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Current versions/"/>
    </mc:Choice>
  </mc:AlternateContent>
  <xr:revisionPtr revIDLastSave="0" documentId="13_ncr:1_{9645AD82-C4BD-0E47-B5D1-50FE0975DCA9}" xr6:coauthVersionLast="47" xr6:coauthVersionMax="47" xr10:uidLastSave="{00000000-0000-0000-0000-000000000000}"/>
  <bookViews>
    <workbookView xWindow="16500" yWindow="2120" windowWidth="30600" windowHeight="23980" tabRatio="989" xr2:uid="{2ADC5382-F164-F14D-94B6-CA0F8F41786D}"/>
  </bookViews>
  <sheets>
    <sheet name="Fig 1f " sheetId="2" r:id="rId1"/>
    <sheet name="Fig 2" sheetId="1" r:id="rId2"/>
    <sheet name="Fig 3g-h" sheetId="3" r:id="rId3"/>
    <sheet name="Fig 2d,h" sheetId="15" r:id="rId4"/>
    <sheet name="Fig 3i" sheetId="4" r:id="rId5"/>
    <sheet name="Fig 3k" sheetId="28" r:id="rId6"/>
    <sheet name="Fig 3l-m" sheetId="5" r:id="rId7"/>
    <sheet name="Fig 4a" sheetId="6" r:id="rId8"/>
    <sheet name="Fig 4c-f, m,n,p,s" sheetId="19" r:id="rId9"/>
    <sheet name="Fig 4g" sheetId="7" r:id="rId10"/>
    <sheet name="Fig 4h" sheetId="8" r:id="rId11"/>
    <sheet name="Fig 4i" sheetId="9" r:id="rId12"/>
    <sheet name="Fig 4j" sheetId="17" r:id="rId13"/>
    <sheet name="Fig 4q" sheetId="10" r:id="rId14"/>
    <sheet name="Fig 6b" sheetId="30" r:id="rId15"/>
    <sheet name="Fig 6e" sheetId="11" r:id="rId16"/>
    <sheet name="Fig 6f" sheetId="18" r:id="rId17"/>
    <sheet name="Fig 6g" sheetId="14" r:id="rId18"/>
    <sheet name="Fig 6i" sheetId="25" r:id="rId19"/>
    <sheet name="Fig 6j" sheetId="27" r:id="rId20"/>
    <sheet name="Fig 6k" sheetId="24" r:id="rId21"/>
    <sheet name="Fig 6l" sheetId="26" r:id="rId22"/>
    <sheet name="Fig S1" sheetId="20" r:id="rId23"/>
    <sheet name="Fig S2a" sheetId="29" r:id="rId24"/>
    <sheet name="Fig S2b" sheetId="31" r:id="rId25"/>
    <sheet name="Fig S2c" sheetId="32" r:id="rId26"/>
    <sheet name="Fig S3e" sheetId="13" r:id="rId27"/>
    <sheet name="Fig S3g" sheetId="23" r:id="rId28"/>
    <sheet name="Fig S5b" sheetId="33" r:id="rId29"/>
    <sheet name="Fig S6" sheetId="22" r:id="rId30"/>
  </sheets>
  <externalReferences>
    <externalReference r:id="rId31"/>
    <externalReference r:id="rId3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7" i="33" l="1"/>
  <c r="J167" i="33"/>
  <c r="G167" i="33"/>
  <c r="D167" i="33"/>
  <c r="M166" i="33"/>
  <c r="J166" i="33"/>
  <c r="G166" i="33"/>
  <c r="D166" i="33"/>
  <c r="M165" i="33"/>
  <c r="J165" i="33"/>
  <c r="G165" i="33"/>
  <c r="D165" i="33"/>
  <c r="M164" i="33"/>
  <c r="J164" i="33"/>
  <c r="G164" i="33"/>
  <c r="D164" i="33"/>
  <c r="M163" i="33"/>
  <c r="J163" i="33"/>
  <c r="G163" i="33"/>
  <c r="D163" i="33"/>
  <c r="M162" i="33"/>
  <c r="J162" i="33"/>
  <c r="G162" i="33"/>
  <c r="D162" i="33"/>
  <c r="M161" i="33"/>
  <c r="J161" i="33"/>
  <c r="G161" i="33"/>
  <c r="D161" i="33"/>
  <c r="M160" i="33"/>
  <c r="J160" i="33"/>
  <c r="G160" i="33"/>
  <c r="D160" i="33"/>
  <c r="M159" i="33"/>
  <c r="J159" i="33"/>
  <c r="G159" i="33"/>
  <c r="D159" i="33"/>
  <c r="M158" i="33"/>
  <c r="J158" i="33"/>
  <c r="G158" i="33"/>
  <c r="D158" i="33"/>
  <c r="M157" i="33"/>
  <c r="J157" i="33"/>
  <c r="G157" i="33"/>
  <c r="D157" i="33"/>
  <c r="M156" i="33"/>
  <c r="J156" i="33"/>
  <c r="G156" i="33"/>
  <c r="D156" i="33"/>
  <c r="M155" i="33"/>
  <c r="J155" i="33"/>
  <c r="G155" i="33"/>
  <c r="D155" i="33"/>
  <c r="M154" i="33"/>
  <c r="J154" i="33"/>
  <c r="G154" i="33"/>
  <c r="D154" i="33"/>
  <c r="M153" i="33"/>
  <c r="J153" i="33"/>
  <c r="G153" i="33"/>
  <c r="D153" i="33"/>
  <c r="M152" i="33"/>
  <c r="J152" i="33"/>
  <c r="G152" i="33"/>
  <c r="D152" i="33"/>
  <c r="M151" i="33"/>
  <c r="J151" i="33"/>
  <c r="G151" i="33"/>
  <c r="D151" i="33"/>
  <c r="M150" i="33"/>
  <c r="J150" i="33"/>
  <c r="G150" i="33"/>
  <c r="D150" i="33"/>
  <c r="M149" i="33"/>
  <c r="J149" i="33"/>
  <c r="G149" i="33"/>
  <c r="D149" i="33"/>
  <c r="M148" i="33"/>
  <c r="J148" i="33"/>
  <c r="G148" i="33"/>
  <c r="D148" i="33"/>
  <c r="M147" i="33"/>
  <c r="J147" i="33"/>
  <c r="G147" i="33"/>
  <c r="D147" i="33"/>
  <c r="M146" i="33"/>
  <c r="J146" i="33"/>
  <c r="G146" i="33"/>
  <c r="D146" i="33"/>
  <c r="M145" i="33"/>
  <c r="J145" i="33"/>
  <c r="G145" i="33"/>
  <c r="D145" i="33"/>
  <c r="M144" i="33"/>
  <c r="J144" i="33"/>
  <c r="G144" i="33"/>
  <c r="D144" i="33"/>
  <c r="M143" i="33"/>
  <c r="J143" i="33"/>
  <c r="G143" i="33"/>
  <c r="D143" i="33"/>
  <c r="M142" i="33"/>
  <c r="J142" i="33"/>
  <c r="G142" i="33"/>
  <c r="D142" i="33"/>
  <c r="M141" i="33"/>
  <c r="J141" i="33"/>
  <c r="G141" i="33"/>
  <c r="D141" i="33"/>
  <c r="M140" i="33"/>
  <c r="J140" i="33"/>
  <c r="G140" i="33"/>
  <c r="D140" i="33"/>
  <c r="M139" i="33"/>
  <c r="J139" i="33"/>
  <c r="G139" i="33"/>
  <c r="D139" i="33"/>
  <c r="M138" i="33"/>
  <c r="J138" i="33"/>
  <c r="G138" i="33"/>
  <c r="D138" i="33"/>
  <c r="M137" i="33"/>
  <c r="J137" i="33"/>
  <c r="G137" i="33"/>
  <c r="D137" i="33"/>
  <c r="M136" i="33"/>
  <c r="J136" i="33"/>
  <c r="G136" i="33"/>
  <c r="D136" i="33"/>
  <c r="M135" i="33"/>
  <c r="J135" i="33"/>
  <c r="G135" i="33"/>
  <c r="D135" i="33"/>
  <c r="M134" i="33"/>
  <c r="J134" i="33"/>
  <c r="G134" i="33"/>
  <c r="D134" i="33"/>
  <c r="M133" i="33"/>
  <c r="J133" i="33"/>
  <c r="G133" i="33"/>
  <c r="D133" i="33"/>
  <c r="M132" i="33"/>
  <c r="J132" i="33"/>
  <c r="G132" i="33"/>
  <c r="D132" i="33"/>
  <c r="M131" i="33"/>
  <c r="J131" i="33"/>
  <c r="G131" i="33"/>
  <c r="D131" i="33"/>
  <c r="M130" i="33"/>
  <c r="J130" i="33"/>
  <c r="G130" i="33"/>
  <c r="D130" i="33"/>
  <c r="M129" i="33"/>
  <c r="J129" i="33"/>
  <c r="G129" i="33"/>
  <c r="D129" i="33"/>
  <c r="M128" i="33"/>
  <c r="J128" i="33"/>
  <c r="G128" i="33"/>
  <c r="D128" i="33"/>
  <c r="M127" i="33"/>
  <c r="J127" i="33"/>
  <c r="G127" i="33"/>
  <c r="D127" i="33"/>
  <c r="M126" i="33"/>
  <c r="J126" i="33"/>
  <c r="G126" i="33"/>
  <c r="D126" i="33"/>
  <c r="M125" i="33"/>
  <c r="J125" i="33"/>
  <c r="G125" i="33"/>
  <c r="D125" i="33"/>
  <c r="M124" i="33"/>
  <c r="J124" i="33"/>
  <c r="G124" i="33"/>
  <c r="D124" i="33"/>
  <c r="M123" i="33"/>
  <c r="J123" i="33"/>
  <c r="G123" i="33"/>
  <c r="D123" i="33"/>
  <c r="M122" i="33"/>
  <c r="J122" i="33"/>
  <c r="G122" i="33"/>
  <c r="D122" i="33"/>
  <c r="M121" i="33"/>
  <c r="J121" i="33"/>
  <c r="G121" i="33"/>
  <c r="D121" i="33"/>
  <c r="M120" i="33"/>
  <c r="J120" i="33"/>
  <c r="G120" i="33"/>
  <c r="D120" i="33"/>
  <c r="M119" i="33"/>
  <c r="J119" i="33"/>
  <c r="G119" i="33"/>
  <c r="D119" i="33"/>
  <c r="M118" i="33"/>
  <c r="J118" i="33"/>
  <c r="G118" i="33"/>
  <c r="D118" i="33"/>
  <c r="M117" i="33"/>
  <c r="J117" i="33"/>
  <c r="G117" i="33"/>
  <c r="D117" i="33"/>
  <c r="M116" i="33"/>
  <c r="J116" i="33"/>
  <c r="G116" i="33"/>
  <c r="D116" i="33"/>
  <c r="M115" i="33"/>
  <c r="J115" i="33"/>
  <c r="G115" i="33"/>
  <c r="D115" i="33"/>
  <c r="M114" i="33"/>
  <c r="J114" i="33"/>
  <c r="G114" i="33"/>
  <c r="D114" i="33"/>
  <c r="M113" i="33"/>
  <c r="J113" i="33"/>
  <c r="G113" i="33"/>
  <c r="D113" i="33"/>
  <c r="M112" i="33"/>
  <c r="J112" i="33"/>
  <c r="G112" i="33"/>
  <c r="D112" i="33"/>
  <c r="M111" i="33"/>
  <c r="J111" i="33"/>
  <c r="G111" i="33"/>
  <c r="D111" i="33"/>
  <c r="M110" i="33"/>
  <c r="J110" i="33"/>
  <c r="G110" i="33"/>
  <c r="D110" i="33"/>
  <c r="M109" i="33"/>
  <c r="J109" i="33"/>
  <c r="G109" i="33"/>
  <c r="D109" i="33"/>
  <c r="M108" i="33"/>
  <c r="J108" i="33"/>
  <c r="G108" i="33"/>
  <c r="D108" i="33"/>
  <c r="M107" i="33"/>
  <c r="J107" i="33"/>
  <c r="G107" i="33"/>
  <c r="D107" i="33"/>
  <c r="M106" i="33"/>
  <c r="J106" i="33"/>
  <c r="G106" i="33"/>
  <c r="D106" i="33"/>
  <c r="M105" i="33"/>
  <c r="J105" i="33"/>
  <c r="G105" i="33"/>
  <c r="D105" i="33"/>
  <c r="M104" i="33"/>
  <c r="J104" i="33"/>
  <c r="G104" i="33"/>
  <c r="D104" i="33"/>
  <c r="M103" i="33"/>
  <c r="J103" i="33"/>
  <c r="G103" i="33"/>
  <c r="D103" i="33"/>
  <c r="M102" i="33"/>
  <c r="J102" i="33"/>
  <c r="G102" i="33"/>
  <c r="D102" i="33"/>
  <c r="M101" i="33"/>
  <c r="J101" i="33"/>
  <c r="G101" i="33"/>
  <c r="D101" i="33"/>
  <c r="M100" i="33"/>
  <c r="J100" i="33"/>
  <c r="G100" i="33"/>
  <c r="D100" i="33"/>
  <c r="M99" i="33"/>
  <c r="J99" i="33"/>
  <c r="G99" i="33"/>
  <c r="D99" i="33"/>
  <c r="M98" i="33"/>
  <c r="J98" i="33"/>
  <c r="G98" i="33"/>
  <c r="D98" i="33"/>
  <c r="M97" i="33"/>
  <c r="J97" i="33"/>
  <c r="G97" i="33"/>
  <c r="D97" i="33"/>
  <c r="M96" i="33"/>
  <c r="J96" i="33"/>
  <c r="G96" i="33"/>
  <c r="D96" i="33"/>
  <c r="M95" i="33"/>
  <c r="J95" i="33"/>
  <c r="G95" i="33"/>
  <c r="D95" i="33"/>
  <c r="M94" i="33"/>
  <c r="J94" i="33"/>
  <c r="G94" i="33"/>
  <c r="D94" i="33"/>
  <c r="M93" i="33"/>
  <c r="J93" i="33"/>
  <c r="G93" i="33"/>
  <c r="D93" i="33"/>
  <c r="M92" i="33"/>
  <c r="J92" i="33"/>
  <c r="G92" i="33"/>
  <c r="D92" i="33"/>
  <c r="M91" i="33"/>
  <c r="J91" i="33"/>
  <c r="G91" i="33"/>
  <c r="D91" i="33"/>
  <c r="M90" i="33"/>
  <c r="J90" i="33"/>
  <c r="G90" i="33"/>
  <c r="D90" i="33"/>
  <c r="M89" i="33"/>
  <c r="J89" i="33"/>
  <c r="G89" i="33"/>
  <c r="D89" i="33"/>
  <c r="M88" i="33"/>
  <c r="J88" i="33"/>
  <c r="G88" i="33"/>
  <c r="D88" i="33"/>
  <c r="M87" i="33"/>
  <c r="J87" i="33"/>
  <c r="G87" i="33"/>
  <c r="D87" i="33"/>
  <c r="M86" i="33"/>
  <c r="J86" i="33"/>
  <c r="G86" i="33"/>
  <c r="D86" i="33"/>
  <c r="M85" i="33"/>
  <c r="J85" i="33"/>
  <c r="G85" i="33"/>
  <c r="D85" i="33"/>
  <c r="M84" i="33"/>
  <c r="J84" i="33"/>
  <c r="G84" i="33"/>
  <c r="D84" i="33"/>
  <c r="M83" i="33"/>
  <c r="J83" i="33"/>
  <c r="G83" i="33"/>
  <c r="D83" i="33"/>
  <c r="M82" i="33"/>
  <c r="J82" i="33"/>
  <c r="G82" i="33"/>
  <c r="D82" i="33"/>
  <c r="M81" i="33"/>
  <c r="J81" i="33"/>
  <c r="G81" i="33"/>
  <c r="D81" i="33"/>
  <c r="M80" i="33"/>
  <c r="J80" i="33"/>
  <c r="G80" i="33"/>
  <c r="D80" i="33"/>
  <c r="M79" i="33"/>
  <c r="J79" i="33"/>
  <c r="G79" i="33"/>
  <c r="D79" i="33"/>
  <c r="M78" i="33"/>
  <c r="J78" i="33"/>
  <c r="G78" i="33"/>
  <c r="D78" i="33"/>
  <c r="M77" i="33"/>
  <c r="J77" i="33"/>
  <c r="G77" i="33"/>
  <c r="D77" i="33"/>
  <c r="M76" i="33"/>
  <c r="J76" i="33"/>
  <c r="G76" i="33"/>
  <c r="D76" i="33"/>
  <c r="M75" i="33"/>
  <c r="J75" i="33"/>
  <c r="G75" i="33"/>
  <c r="D75" i="33"/>
  <c r="M74" i="33"/>
  <c r="J74" i="33"/>
  <c r="G74" i="33"/>
  <c r="D74" i="33"/>
  <c r="M73" i="33"/>
  <c r="J73" i="33"/>
  <c r="G73" i="33"/>
  <c r="D73" i="33"/>
  <c r="M72" i="33"/>
  <c r="J72" i="33"/>
  <c r="G72" i="33"/>
  <c r="D72" i="33"/>
  <c r="M71" i="33"/>
  <c r="J71" i="33"/>
  <c r="G71" i="33"/>
  <c r="D71" i="33"/>
  <c r="M70" i="33"/>
  <c r="J70" i="33"/>
  <c r="G70" i="33"/>
  <c r="D70" i="33"/>
  <c r="M69" i="33"/>
  <c r="J69" i="33"/>
  <c r="G69" i="33"/>
  <c r="D69" i="33"/>
  <c r="M68" i="33"/>
  <c r="J68" i="33"/>
  <c r="G68" i="33"/>
  <c r="D68" i="33"/>
  <c r="M67" i="33"/>
  <c r="J67" i="33"/>
  <c r="G67" i="33"/>
  <c r="D67" i="33"/>
  <c r="M66" i="33"/>
  <c r="J66" i="33"/>
  <c r="G66" i="33"/>
  <c r="D66" i="33"/>
  <c r="M65" i="33"/>
  <c r="J65" i="33"/>
  <c r="G65" i="33"/>
  <c r="D65" i="33"/>
  <c r="M64" i="33"/>
  <c r="J64" i="33"/>
  <c r="G64" i="33"/>
  <c r="D64" i="33"/>
  <c r="M63" i="33"/>
  <c r="J63" i="33"/>
  <c r="G63" i="33"/>
  <c r="D63" i="33"/>
  <c r="M62" i="33"/>
  <c r="J62" i="33"/>
  <c r="G62" i="33"/>
  <c r="D62" i="33"/>
  <c r="M61" i="33"/>
  <c r="J61" i="33"/>
  <c r="G61" i="33"/>
  <c r="D61" i="33"/>
  <c r="M60" i="33"/>
  <c r="J60" i="33"/>
  <c r="G60" i="33"/>
  <c r="D60" i="33"/>
  <c r="M59" i="33"/>
  <c r="J59" i="33"/>
  <c r="G59" i="33"/>
  <c r="D59" i="33"/>
  <c r="M58" i="33"/>
  <c r="J58" i="33"/>
  <c r="G58" i="33"/>
  <c r="D58" i="33"/>
  <c r="M57" i="33"/>
  <c r="J57" i="33"/>
  <c r="G57" i="33"/>
  <c r="D57" i="33"/>
  <c r="M56" i="33"/>
  <c r="J56" i="33"/>
  <c r="G56" i="33"/>
  <c r="D56" i="33"/>
  <c r="M55" i="33"/>
  <c r="J55" i="33"/>
  <c r="G55" i="33"/>
  <c r="D55" i="33"/>
  <c r="M54" i="33"/>
  <c r="J54" i="33"/>
  <c r="G54" i="33"/>
  <c r="D54" i="33"/>
  <c r="M53" i="33"/>
  <c r="J53" i="33"/>
  <c r="G53" i="33"/>
  <c r="D53" i="33"/>
  <c r="M52" i="33"/>
  <c r="J52" i="33"/>
  <c r="G52" i="33"/>
  <c r="D52" i="33"/>
  <c r="M51" i="33"/>
  <c r="J51" i="33"/>
  <c r="G51" i="33"/>
  <c r="D51" i="33"/>
  <c r="M50" i="33"/>
  <c r="J50" i="33"/>
  <c r="G50" i="33"/>
  <c r="D50" i="33"/>
  <c r="M49" i="33"/>
  <c r="J49" i="33"/>
  <c r="G49" i="33"/>
  <c r="D49" i="33"/>
  <c r="M48" i="33"/>
  <c r="J48" i="33"/>
  <c r="G48" i="33"/>
  <c r="D48" i="33"/>
  <c r="M47" i="33"/>
  <c r="J47" i="33"/>
  <c r="G47" i="33"/>
  <c r="D47" i="33"/>
  <c r="M46" i="33"/>
  <c r="J46" i="33"/>
  <c r="G46" i="33"/>
  <c r="D46" i="33"/>
  <c r="M45" i="33"/>
  <c r="J45" i="33"/>
  <c r="G45" i="33"/>
  <c r="D45" i="33"/>
  <c r="M44" i="33"/>
  <c r="J44" i="33"/>
  <c r="G44" i="33"/>
  <c r="D44" i="33"/>
  <c r="M43" i="33"/>
  <c r="J43" i="33"/>
  <c r="G43" i="33"/>
  <c r="D43" i="33"/>
  <c r="M42" i="33"/>
  <c r="J42" i="33"/>
  <c r="G42" i="33"/>
  <c r="D42" i="33"/>
  <c r="M41" i="33"/>
  <c r="J41" i="33"/>
  <c r="G41" i="33"/>
  <c r="D41" i="33"/>
  <c r="M40" i="33"/>
  <c r="J40" i="33"/>
  <c r="G40" i="33"/>
  <c r="D40" i="33"/>
  <c r="M39" i="33"/>
  <c r="J39" i="33"/>
  <c r="G39" i="33"/>
  <c r="D39" i="33"/>
  <c r="M38" i="33"/>
  <c r="J38" i="33"/>
  <c r="G38" i="33"/>
  <c r="D38" i="33"/>
  <c r="M37" i="33"/>
  <c r="J37" i="33"/>
  <c r="G37" i="33"/>
  <c r="D37" i="33"/>
  <c r="M36" i="33"/>
  <c r="J36" i="33"/>
  <c r="G36" i="33"/>
  <c r="D36" i="33"/>
  <c r="M35" i="33"/>
  <c r="J35" i="33"/>
  <c r="G35" i="33"/>
  <c r="D35" i="33"/>
  <c r="M34" i="33"/>
  <c r="J34" i="33"/>
  <c r="G34" i="33"/>
  <c r="D34" i="33"/>
  <c r="M33" i="33"/>
  <c r="J33" i="33"/>
  <c r="G33" i="33"/>
  <c r="D33" i="33"/>
  <c r="M32" i="33"/>
  <c r="J32" i="33"/>
  <c r="G32" i="33"/>
  <c r="D32" i="33"/>
  <c r="M31" i="33"/>
  <c r="J31" i="33"/>
  <c r="G31" i="33"/>
  <c r="D31" i="33"/>
  <c r="M30" i="33"/>
  <c r="J30" i="33"/>
  <c r="G30" i="33"/>
  <c r="D30" i="33"/>
  <c r="M29" i="33"/>
  <c r="J29" i="33"/>
  <c r="G29" i="33"/>
  <c r="D29" i="33"/>
  <c r="M28" i="33"/>
  <c r="J28" i="33"/>
  <c r="G28" i="33"/>
  <c r="D28" i="33"/>
  <c r="M27" i="33"/>
  <c r="J27" i="33"/>
  <c r="G27" i="33"/>
  <c r="D27" i="33"/>
  <c r="M26" i="33"/>
  <c r="J26" i="33"/>
  <c r="G26" i="33"/>
  <c r="D26" i="33"/>
  <c r="M25" i="33"/>
  <c r="J25" i="33"/>
  <c r="G25" i="33"/>
  <c r="D25" i="33"/>
  <c r="M24" i="33"/>
  <c r="J24" i="33"/>
  <c r="G24" i="33"/>
  <c r="D24" i="33"/>
  <c r="M23" i="33"/>
  <c r="J23" i="33"/>
  <c r="G23" i="33"/>
  <c r="D23" i="33"/>
  <c r="M22" i="33"/>
  <c r="J22" i="33"/>
  <c r="G22" i="33"/>
  <c r="D22" i="33"/>
  <c r="M21" i="33"/>
  <c r="J21" i="33"/>
  <c r="G21" i="33"/>
  <c r="D21" i="33"/>
  <c r="M20" i="33"/>
  <c r="J20" i="33"/>
  <c r="G20" i="33"/>
  <c r="D20" i="33"/>
  <c r="M19" i="33"/>
  <c r="J19" i="33"/>
  <c r="G19" i="33"/>
  <c r="D19" i="33"/>
  <c r="M18" i="33"/>
  <c r="J18" i="33"/>
  <c r="G18" i="33"/>
  <c r="D18" i="33"/>
  <c r="M17" i="33"/>
  <c r="J17" i="33"/>
  <c r="G17" i="33"/>
  <c r="D17" i="33"/>
  <c r="M16" i="33"/>
  <c r="J16" i="33"/>
  <c r="G16" i="33"/>
  <c r="D16" i="33"/>
  <c r="M15" i="33"/>
  <c r="J15" i="33"/>
  <c r="G15" i="33"/>
  <c r="D15" i="33"/>
  <c r="M14" i="33"/>
  <c r="J14" i="33"/>
  <c r="G14" i="33"/>
  <c r="D14" i="33"/>
  <c r="M13" i="33"/>
  <c r="J13" i="33"/>
  <c r="G13" i="33"/>
  <c r="D13" i="33"/>
  <c r="M12" i="33"/>
  <c r="J12" i="33"/>
  <c r="G12" i="33"/>
  <c r="D12" i="33"/>
  <c r="M11" i="33"/>
  <c r="J11" i="33"/>
  <c r="G11" i="33"/>
  <c r="D11" i="33"/>
  <c r="M10" i="33"/>
  <c r="J10" i="33"/>
  <c r="G10" i="33"/>
  <c r="D10" i="33"/>
  <c r="M9" i="33"/>
  <c r="J9" i="33"/>
  <c r="G9" i="33"/>
  <c r="D9" i="33"/>
  <c r="M8" i="33"/>
  <c r="J8" i="33"/>
  <c r="G8" i="33"/>
  <c r="D8" i="33"/>
  <c r="M7" i="33"/>
  <c r="J7" i="33"/>
  <c r="G7" i="33"/>
  <c r="D7" i="33"/>
  <c r="AE166" i="30"/>
  <c r="T166" i="30"/>
  <c r="M166" i="30"/>
  <c r="J166" i="30"/>
  <c r="G166" i="30"/>
  <c r="D166" i="30"/>
  <c r="AE165" i="30"/>
  <c r="T165" i="30"/>
  <c r="M165" i="30"/>
  <c r="J165" i="30"/>
  <c r="G165" i="30"/>
  <c r="D165" i="30"/>
  <c r="AE164" i="30"/>
  <c r="T164" i="30"/>
  <c r="M164" i="30"/>
  <c r="J164" i="30"/>
  <c r="G164" i="30"/>
  <c r="D164" i="30"/>
  <c r="AE163" i="30"/>
  <c r="T163" i="30"/>
  <c r="M163" i="30"/>
  <c r="J163" i="30"/>
  <c r="G163" i="30"/>
  <c r="D163" i="30"/>
  <c r="AE162" i="30"/>
  <c r="T162" i="30"/>
  <c r="M162" i="30"/>
  <c r="J162" i="30"/>
  <c r="G162" i="30"/>
  <c r="D162" i="30"/>
  <c r="AE161" i="30"/>
  <c r="T161" i="30"/>
  <c r="M161" i="30"/>
  <c r="J161" i="30"/>
  <c r="G161" i="30"/>
  <c r="D161" i="30"/>
  <c r="AE160" i="30"/>
  <c r="T160" i="30"/>
  <c r="M160" i="30"/>
  <c r="J160" i="30"/>
  <c r="G160" i="30"/>
  <c r="D160" i="30"/>
  <c r="AE159" i="30"/>
  <c r="T159" i="30"/>
  <c r="M159" i="30"/>
  <c r="J159" i="30"/>
  <c r="G159" i="30"/>
  <c r="D159" i="30"/>
  <c r="AE158" i="30"/>
  <c r="T158" i="30"/>
  <c r="M158" i="30"/>
  <c r="J158" i="30"/>
  <c r="G158" i="30"/>
  <c r="D158" i="30"/>
  <c r="AE157" i="30"/>
  <c r="T157" i="30"/>
  <c r="M157" i="30"/>
  <c r="J157" i="30"/>
  <c r="G157" i="30"/>
  <c r="D157" i="30"/>
  <c r="AE156" i="30"/>
  <c r="T156" i="30"/>
  <c r="M156" i="30"/>
  <c r="J156" i="30"/>
  <c r="G156" i="30"/>
  <c r="D156" i="30"/>
  <c r="AE155" i="30"/>
  <c r="T155" i="30"/>
  <c r="M155" i="30"/>
  <c r="J155" i="30"/>
  <c r="G155" i="30"/>
  <c r="D155" i="30"/>
  <c r="AE154" i="30"/>
  <c r="T154" i="30"/>
  <c r="M154" i="30"/>
  <c r="J154" i="30"/>
  <c r="G154" i="30"/>
  <c r="D154" i="30"/>
  <c r="AE153" i="30"/>
  <c r="T153" i="30"/>
  <c r="M153" i="30"/>
  <c r="J153" i="30"/>
  <c r="G153" i="30"/>
  <c r="D153" i="30"/>
  <c r="AE152" i="30"/>
  <c r="T152" i="30"/>
  <c r="M152" i="30"/>
  <c r="J152" i="30"/>
  <c r="G152" i="30"/>
  <c r="D152" i="30"/>
  <c r="AE151" i="30"/>
  <c r="T151" i="30"/>
  <c r="M151" i="30"/>
  <c r="J151" i="30"/>
  <c r="G151" i="30"/>
  <c r="D151" i="30"/>
  <c r="AE150" i="30"/>
  <c r="T150" i="30"/>
  <c r="M150" i="30"/>
  <c r="J150" i="30"/>
  <c r="G150" i="30"/>
  <c r="D150" i="30"/>
  <c r="AE149" i="30"/>
  <c r="T149" i="30"/>
  <c r="M149" i="30"/>
  <c r="J149" i="30"/>
  <c r="G149" i="30"/>
  <c r="D149" i="30"/>
  <c r="AE148" i="30"/>
  <c r="T148" i="30"/>
  <c r="M148" i="30"/>
  <c r="J148" i="30"/>
  <c r="G148" i="30"/>
  <c r="D148" i="30"/>
  <c r="AE147" i="30"/>
  <c r="T147" i="30"/>
  <c r="M147" i="30"/>
  <c r="J147" i="30"/>
  <c r="G147" i="30"/>
  <c r="D147" i="30"/>
  <c r="AE146" i="30"/>
  <c r="T146" i="30"/>
  <c r="M146" i="30"/>
  <c r="J146" i="30"/>
  <c r="G146" i="30"/>
  <c r="D146" i="30"/>
  <c r="AE145" i="30"/>
  <c r="T145" i="30"/>
  <c r="M145" i="30"/>
  <c r="J145" i="30"/>
  <c r="G145" i="30"/>
  <c r="D145" i="30"/>
  <c r="AE144" i="30"/>
  <c r="T144" i="30"/>
  <c r="M144" i="30"/>
  <c r="J144" i="30"/>
  <c r="G144" i="30"/>
  <c r="D144" i="30"/>
  <c r="AE143" i="30"/>
  <c r="T143" i="30"/>
  <c r="M143" i="30"/>
  <c r="J143" i="30"/>
  <c r="G143" i="30"/>
  <c r="D143" i="30"/>
  <c r="AE142" i="30"/>
  <c r="T142" i="30"/>
  <c r="M142" i="30"/>
  <c r="J142" i="30"/>
  <c r="G142" i="30"/>
  <c r="D142" i="30"/>
  <c r="AE141" i="30"/>
  <c r="T141" i="30"/>
  <c r="M141" i="30"/>
  <c r="J141" i="30"/>
  <c r="G141" i="30"/>
  <c r="D141" i="30"/>
  <c r="AE140" i="30"/>
  <c r="T140" i="30"/>
  <c r="M140" i="30"/>
  <c r="J140" i="30"/>
  <c r="G140" i="30"/>
  <c r="D140" i="30"/>
  <c r="AE139" i="30"/>
  <c r="T139" i="30"/>
  <c r="M139" i="30"/>
  <c r="J139" i="30"/>
  <c r="G139" i="30"/>
  <c r="D139" i="30"/>
  <c r="AE138" i="30"/>
  <c r="T138" i="30"/>
  <c r="M138" i="30"/>
  <c r="J138" i="30"/>
  <c r="G138" i="30"/>
  <c r="D138" i="30"/>
  <c r="AE137" i="30"/>
  <c r="T137" i="30"/>
  <c r="M137" i="30"/>
  <c r="J137" i="30"/>
  <c r="G137" i="30"/>
  <c r="D137" i="30"/>
  <c r="AE136" i="30"/>
  <c r="T136" i="30"/>
  <c r="M136" i="30"/>
  <c r="J136" i="30"/>
  <c r="G136" i="30"/>
  <c r="D136" i="30"/>
  <c r="AE135" i="30"/>
  <c r="T135" i="30"/>
  <c r="M135" i="30"/>
  <c r="J135" i="30"/>
  <c r="G135" i="30"/>
  <c r="D135" i="30"/>
  <c r="AE134" i="30"/>
  <c r="T134" i="30"/>
  <c r="M134" i="30"/>
  <c r="J134" i="30"/>
  <c r="G134" i="30"/>
  <c r="D134" i="30"/>
  <c r="AE133" i="30"/>
  <c r="T133" i="30"/>
  <c r="M133" i="30"/>
  <c r="J133" i="30"/>
  <c r="G133" i="30"/>
  <c r="D133" i="30"/>
  <c r="AE132" i="30"/>
  <c r="T132" i="30"/>
  <c r="M132" i="30"/>
  <c r="J132" i="30"/>
  <c r="G132" i="30"/>
  <c r="D132" i="30"/>
  <c r="AE131" i="30"/>
  <c r="T131" i="30"/>
  <c r="M131" i="30"/>
  <c r="J131" i="30"/>
  <c r="G131" i="30"/>
  <c r="D131" i="30"/>
  <c r="AE130" i="30"/>
  <c r="T130" i="30"/>
  <c r="M130" i="30"/>
  <c r="J130" i="30"/>
  <c r="G130" i="30"/>
  <c r="D130" i="30"/>
  <c r="AE129" i="30"/>
  <c r="T129" i="30"/>
  <c r="M129" i="30"/>
  <c r="J129" i="30"/>
  <c r="G129" i="30"/>
  <c r="D129" i="30"/>
  <c r="AE128" i="30"/>
  <c r="T128" i="30"/>
  <c r="M128" i="30"/>
  <c r="J128" i="30"/>
  <c r="G128" i="30"/>
  <c r="D128" i="30"/>
  <c r="AE127" i="30"/>
  <c r="T127" i="30"/>
  <c r="M127" i="30"/>
  <c r="J127" i="30"/>
  <c r="G127" i="30"/>
  <c r="D127" i="30"/>
  <c r="AE126" i="30"/>
  <c r="T126" i="30"/>
  <c r="M126" i="30"/>
  <c r="J126" i="30"/>
  <c r="G126" i="30"/>
  <c r="D126" i="30"/>
  <c r="AE125" i="30"/>
  <c r="T125" i="30"/>
  <c r="M125" i="30"/>
  <c r="J125" i="30"/>
  <c r="G125" i="30"/>
  <c r="D125" i="30"/>
  <c r="AE124" i="30"/>
  <c r="T124" i="30"/>
  <c r="M124" i="30"/>
  <c r="J124" i="30"/>
  <c r="G124" i="30"/>
  <c r="D124" i="30"/>
  <c r="AE123" i="30"/>
  <c r="T123" i="30"/>
  <c r="M123" i="30"/>
  <c r="J123" i="30"/>
  <c r="G123" i="30"/>
  <c r="D123" i="30"/>
  <c r="AE122" i="30"/>
  <c r="T122" i="30"/>
  <c r="M122" i="30"/>
  <c r="J122" i="30"/>
  <c r="G122" i="30"/>
  <c r="D122" i="30"/>
  <c r="AE121" i="30"/>
  <c r="T121" i="30"/>
  <c r="M121" i="30"/>
  <c r="J121" i="30"/>
  <c r="G121" i="30"/>
  <c r="D121" i="30"/>
  <c r="AE120" i="30"/>
  <c r="T120" i="30"/>
  <c r="M120" i="30"/>
  <c r="J120" i="30"/>
  <c r="G120" i="30"/>
  <c r="D120" i="30"/>
  <c r="AE119" i="30"/>
  <c r="T119" i="30"/>
  <c r="M119" i="30"/>
  <c r="J119" i="30"/>
  <c r="G119" i="30"/>
  <c r="D119" i="30"/>
  <c r="AE118" i="30"/>
  <c r="T118" i="30"/>
  <c r="M118" i="30"/>
  <c r="J118" i="30"/>
  <c r="G118" i="30"/>
  <c r="D118" i="30"/>
  <c r="AE117" i="30"/>
  <c r="T117" i="30"/>
  <c r="M117" i="30"/>
  <c r="J117" i="30"/>
  <c r="G117" i="30"/>
  <c r="D117" i="30"/>
  <c r="AE116" i="30"/>
  <c r="T116" i="30"/>
  <c r="M116" i="30"/>
  <c r="J116" i="30"/>
  <c r="G116" i="30"/>
  <c r="D116" i="30"/>
  <c r="AE115" i="30"/>
  <c r="T115" i="30"/>
  <c r="M115" i="30"/>
  <c r="J115" i="30"/>
  <c r="G115" i="30"/>
  <c r="D115" i="30"/>
  <c r="AE114" i="30"/>
  <c r="T114" i="30"/>
  <c r="M114" i="30"/>
  <c r="J114" i="30"/>
  <c r="G114" i="30"/>
  <c r="D114" i="30"/>
  <c r="AE113" i="30"/>
  <c r="T113" i="30"/>
  <c r="M113" i="30"/>
  <c r="J113" i="30"/>
  <c r="G113" i="30"/>
  <c r="D113" i="30"/>
  <c r="AE112" i="30"/>
  <c r="T112" i="30"/>
  <c r="M112" i="30"/>
  <c r="J112" i="30"/>
  <c r="G112" i="30"/>
  <c r="D112" i="30"/>
  <c r="AE111" i="30"/>
  <c r="T111" i="30"/>
  <c r="M111" i="30"/>
  <c r="J111" i="30"/>
  <c r="G111" i="30"/>
  <c r="D111" i="30"/>
  <c r="AE110" i="30"/>
  <c r="T110" i="30"/>
  <c r="M110" i="30"/>
  <c r="J110" i="30"/>
  <c r="G110" i="30"/>
  <c r="D110" i="30"/>
  <c r="AE109" i="30"/>
  <c r="T109" i="30"/>
  <c r="M109" i="30"/>
  <c r="J109" i="30"/>
  <c r="G109" i="30"/>
  <c r="D109" i="30"/>
  <c r="AE108" i="30"/>
  <c r="T108" i="30"/>
  <c r="M108" i="30"/>
  <c r="J108" i="30"/>
  <c r="G108" i="30"/>
  <c r="D108" i="30"/>
  <c r="AE107" i="30"/>
  <c r="T107" i="30"/>
  <c r="M107" i="30"/>
  <c r="J107" i="30"/>
  <c r="G107" i="30"/>
  <c r="D107" i="30"/>
  <c r="AE106" i="30"/>
  <c r="T106" i="30"/>
  <c r="M106" i="30"/>
  <c r="J106" i="30"/>
  <c r="G106" i="30"/>
  <c r="D106" i="30"/>
  <c r="AE105" i="30"/>
  <c r="T105" i="30"/>
  <c r="M105" i="30"/>
  <c r="J105" i="30"/>
  <c r="G105" i="30"/>
  <c r="D105" i="30"/>
  <c r="AE104" i="30"/>
  <c r="T104" i="30"/>
  <c r="M104" i="30"/>
  <c r="J104" i="30"/>
  <c r="G104" i="30"/>
  <c r="D104" i="30"/>
  <c r="AE103" i="30"/>
  <c r="T103" i="30"/>
  <c r="M103" i="30"/>
  <c r="J103" i="30"/>
  <c r="G103" i="30"/>
  <c r="D103" i="30"/>
  <c r="AE102" i="30"/>
  <c r="T102" i="30"/>
  <c r="M102" i="30"/>
  <c r="J102" i="30"/>
  <c r="G102" i="30"/>
  <c r="D102" i="30"/>
  <c r="AE101" i="30"/>
  <c r="T101" i="30"/>
  <c r="M101" i="30"/>
  <c r="J101" i="30"/>
  <c r="G101" i="30"/>
  <c r="D101" i="30"/>
  <c r="AE100" i="30"/>
  <c r="T100" i="30"/>
  <c r="M100" i="30"/>
  <c r="J100" i="30"/>
  <c r="G100" i="30"/>
  <c r="D100" i="30"/>
  <c r="AE99" i="30"/>
  <c r="T99" i="30"/>
  <c r="M99" i="30"/>
  <c r="J99" i="30"/>
  <c r="G99" i="30"/>
  <c r="D99" i="30"/>
  <c r="AE98" i="30"/>
  <c r="T98" i="30"/>
  <c r="M98" i="30"/>
  <c r="J98" i="30"/>
  <c r="G98" i="30"/>
  <c r="D98" i="30"/>
  <c r="AE97" i="30"/>
  <c r="T97" i="30"/>
  <c r="M97" i="30"/>
  <c r="J97" i="30"/>
  <c r="G97" i="30"/>
  <c r="D97" i="30"/>
  <c r="AE96" i="30"/>
  <c r="T96" i="30"/>
  <c r="M96" i="30"/>
  <c r="J96" i="30"/>
  <c r="G96" i="30"/>
  <c r="D96" i="30"/>
  <c r="AE95" i="30"/>
  <c r="T95" i="30"/>
  <c r="M95" i="30"/>
  <c r="J95" i="30"/>
  <c r="G95" i="30"/>
  <c r="D95" i="30"/>
  <c r="AE94" i="30"/>
  <c r="T94" i="30"/>
  <c r="M94" i="30"/>
  <c r="J94" i="30"/>
  <c r="G94" i="30"/>
  <c r="D94" i="30"/>
  <c r="AE93" i="30"/>
  <c r="T93" i="30"/>
  <c r="M93" i="30"/>
  <c r="J93" i="30"/>
  <c r="G93" i="30"/>
  <c r="D93" i="30"/>
  <c r="AE92" i="30"/>
  <c r="T92" i="30"/>
  <c r="M92" i="30"/>
  <c r="J92" i="30"/>
  <c r="G92" i="30"/>
  <c r="D92" i="30"/>
  <c r="AE91" i="30"/>
  <c r="T91" i="30"/>
  <c r="M91" i="30"/>
  <c r="J91" i="30"/>
  <c r="G91" i="30"/>
  <c r="D91" i="30"/>
  <c r="AE90" i="30"/>
  <c r="T90" i="30"/>
  <c r="M90" i="30"/>
  <c r="J90" i="30"/>
  <c r="G90" i="30"/>
  <c r="D90" i="30"/>
  <c r="AE89" i="30"/>
  <c r="T89" i="30"/>
  <c r="M89" i="30"/>
  <c r="J89" i="30"/>
  <c r="G89" i="30"/>
  <c r="D89" i="30"/>
  <c r="AE88" i="30"/>
  <c r="T88" i="30"/>
  <c r="M88" i="30"/>
  <c r="J88" i="30"/>
  <c r="G88" i="30"/>
  <c r="D88" i="30"/>
  <c r="AE87" i="30"/>
  <c r="T87" i="30"/>
  <c r="M87" i="30"/>
  <c r="J87" i="30"/>
  <c r="G87" i="30"/>
  <c r="D87" i="30"/>
  <c r="AE86" i="30"/>
  <c r="T86" i="30"/>
  <c r="M86" i="30"/>
  <c r="J86" i="30"/>
  <c r="G86" i="30"/>
  <c r="D86" i="30"/>
  <c r="AE85" i="30"/>
  <c r="T85" i="30"/>
  <c r="M85" i="30"/>
  <c r="J85" i="30"/>
  <c r="G85" i="30"/>
  <c r="D85" i="30"/>
  <c r="AE84" i="30"/>
  <c r="T84" i="30"/>
  <c r="M84" i="30"/>
  <c r="J84" i="30"/>
  <c r="G84" i="30"/>
  <c r="D84" i="30"/>
  <c r="AE83" i="30"/>
  <c r="T83" i="30"/>
  <c r="M83" i="30"/>
  <c r="J83" i="30"/>
  <c r="G83" i="30"/>
  <c r="D83" i="30"/>
  <c r="AE82" i="30"/>
  <c r="T82" i="30"/>
  <c r="M82" i="30"/>
  <c r="J82" i="30"/>
  <c r="G82" i="30"/>
  <c r="D82" i="30"/>
  <c r="AE81" i="30"/>
  <c r="T81" i="30"/>
  <c r="M81" i="30"/>
  <c r="J81" i="30"/>
  <c r="G81" i="30"/>
  <c r="D81" i="30"/>
  <c r="AE80" i="30"/>
  <c r="T80" i="30"/>
  <c r="M80" i="30"/>
  <c r="J80" i="30"/>
  <c r="G80" i="30"/>
  <c r="D80" i="30"/>
  <c r="AE79" i="30"/>
  <c r="T79" i="30"/>
  <c r="M79" i="30"/>
  <c r="J79" i="30"/>
  <c r="G79" i="30"/>
  <c r="D79" i="30"/>
  <c r="AE78" i="30"/>
  <c r="T78" i="30"/>
  <c r="M78" i="30"/>
  <c r="J78" i="30"/>
  <c r="G78" i="30"/>
  <c r="D78" i="30"/>
  <c r="AE77" i="30"/>
  <c r="T77" i="30"/>
  <c r="M77" i="30"/>
  <c r="J77" i="30"/>
  <c r="G77" i="30"/>
  <c r="D77" i="30"/>
  <c r="AE76" i="30"/>
  <c r="T76" i="30"/>
  <c r="M76" i="30"/>
  <c r="J76" i="30"/>
  <c r="G76" i="30"/>
  <c r="D76" i="30"/>
  <c r="AE75" i="30"/>
  <c r="T75" i="30"/>
  <c r="M75" i="30"/>
  <c r="J75" i="30"/>
  <c r="G75" i="30"/>
  <c r="D75" i="30"/>
  <c r="AE74" i="30"/>
  <c r="T74" i="30"/>
  <c r="M74" i="30"/>
  <c r="J74" i="30"/>
  <c r="G74" i="30"/>
  <c r="D74" i="30"/>
  <c r="AE73" i="30"/>
  <c r="T73" i="30"/>
  <c r="M73" i="30"/>
  <c r="J73" i="30"/>
  <c r="G73" i="30"/>
  <c r="D73" i="30"/>
  <c r="AE72" i="30"/>
  <c r="T72" i="30"/>
  <c r="M72" i="30"/>
  <c r="J72" i="30"/>
  <c r="G72" i="30"/>
  <c r="D72" i="30"/>
  <c r="AE71" i="30"/>
  <c r="T71" i="30"/>
  <c r="M71" i="30"/>
  <c r="J71" i="30"/>
  <c r="G71" i="30"/>
  <c r="D71" i="30"/>
  <c r="AE70" i="30"/>
  <c r="T70" i="30"/>
  <c r="M70" i="30"/>
  <c r="J70" i="30"/>
  <c r="G70" i="30"/>
  <c r="D70" i="30"/>
  <c r="AE69" i="30"/>
  <c r="T69" i="30"/>
  <c r="M69" i="30"/>
  <c r="J69" i="30"/>
  <c r="G69" i="30"/>
  <c r="D69" i="30"/>
  <c r="AE68" i="30"/>
  <c r="T68" i="30"/>
  <c r="M68" i="30"/>
  <c r="J68" i="30"/>
  <c r="G68" i="30"/>
  <c r="D68" i="30"/>
  <c r="AE67" i="30"/>
  <c r="T67" i="30"/>
  <c r="M67" i="30"/>
  <c r="J67" i="30"/>
  <c r="G67" i="30"/>
  <c r="D67" i="30"/>
  <c r="AE66" i="30"/>
  <c r="T66" i="30"/>
  <c r="M66" i="30"/>
  <c r="J66" i="30"/>
  <c r="G66" i="30"/>
  <c r="D66" i="30"/>
  <c r="AE65" i="30"/>
  <c r="T65" i="30"/>
  <c r="M65" i="30"/>
  <c r="J65" i="30"/>
  <c r="G65" i="30"/>
  <c r="D65" i="30"/>
  <c r="AE64" i="30"/>
  <c r="T64" i="30"/>
  <c r="M64" i="30"/>
  <c r="J64" i="30"/>
  <c r="G64" i="30"/>
  <c r="D64" i="30"/>
  <c r="AE63" i="30"/>
  <c r="T63" i="30"/>
  <c r="M63" i="30"/>
  <c r="J63" i="30"/>
  <c r="G63" i="30"/>
  <c r="D63" i="30"/>
  <c r="AE62" i="30"/>
  <c r="T62" i="30"/>
  <c r="M62" i="30"/>
  <c r="J62" i="30"/>
  <c r="G62" i="30"/>
  <c r="D62" i="30"/>
  <c r="AE61" i="30"/>
  <c r="T61" i="30"/>
  <c r="M61" i="30"/>
  <c r="J61" i="30"/>
  <c r="G61" i="30"/>
  <c r="D61" i="30"/>
  <c r="AE60" i="30"/>
  <c r="T60" i="30"/>
  <c r="M60" i="30"/>
  <c r="J60" i="30"/>
  <c r="G60" i="30"/>
  <c r="D60" i="30"/>
  <c r="AE59" i="30"/>
  <c r="T59" i="30"/>
  <c r="M59" i="30"/>
  <c r="J59" i="30"/>
  <c r="G59" i="30"/>
  <c r="D59" i="30"/>
  <c r="AE58" i="30"/>
  <c r="T58" i="30"/>
  <c r="M58" i="30"/>
  <c r="J58" i="30"/>
  <c r="G58" i="30"/>
  <c r="D58" i="30"/>
  <c r="AE57" i="30"/>
  <c r="T57" i="30"/>
  <c r="M57" i="30"/>
  <c r="J57" i="30"/>
  <c r="G57" i="30"/>
  <c r="D57" i="30"/>
  <c r="AE56" i="30"/>
  <c r="T56" i="30"/>
  <c r="M56" i="30"/>
  <c r="J56" i="30"/>
  <c r="G56" i="30"/>
  <c r="D56" i="30"/>
  <c r="AE55" i="30"/>
  <c r="T55" i="30"/>
  <c r="M55" i="30"/>
  <c r="J55" i="30"/>
  <c r="G55" i="30"/>
  <c r="D55" i="30"/>
  <c r="AE54" i="30"/>
  <c r="T54" i="30"/>
  <c r="M54" i="30"/>
  <c r="J54" i="30"/>
  <c r="G54" i="30"/>
  <c r="D54" i="30"/>
  <c r="AE53" i="30"/>
  <c r="T53" i="30"/>
  <c r="M53" i="30"/>
  <c r="J53" i="30"/>
  <c r="G53" i="30"/>
  <c r="D53" i="30"/>
  <c r="AE52" i="30"/>
  <c r="T52" i="30"/>
  <c r="M52" i="30"/>
  <c r="J52" i="30"/>
  <c r="G52" i="30"/>
  <c r="D52" i="30"/>
  <c r="AE51" i="30"/>
  <c r="T51" i="30"/>
  <c r="M51" i="30"/>
  <c r="J51" i="30"/>
  <c r="G51" i="30"/>
  <c r="D51" i="30"/>
  <c r="AE50" i="30"/>
  <c r="T50" i="30"/>
  <c r="M50" i="30"/>
  <c r="J50" i="30"/>
  <c r="G50" i="30"/>
  <c r="D50" i="30"/>
  <c r="AE49" i="30"/>
  <c r="T49" i="30"/>
  <c r="M49" i="30"/>
  <c r="J49" i="30"/>
  <c r="G49" i="30"/>
  <c r="D49" i="30"/>
  <c r="AE48" i="30"/>
  <c r="T48" i="30"/>
  <c r="M48" i="30"/>
  <c r="J48" i="30"/>
  <c r="G48" i="30"/>
  <c r="D48" i="30"/>
  <c r="AE47" i="30"/>
  <c r="T47" i="30"/>
  <c r="M47" i="30"/>
  <c r="J47" i="30"/>
  <c r="G47" i="30"/>
  <c r="D47" i="30"/>
  <c r="AE46" i="30"/>
  <c r="T46" i="30"/>
  <c r="M46" i="30"/>
  <c r="J46" i="30"/>
  <c r="G46" i="30"/>
  <c r="D46" i="30"/>
  <c r="AE45" i="30"/>
  <c r="T45" i="30"/>
  <c r="M45" i="30"/>
  <c r="J45" i="30"/>
  <c r="G45" i="30"/>
  <c r="D45" i="30"/>
  <c r="AE44" i="30"/>
  <c r="T44" i="30"/>
  <c r="M44" i="30"/>
  <c r="J44" i="30"/>
  <c r="G44" i="30"/>
  <c r="D44" i="30"/>
  <c r="AE43" i="30"/>
  <c r="T43" i="30"/>
  <c r="M43" i="30"/>
  <c r="J43" i="30"/>
  <c r="G43" i="30"/>
  <c r="D43" i="30"/>
  <c r="AE42" i="30"/>
  <c r="T42" i="30"/>
  <c r="M42" i="30"/>
  <c r="J42" i="30"/>
  <c r="G42" i="30"/>
  <c r="D42" i="30"/>
  <c r="AE41" i="30"/>
  <c r="T41" i="30"/>
  <c r="M41" i="30"/>
  <c r="J41" i="30"/>
  <c r="G41" i="30"/>
  <c r="D41" i="30"/>
  <c r="AE40" i="30"/>
  <c r="T40" i="30"/>
  <c r="M40" i="30"/>
  <c r="J40" i="30"/>
  <c r="G40" i="30"/>
  <c r="D40" i="30"/>
  <c r="AE39" i="30"/>
  <c r="T39" i="30"/>
  <c r="M39" i="30"/>
  <c r="J39" i="30"/>
  <c r="G39" i="30"/>
  <c r="D39" i="30"/>
  <c r="AE38" i="30"/>
  <c r="T38" i="30"/>
  <c r="M38" i="30"/>
  <c r="J38" i="30"/>
  <c r="G38" i="30"/>
  <c r="D38" i="30"/>
  <c r="AE37" i="30"/>
  <c r="T37" i="30"/>
  <c r="M37" i="30"/>
  <c r="J37" i="30"/>
  <c r="G37" i="30"/>
  <c r="D37" i="30"/>
  <c r="AE36" i="30"/>
  <c r="T36" i="30"/>
  <c r="M36" i="30"/>
  <c r="J36" i="30"/>
  <c r="G36" i="30"/>
  <c r="D36" i="30"/>
  <c r="AE35" i="30"/>
  <c r="T35" i="30"/>
  <c r="M35" i="30"/>
  <c r="J35" i="30"/>
  <c r="G35" i="30"/>
  <c r="D35" i="30"/>
  <c r="AE34" i="30"/>
  <c r="T34" i="30"/>
  <c r="M34" i="30"/>
  <c r="J34" i="30"/>
  <c r="G34" i="30"/>
  <c r="D34" i="30"/>
  <c r="AE33" i="30"/>
  <c r="T33" i="30"/>
  <c r="M33" i="30"/>
  <c r="J33" i="30"/>
  <c r="G33" i="30"/>
  <c r="D33" i="30"/>
  <c r="AE32" i="30"/>
  <c r="T32" i="30"/>
  <c r="M32" i="30"/>
  <c r="J32" i="30"/>
  <c r="G32" i="30"/>
  <c r="D32" i="30"/>
  <c r="AE31" i="30"/>
  <c r="T31" i="30"/>
  <c r="M31" i="30"/>
  <c r="J31" i="30"/>
  <c r="G31" i="30"/>
  <c r="D31" i="30"/>
  <c r="AE30" i="30"/>
  <c r="T30" i="30"/>
  <c r="M30" i="30"/>
  <c r="J30" i="30"/>
  <c r="G30" i="30"/>
  <c r="D30" i="30"/>
  <c r="AE29" i="30"/>
  <c r="T29" i="30"/>
  <c r="M29" i="30"/>
  <c r="J29" i="30"/>
  <c r="G29" i="30"/>
  <c r="D29" i="30"/>
  <c r="AE28" i="30"/>
  <c r="T28" i="30"/>
  <c r="M28" i="30"/>
  <c r="J28" i="30"/>
  <c r="G28" i="30"/>
  <c r="D28" i="30"/>
  <c r="AE27" i="30"/>
  <c r="T27" i="30"/>
  <c r="M27" i="30"/>
  <c r="J27" i="30"/>
  <c r="G27" i="30"/>
  <c r="D27" i="30"/>
  <c r="AE26" i="30"/>
  <c r="T26" i="30"/>
  <c r="M26" i="30"/>
  <c r="J26" i="30"/>
  <c r="G26" i="30"/>
  <c r="D26" i="30"/>
  <c r="AE25" i="30"/>
  <c r="T25" i="30"/>
  <c r="M25" i="30"/>
  <c r="J25" i="30"/>
  <c r="G25" i="30"/>
  <c r="D25" i="30"/>
  <c r="AE24" i="30"/>
  <c r="T24" i="30"/>
  <c r="M24" i="30"/>
  <c r="J24" i="30"/>
  <c r="G24" i="30"/>
  <c r="D24" i="30"/>
  <c r="AE23" i="30"/>
  <c r="T23" i="30"/>
  <c r="M23" i="30"/>
  <c r="J23" i="30"/>
  <c r="G23" i="30"/>
  <c r="D23" i="30"/>
  <c r="AE22" i="30"/>
  <c r="T22" i="30"/>
  <c r="M22" i="30"/>
  <c r="J22" i="30"/>
  <c r="G22" i="30"/>
  <c r="D22" i="30"/>
  <c r="AE21" i="30"/>
  <c r="T21" i="30"/>
  <c r="M21" i="30"/>
  <c r="J21" i="30"/>
  <c r="G21" i="30"/>
  <c r="D21" i="30"/>
  <c r="AE20" i="30"/>
  <c r="T20" i="30"/>
  <c r="M20" i="30"/>
  <c r="J20" i="30"/>
  <c r="G20" i="30"/>
  <c r="D20" i="30"/>
  <c r="AE19" i="30"/>
  <c r="T19" i="30"/>
  <c r="M19" i="30"/>
  <c r="J19" i="30"/>
  <c r="G19" i="30"/>
  <c r="D19" i="30"/>
  <c r="AE18" i="30"/>
  <c r="T18" i="30"/>
  <c r="M18" i="30"/>
  <c r="J18" i="30"/>
  <c r="G18" i="30"/>
  <c r="D18" i="30"/>
  <c r="AE17" i="30"/>
  <c r="T17" i="30"/>
  <c r="M17" i="30"/>
  <c r="J17" i="30"/>
  <c r="G17" i="30"/>
  <c r="D17" i="30"/>
  <c r="AE16" i="30"/>
  <c r="T16" i="30"/>
  <c r="M16" i="30"/>
  <c r="J16" i="30"/>
  <c r="G16" i="30"/>
  <c r="D16" i="30"/>
  <c r="AE15" i="30"/>
  <c r="T15" i="30"/>
  <c r="M15" i="30"/>
  <c r="J15" i="30"/>
  <c r="G15" i="30"/>
  <c r="D15" i="30"/>
  <c r="AE14" i="30"/>
  <c r="T14" i="30"/>
  <c r="M14" i="30"/>
  <c r="J14" i="30"/>
  <c r="G14" i="30"/>
  <c r="D14" i="30"/>
  <c r="AE13" i="30"/>
  <c r="T13" i="30"/>
  <c r="M13" i="30"/>
  <c r="J13" i="30"/>
  <c r="G13" i="30"/>
  <c r="D13" i="30"/>
  <c r="AE12" i="30"/>
  <c r="T12" i="30"/>
  <c r="M12" i="30"/>
  <c r="J12" i="30"/>
  <c r="G12" i="30"/>
  <c r="D12" i="30"/>
  <c r="AE11" i="30"/>
  <c r="T11" i="30"/>
  <c r="M11" i="30"/>
  <c r="J11" i="30"/>
  <c r="G11" i="30"/>
  <c r="D11" i="30"/>
  <c r="AE10" i="30"/>
  <c r="T10" i="30"/>
  <c r="M10" i="30"/>
  <c r="J10" i="30"/>
  <c r="G10" i="30"/>
  <c r="D10" i="30"/>
  <c r="AE9" i="30"/>
  <c r="T9" i="30"/>
  <c r="M9" i="30"/>
  <c r="J9" i="30"/>
  <c r="G9" i="30"/>
  <c r="D9" i="30"/>
  <c r="AE8" i="30"/>
  <c r="T8" i="30"/>
  <c r="M8" i="30"/>
  <c r="J8" i="30"/>
  <c r="G8" i="30"/>
  <c r="D8" i="30"/>
  <c r="AE7" i="30"/>
  <c r="T7" i="30"/>
  <c r="M7" i="30"/>
  <c r="J7" i="30"/>
  <c r="G7" i="30"/>
  <c r="D7" i="30"/>
  <c r="AE6" i="30"/>
  <c r="T6" i="30"/>
  <c r="M6" i="30"/>
  <c r="J6" i="30"/>
  <c r="G6" i="30"/>
  <c r="D6" i="30"/>
</calcChain>
</file>

<file path=xl/sharedStrings.xml><?xml version="1.0" encoding="utf-8"?>
<sst xmlns="http://schemas.openxmlformats.org/spreadsheetml/2006/main" count="1308" uniqueCount="486">
  <si>
    <t>DAPI</t>
  </si>
  <si>
    <t>GFP</t>
  </si>
  <si>
    <t>UTP14A</t>
  </si>
  <si>
    <t>Merge</t>
  </si>
  <si>
    <t>Other images</t>
  </si>
  <si>
    <t>SART3</t>
  </si>
  <si>
    <t>Fig 3i</t>
  </si>
  <si>
    <t>(more contrast)</t>
  </si>
  <si>
    <t>(less contrast)</t>
  </si>
  <si>
    <t>anti-tubulin</t>
  </si>
  <si>
    <t>anti-FLAG</t>
  </si>
  <si>
    <t>Other replicates</t>
  </si>
  <si>
    <t>Northern blot (U6 snRNA)</t>
  </si>
  <si>
    <t>(low contrast)</t>
  </si>
  <si>
    <t>(high contrast)</t>
  </si>
  <si>
    <t>Fig 2a and Fig 2b</t>
  </si>
  <si>
    <t xml:space="preserve">Fig 2e </t>
  </si>
  <si>
    <t>Fig 2f</t>
  </si>
  <si>
    <t>anti-THUMPD2</t>
  </si>
  <si>
    <t>Fig 3l</t>
  </si>
  <si>
    <t>(800 nm channel)</t>
  </si>
  <si>
    <t>(680 nm channel)</t>
  </si>
  <si>
    <t>both channels</t>
  </si>
  <si>
    <t>Northern blots (middle/bottom)</t>
  </si>
  <si>
    <t>U6 snRNA</t>
  </si>
  <si>
    <t>In red: figure areas cropped for panel 3l</t>
  </si>
  <si>
    <t>THUMPD2 KO</t>
  </si>
  <si>
    <t>Fig 3g</t>
  </si>
  <si>
    <t>Fig 3h</t>
  </si>
  <si>
    <t>GFP-THUMPD2(NTD)</t>
  </si>
  <si>
    <t>GFP-THUMPD2(CTD)</t>
  </si>
  <si>
    <t>In red: figure areas cropped for panel 4a</t>
  </si>
  <si>
    <t>In grey: further replicates</t>
  </si>
  <si>
    <t>In red: figure areas cropped for panel 4g</t>
  </si>
  <si>
    <t>In red: areas cropped for Fig 4h</t>
  </si>
  <si>
    <t>A, T, C, and G represent the sequencing ladder made with ddATP, ddTTP, ddCTP and ddGTP, respectively.</t>
  </si>
  <si>
    <t xml:space="preserve">WT </t>
  </si>
  <si>
    <t>(top)</t>
  </si>
  <si>
    <t>northern blot</t>
  </si>
  <si>
    <t>primer extension</t>
  </si>
  <si>
    <t xml:space="preserve"> </t>
  </si>
  <si>
    <t>In black: further replicates</t>
  </si>
  <si>
    <t>In red: areas cropped for Fig 4i</t>
  </si>
  <si>
    <t>In red: areas cropped for Fig 4p</t>
  </si>
  <si>
    <t>A, T, C, and G represent the sequencing ladder made with ddATP, ddTTP, ddCTP and ddGTP, respectively</t>
  </si>
  <si>
    <r>
      <t xml:space="preserve">Uncropped gels in </t>
    </r>
    <r>
      <rPr>
        <b/>
        <sz val="12"/>
        <color theme="1"/>
        <rFont val="Arial"/>
        <family val="2"/>
      </rPr>
      <t xml:space="preserve">Fig S2a, b, c </t>
    </r>
    <r>
      <rPr>
        <sz val="12"/>
        <color theme="1"/>
        <rFont val="Arial"/>
        <family val="2"/>
      </rPr>
      <t xml:space="preserve">and </t>
    </r>
    <r>
      <rPr>
        <b/>
        <sz val="12"/>
        <color theme="1"/>
        <rFont val="Arial"/>
        <family val="2"/>
      </rPr>
      <t>d</t>
    </r>
    <r>
      <rPr>
        <sz val="12"/>
        <color theme="1"/>
        <rFont val="Arial"/>
        <family val="2"/>
      </rPr>
      <t xml:space="preserve"> are represented in the source data for </t>
    </r>
    <r>
      <rPr>
        <b/>
        <sz val="12"/>
        <color theme="1"/>
        <rFont val="Arial"/>
        <family val="2"/>
      </rPr>
      <t>Fig 4h</t>
    </r>
  </si>
  <si>
    <t>Replicate 2</t>
  </si>
  <si>
    <t>Replicate 1</t>
  </si>
  <si>
    <t>Replicate 3 (no UV crosslinking)</t>
  </si>
  <si>
    <t>Replicate 3 (with UV crosslinking)</t>
  </si>
  <si>
    <t>Replicate 4 (with UV crosslinking)</t>
  </si>
  <si>
    <t>Cajal body/Nucleoplasm</t>
  </si>
  <si>
    <t>Nucleoplasm/Nucleoplasm</t>
  </si>
  <si>
    <t>Nucleolus/Nucleoplasm</t>
  </si>
  <si>
    <t>Signal intensity ratios (nucleoplasm/nucleoplasm or nuclear body/nucleoplasm) of grey values obtained in the GFP channel of HEK293 cells expressing GFP-THUMPD2.</t>
  </si>
  <si>
    <t>U6atac_ISL_Cm34_Cm35_Am42_27-52</t>
  </si>
  <si>
    <t>U6atac_ISL_27-52</t>
  </si>
  <si>
    <r>
      <rPr>
        <i/>
        <sz val="11"/>
        <color rgb="FF000000"/>
        <rFont val="Arial"/>
        <family val="2"/>
      </rPr>
      <t>in vitro</t>
    </r>
    <r>
      <rPr>
        <sz val="11"/>
        <color rgb="FF000000"/>
        <rFont val="Arial"/>
        <family val="2"/>
      </rPr>
      <t xml:space="preserve"> transcribed (FL) U6 snRNA G65U</t>
    </r>
  </si>
  <si>
    <t>U6_ISL_55-80_Cm62Cm63Am70_G65U</t>
  </si>
  <si>
    <t>U6_ISL_61-80_Cm62_Cm63</t>
  </si>
  <si>
    <t>U6_ISL_61-80_Cm63_Am70</t>
  </si>
  <si>
    <t>U6_ISL_61-80_Cm62_Am70</t>
  </si>
  <si>
    <t>U6_ISL_61-80_Am70</t>
  </si>
  <si>
    <t>U6_ISL_61-80_Cm63</t>
  </si>
  <si>
    <t>U6_ISL_61-80_Cm62</t>
  </si>
  <si>
    <t>U6_ISL_55-80_Cm60Cm62Cm63Am70Cm77</t>
  </si>
  <si>
    <t>U6_ISL_55-80_Cm62Cm63Am70</t>
  </si>
  <si>
    <t>U6_ISL_55-80_unmodified</t>
  </si>
  <si>
    <t>U6_ISL_61-80_Cm62Cm63Am70</t>
  </si>
  <si>
    <r>
      <t>U6_ISL_61-80_m</t>
    </r>
    <r>
      <rPr>
        <vertAlign val="super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G</t>
    </r>
  </si>
  <si>
    <t>U6_ISL_61-80_unmodified</t>
  </si>
  <si>
    <r>
      <rPr>
        <i/>
        <sz val="11"/>
        <color rgb="FF000000"/>
        <rFont val="Arial"/>
        <family val="2"/>
      </rPr>
      <t>in vitro</t>
    </r>
    <r>
      <rPr>
        <sz val="11"/>
        <color rgb="FF000000"/>
        <rFont val="Arial"/>
        <family val="2"/>
      </rPr>
      <t xml:space="preserve"> transcribed (FL) U6 snRNA</t>
    </r>
  </si>
  <si>
    <t>Replicate #3</t>
  </si>
  <si>
    <t>Replicate #2</t>
  </si>
  <si>
    <t>Replicate #1</t>
  </si>
  <si>
    <t>Substrate RNA</t>
  </si>
  <si>
    <t>Methylation assays absolute numbers in counts per minute (CPM)</t>
  </si>
  <si>
    <t>0.201</t>
  </si>
  <si>
    <t>0.2223</t>
  </si>
  <si>
    <t>0.203</t>
  </si>
  <si>
    <t>0.221</t>
  </si>
  <si>
    <t>0.212</t>
  </si>
  <si>
    <t>0.2211</t>
  </si>
  <si>
    <t>0.181</t>
  </si>
  <si>
    <t>0.1982</t>
  </si>
  <si>
    <t>0.2089</t>
  </si>
  <si>
    <t>0.191</t>
  </si>
  <si>
    <t>0.2013</t>
  </si>
  <si>
    <t>0.163</t>
  </si>
  <si>
    <t>0.1728</t>
  </si>
  <si>
    <t>0.173</t>
  </si>
  <si>
    <t>0.1819</t>
  </si>
  <si>
    <t>0.172</t>
  </si>
  <si>
    <t>0.155</t>
  </si>
  <si>
    <t>0.1607</t>
  </si>
  <si>
    <t>0.165</t>
  </si>
  <si>
    <t>0.1746</t>
  </si>
  <si>
    <t>0.167</t>
  </si>
  <si>
    <t>0.1683</t>
  </si>
  <si>
    <t>1.5</t>
  </si>
  <si>
    <t>0.146</t>
  </si>
  <si>
    <t>0.1583</t>
  </si>
  <si>
    <t>0.154</t>
  </si>
  <si>
    <t>0.1572</t>
  </si>
  <si>
    <t>0.160</t>
  </si>
  <si>
    <t>0.1552</t>
  </si>
  <si>
    <t>0.132</t>
  </si>
  <si>
    <t>0.1336</t>
  </si>
  <si>
    <t>0.144</t>
  </si>
  <si>
    <t>0.1332</t>
  </si>
  <si>
    <t>0.145</t>
  </si>
  <si>
    <t>0.5</t>
  </si>
  <si>
    <t>0.1032</t>
  </si>
  <si>
    <t>0.128</t>
  </si>
  <si>
    <t>0.11</t>
  </si>
  <si>
    <t>0.134</t>
  </si>
  <si>
    <t>0.114</t>
  </si>
  <si>
    <t>0.25</t>
  </si>
  <si>
    <t>0.074</t>
  </si>
  <si>
    <t>0.0744</t>
  </si>
  <si>
    <t>0.088</t>
  </si>
  <si>
    <t>0.0832</t>
  </si>
  <si>
    <t>0.080</t>
  </si>
  <si>
    <t>0.0843</t>
  </si>
  <si>
    <t>0.1</t>
  </si>
  <si>
    <t>0.059</t>
  </si>
  <si>
    <t>0.0517</t>
  </si>
  <si>
    <t>0.060</t>
  </si>
  <si>
    <t>0.0627</t>
  </si>
  <si>
    <t>0.066</t>
  </si>
  <si>
    <t>0.0553</t>
  </si>
  <si>
    <t>0.05</t>
  </si>
  <si>
    <t>0.029</t>
  </si>
  <si>
    <t>0.036</t>
  </si>
  <si>
    <t>0.032</t>
  </si>
  <si>
    <t>0.0304</t>
  </si>
  <si>
    <t>0.034</t>
  </si>
  <si>
    <t>0.0299</t>
  </si>
  <si>
    <t>U6_ISL_61-80_Flu</t>
  </si>
  <si>
    <t>U6_ISL_61-80_Cm62Cm63Am70_Flu</t>
  </si>
  <si>
    <t>Protein (µM)</t>
  </si>
  <si>
    <t>Anisotropy (A.U.)</t>
  </si>
  <si>
    <t>Normalised values</t>
  </si>
  <si>
    <t xml:space="preserve">snRNA </t>
  </si>
  <si>
    <t>Fraction number</t>
  </si>
  <si>
    <t>WT rep#1</t>
  </si>
  <si>
    <t>WT rep#2</t>
  </si>
  <si>
    <t>WT rep#3</t>
  </si>
  <si>
    <t>THUMPD2 KO rep#1</t>
  </si>
  <si>
    <t>THUMPD2 KO rep#2</t>
  </si>
  <si>
    <t>THUMPD2 KO rep#3</t>
  </si>
  <si>
    <t>U1</t>
  </si>
  <si>
    <t>U6</t>
  </si>
  <si>
    <t>U5</t>
  </si>
  <si>
    <t>U4</t>
  </si>
  <si>
    <t>U2</t>
  </si>
  <si>
    <t>Quantification of snRNA levels in glycerol gradients for WT and THUMPD2 KO cells.</t>
  </si>
  <si>
    <t>U6_ISL_26nt_U64-A70_to_C64-G70</t>
  </si>
  <si>
    <t>U6_ISL_26nt_Cm62_Cm63_U64-A70_to_C64-G70</t>
  </si>
  <si>
    <t>U6_ISL_26nt_C61U_G65U_C66G_A76C</t>
  </si>
  <si>
    <t>Fig 4e</t>
  </si>
  <si>
    <t>Fig 4f</t>
  </si>
  <si>
    <t xml:space="preserve">U6_ISL_61-80_Cm62Cm63Am70 </t>
  </si>
  <si>
    <t>Fig 4m</t>
  </si>
  <si>
    <t>Fig 4n</t>
  </si>
  <si>
    <t>Rep1</t>
  </si>
  <si>
    <t>Rep2</t>
  </si>
  <si>
    <t>Rep3</t>
  </si>
  <si>
    <t>Rep4 for D329A</t>
  </si>
  <si>
    <t>Rep5 for D329A</t>
  </si>
  <si>
    <t>Replicate 3</t>
  </si>
  <si>
    <t>Western blot anti-tubulin</t>
  </si>
  <si>
    <t>Western blot anti-FLAG</t>
  </si>
  <si>
    <t>Western blot anti-TRMT112</t>
  </si>
  <si>
    <t>Fig 3m</t>
  </si>
  <si>
    <t>THUMPD2 KO + 3xFLAG-THUMPD2</t>
  </si>
  <si>
    <t>WT</t>
  </si>
  <si>
    <t>D329A</t>
  </si>
  <si>
    <t>E352R</t>
  </si>
  <si>
    <t>FL U6</t>
  </si>
  <si>
    <t>Rep #1</t>
  </si>
  <si>
    <t>Cleavage fragment</t>
  </si>
  <si>
    <t>Ratio</t>
  </si>
  <si>
    <t>Rep #2</t>
  </si>
  <si>
    <t>Rep #3</t>
  </si>
  <si>
    <t>FL U6/Cleavage fragment (divided by the average obtained for the WT samples)</t>
  </si>
  <si>
    <t>Fig 4c</t>
  </si>
  <si>
    <t>Fig 4d</t>
  </si>
  <si>
    <t>Fig S1a</t>
  </si>
  <si>
    <t>Fig S1b</t>
  </si>
  <si>
    <t>Fig S1c</t>
  </si>
  <si>
    <t>In red: areas cropped for Fig S6</t>
  </si>
  <si>
    <t>In red: areas cropped for Fig S1</t>
  </si>
  <si>
    <t>WT_LARP7-KD rep#1</t>
  </si>
  <si>
    <t>WT_LARP7-KD rep#2</t>
  </si>
  <si>
    <t>WT_LARP7-KD rep#3</t>
  </si>
  <si>
    <t>THUMPD2 KO_LARP7 KD rep#1</t>
  </si>
  <si>
    <t>THUMPD2 KO_LARP7 KD rep#2</t>
  </si>
  <si>
    <t>THUMPD2 KO_LARP7 KD rep#3</t>
  </si>
  <si>
    <t>Raw data</t>
  </si>
  <si>
    <t>Statistics</t>
  </si>
  <si>
    <t>Test details</t>
  </si>
  <si>
    <t>Test name</t>
  </si>
  <si>
    <t>Unpaired t test</t>
  </si>
  <si>
    <t>Variance assumption</t>
  </si>
  <si>
    <t>Individual variance for each row</t>
  </si>
  <si>
    <t>Multiple comparisons</t>
  </si>
  <si>
    <t>Set P value threshold</t>
  </si>
  <si>
    <t>Method</t>
  </si>
  <si>
    <t>No correction for multiple comparisons</t>
  </si>
  <si>
    <t>Alpha</t>
  </si>
  <si>
    <t>Below threshold?</t>
  </si>
  <si>
    <t>P value</t>
  </si>
  <si>
    <t>Mean of WT</t>
  </si>
  <si>
    <t>Mean of THUMPD2 KO</t>
  </si>
  <si>
    <t>Difference</t>
  </si>
  <si>
    <t>SE of difference</t>
  </si>
  <si>
    <t>t ratio</t>
  </si>
  <si>
    <t>Yes</t>
  </si>
  <si>
    <t>No</t>
  </si>
  <si>
    <t>Fraction</t>
  </si>
  <si>
    <t>WT vs. THUMPD2 KO</t>
  </si>
  <si>
    <t>WT vs. WT_LARP7 KD</t>
  </si>
  <si>
    <t>Mean of WT_LARP7 KD</t>
  </si>
  <si>
    <t>Df (degree of freedom)</t>
  </si>
  <si>
    <t>Mean of THUMPD2 KO_LARP7 KD</t>
  </si>
  <si>
    <t>WT vs. THUMPD2 KO_LARP7 KD</t>
  </si>
  <si>
    <t>In red: areas cropped for Fig 6g</t>
  </si>
  <si>
    <t>Quantifications</t>
  </si>
  <si>
    <t>WT_LARP7 KD</t>
  </si>
  <si>
    <t>THUMPD2 KO_LARP7 KD</t>
  </si>
  <si>
    <t>U3</t>
  </si>
  <si>
    <t>Rep #1 Normalized to U3</t>
  </si>
  <si>
    <t>Relative to WT</t>
  </si>
  <si>
    <t>Rep #2 Normalized to U3</t>
  </si>
  <si>
    <t>ANOVA summary</t>
  </si>
  <si>
    <t>  F</t>
  </si>
  <si>
    <t>  P value</t>
  </si>
  <si>
    <t>&lt;0.0001</t>
  </si>
  <si>
    <t>  P value summary</t>
  </si>
  <si>
    <t>****</t>
  </si>
  <si>
    <t>  Significant diff. among means (P &lt; 0.05)?</t>
  </si>
  <si>
    <t>  R squared</t>
  </si>
  <si>
    <t>ns</t>
  </si>
  <si>
    <t>Tukey's multiple comparisons test</t>
  </si>
  <si>
    <t>Mean diff.</t>
  </si>
  <si>
    <t>95.00% CI of diff.</t>
  </si>
  <si>
    <t>Summary</t>
  </si>
  <si>
    <t>-1434 to 1270</t>
  </si>
  <si>
    <t>-24246 to -21542</t>
  </si>
  <si>
    <t>-4353 to -1649</t>
  </si>
  <si>
    <t>***</t>
  </si>
  <si>
    <t>-24164 to -21460</t>
  </si>
  <si>
    <t>18541 to 21245</t>
  </si>
  <si>
    <t>Adjusted P Value</t>
  </si>
  <si>
    <t>-20879 to -11353</t>
  </si>
  <si>
    <t>-16916 to -7390</t>
  </si>
  <si>
    <t>-799.5 to 8727</t>
  </si>
  <si>
    <t>-25596 to -20896</t>
  </si>
  <si>
    <t>-3113 to 1587</t>
  </si>
  <si>
    <t>-4887 to -187.2</t>
  </si>
  <si>
    <t>*</t>
  </si>
  <si>
    <t>-3760 to 940.6</t>
  </si>
  <si>
    <t>20133 to 24833</t>
  </si>
  <si>
    <t>18359 to 23059</t>
  </si>
  <si>
    <t>-4124 to 575.8</t>
  </si>
  <si>
    <t>-2997 to 1704</t>
  </si>
  <si>
    <t>-1222 to 3478</t>
  </si>
  <si>
    <t>  U6_ISL_m2G vs. ivt</t>
  </si>
  <si>
    <t>  U6_ISL_unmodified vs. ivt</t>
  </si>
  <si>
    <t>  U6_ISL_m2G vs. U6_ISL_Cm62Cm63Am70</t>
  </si>
  <si>
    <t>  U6_ISL_unmodified vs. U6_ISL_Cm62Cm63Am70</t>
  </si>
  <si>
    <t>  U6_ISL_Cm62Cm63Am70 vs. ivt</t>
  </si>
  <si>
    <t>  U6_ISL_m2G vs. U6_ISL_unmodified</t>
  </si>
  <si>
    <t>  U6_ISL_26nt vs. U6_ISL_26nt_Cm62Cm63Am70</t>
  </si>
  <si>
    <t>  U6_ISL_26nt vs. U6_ISL_26nt_Cm60Cm62Cm63Am70Cm77</t>
  </si>
  <si>
    <t>  U6_ISL_26nt_Cm62Cm63Am70 vs. U6_ISL_26nt_Cm60Cm62Cm63Am70Cm77</t>
  </si>
  <si>
    <t>  U6_ISL_61-80_unmodified vs. U6_ISL_61-80_Cm62Cm63Am70</t>
  </si>
  <si>
    <t>  U6_ISL_61-80_unmodified vs. U6_ISL_61-80_Cm62</t>
  </si>
  <si>
    <t>  U6_ISL_61-80_Cm62Cm63Am70 vs. U6_ISL_61-80_Cm62</t>
  </si>
  <si>
    <t>  U6_ISL_61-80_unmodified vs. U6_ISL_61-80_Cm63</t>
  </si>
  <si>
    <t>  U6_ISL_61-80_Cm62Cm63Am70 vs. U6_ISL_61-80_Cm63</t>
  </si>
  <si>
    <t>  U6_ISL_61-80_Cm62 vs. U6_ISL_61-80_Cm63</t>
  </si>
  <si>
    <t>  U6_ISL_61-80_unmodified vs. U6_ISL_61-80_Am70</t>
  </si>
  <si>
    <t>  U6_ISL_61-80_Cm62Cm63Am70 vs. U6_ISL_61-80_Am70</t>
  </si>
  <si>
    <t>  U6_ISL_61-80_Cm62 vs. U6_ISL_61-80_Am70</t>
  </si>
  <si>
    <t>  U6_ISL_61-80_Cm63 vs. U6_ISL_61-80_Am70</t>
  </si>
  <si>
    <t>-1815 to 480.7</t>
  </si>
  <si>
    <t>-1865 to 430.9</t>
  </si>
  <si>
    <t>-13299 to -11003</t>
  </si>
  <si>
    <t>-14150 to -11854</t>
  </si>
  <si>
    <t>-1198 to 1098</t>
  </si>
  <si>
    <t>-12632 to -10335</t>
  </si>
  <si>
    <t>-13483 to -11187</t>
  </si>
  <si>
    <t>-12582 to -10286</t>
  </si>
  <si>
    <t>-13433 to -11137</t>
  </si>
  <si>
    <t>-1999 to 297.0</t>
  </si>
  <si>
    <t>  U6_ISL_61-80_unmodified vs. U6_ISL_61-80_Cm62Am70</t>
  </si>
  <si>
    <t>  U6_ISL_61-80_unmodified vs. U6_ISL_61-80_Cm63Am70</t>
  </si>
  <si>
    <t>  U6_ISL_61-80_Cm62Am70 vs. U6_ISL_61-80_Cm63Am70</t>
  </si>
  <si>
    <t>  U6_ISL_61-80_Cm62Cm63Am70 old vs. U6_ISL_61-80_Cm62Cm63</t>
  </si>
  <si>
    <t>  U6_ISL_61-80_Cm63Am70 vs. U6_ISL_61-80_Cm62Cm63 </t>
  </si>
  <si>
    <t>  U6_ISL_61-80_Cm63Am70 vs. U6_ISL_61-80_Cm62Cm63Am70 </t>
  </si>
  <si>
    <t>  U6_ISL_61-80_Cm62Am70 vs. U6_ISL_61-80_Cm62Cm63 </t>
  </si>
  <si>
    <t>  U6_ISL_61-80_Cm62Am70 vs. U6_ISL_61-80_Cm62Cm63Am70 </t>
  </si>
  <si>
    <t>  U6_ISL_61-80_unmodified vs. U6_ISL_61-80_Cm62Cm63 </t>
  </si>
  <si>
    <t>  U6_ISL_61-80_unmodified vs. U6_ISL_61-80_Cm62Cm63Am70 </t>
  </si>
  <si>
    <t>U6_ISL_55-80_Cm62Cm63Am70_C66G</t>
  </si>
  <si>
    <t>U6_ISL_55-80_Cm62Cm63Am70_G67A</t>
  </si>
  <si>
    <t>U6_ISL_55-80_Cm62Cm63Am70_A76G</t>
  </si>
  <si>
    <t>U6_ISL_55-80_Cm62Cm63Am70_C77A</t>
  </si>
  <si>
    <t>U6_ISL_55-80_Cm62Cm63Am70_WT</t>
  </si>
  <si>
    <t>-93090 to -51780</t>
  </si>
  <si>
    <t>-60284 to -18974</t>
  </si>
  <si>
    <t>-18815 to 22495</t>
  </si>
  <si>
    <t>-15319 to 25991</t>
  </si>
  <si>
    <t>-16243 to 25067</t>
  </si>
  <si>
    <t>12151 to 53461</t>
  </si>
  <si>
    <t>**</t>
  </si>
  <si>
    <t>53619 to 94930</t>
  </si>
  <si>
    <t>57116 to 98426</t>
  </si>
  <si>
    <t>20814 to 62124</t>
  </si>
  <si>
    <t>24310 to 65620</t>
  </si>
  <si>
    <t>23386 to 64696</t>
  </si>
  <si>
    <t>-17159 to 24151</t>
  </si>
  <si>
    <t>-18083 to 23227</t>
  </si>
  <si>
    <t>-21579 to 19731</t>
  </si>
  <si>
    <t>&gt;0.9999</t>
  </si>
  <si>
    <t>  U6_ISL_Cm62Cm63Am70 vs. U6_ISL_26nt_Cm62Cm63Am70_G65U</t>
  </si>
  <si>
    <t>  U6_ISL_Cm62Cm63Am70 vs. U6_ISL_26nt_Cm62Cm63Am70_C66G</t>
  </si>
  <si>
    <t>  U6_ISL_Cm62Cm63Am70 vs. U6_ISL_26nt_Cm62Cm63Am70_G67A</t>
  </si>
  <si>
    <t>  U6_ISL_Cm62Cm63Am70 vs. U6_ISL_26nt_Cm62Cm63Am70_A76G</t>
  </si>
  <si>
    <t>  U6_ISL_Cm62Cm63Am70 vs. U6_ISL_26nt_Cm62Cm63Am70_C77A</t>
  </si>
  <si>
    <t>  U6_ISL_26nt_Cm62Cm63Am70_G65U vs. U6_ISL_26nt_Cm62Cm63Am70_C66G</t>
  </si>
  <si>
    <t>  U6_ISL_26nt_Cm62Cm63Am70_G65U vs. U6_ISL_26nt_Cm62Cm63Am70_G67A</t>
  </si>
  <si>
    <t>  U6_ISL_26nt_Cm62Cm63Am70_G65U vs. U6_ISL_26nt_Cm62Cm63Am70_A76G</t>
  </si>
  <si>
    <t>  U6_ISL_26nt_Cm62Cm63Am70_G65U vs. U6_ISL_26nt_Cm62Cm63Am70_C77A</t>
  </si>
  <si>
    <t>  U6_ISL_26nt_Cm62Cm63Am70_C66G vs. U6_ISL_26nt_Cm62Cm63Am70_G67A</t>
  </si>
  <si>
    <t>  U6_ISL_26nt_Cm62Cm63Am70_C66G vs. U6_ISL_26nt_Cm62Cm63Am70_A76G</t>
  </si>
  <si>
    <t>  U6_ISL_26nt_Cm62Cm63Am70_C66G vs. U6_ISL_26nt_Cm62Cm63Am70_C77A</t>
  </si>
  <si>
    <t>  U6_ISL_26nt_Cm62Cm63Am70_G67A vs. U6_ISL_26nt_Cm62Cm63Am70_A76G</t>
  </si>
  <si>
    <t>  U6_ISL_26nt_Cm62Cm63Am70_G67A vs. U6_ISL_26nt_Cm62Cm63Am70_C77A</t>
  </si>
  <si>
    <t>  U6_ISL_26nt_Cm62Cm63Am70_A76G vs. U6_ISL_26nt_Cm62Cm63Am70_C77A</t>
  </si>
  <si>
    <t xml:space="preserve">Fig 4m </t>
  </si>
  <si>
    <r>
      <rPr>
        <i/>
        <sz val="11"/>
        <color rgb="FF000000"/>
        <rFont val="Arial"/>
        <family val="2"/>
      </rPr>
      <t>in vitro</t>
    </r>
    <r>
      <rPr>
        <sz val="11"/>
        <color rgb="FF000000"/>
        <rFont val="Arial"/>
        <family val="2"/>
      </rPr>
      <t xml:space="preserve"> transcribed (FL) U6 snRNA WT</t>
    </r>
  </si>
  <si>
    <t>Unpaired t test with Welch's correction</t>
  </si>
  <si>
    <t>    P value</t>
  </si>
  <si>
    <t>    P value summary</t>
  </si>
  <si>
    <t>    Significantly different (P &lt; 0.05)?</t>
  </si>
  <si>
    <t>    One- or two-tailed P value?</t>
  </si>
  <si>
    <t>Two-tailed</t>
  </si>
  <si>
    <t>    Welch-corrected  t, df</t>
  </si>
  <si>
    <t>t=1.669, df=2.316</t>
  </si>
  <si>
    <t>Fig 4p</t>
  </si>
  <si>
    <t>3954 to 16798</t>
  </si>
  <si>
    <t>-6169 to 6674</t>
  </si>
  <si>
    <t>4095 to 16939</t>
  </si>
  <si>
    <t>3778 to 16621</t>
  </si>
  <si>
    <t>-16546 to -3702</t>
  </si>
  <si>
    <t>-6281 to 6563</t>
  </si>
  <si>
    <t>-6598 to 6245</t>
  </si>
  <si>
    <t>3843 to 16687</t>
  </si>
  <si>
    <t>3525 to 16369</t>
  </si>
  <si>
    <t>-6739 to 6104</t>
  </si>
  <si>
    <t>-4271 to -U6_ISL_55-80_unmodified7</t>
  </si>
  <si>
    <t>  U6_ISL_55-80_Cm62Cm63Am70 vs. U6_ISL_55-80_unmodified</t>
  </si>
  <si>
    <t>U6_ISL_55-80_U64-A70_to_C64-G7087.725</t>
  </si>
  <si>
    <t>56U6_ISL_55-80_U64-A70_to_C64-G70 to 97502</t>
  </si>
  <si>
    <t>  U6_ISL_55-80_U64-A70_to_C64-G70 vs. U6_ISL_55-80_Cm62Cm63Am70</t>
  </si>
  <si>
    <t>  U6_ISL_55-80_U64-A70_to_C64-G70 vs. U6_ISL_55-80_unmodified</t>
  </si>
  <si>
    <t>  U6_ISL_55-80_U64-A70_to_C64-G70_Cm62Cm63 vs. U6_ISL_55-80_U64-A70_to_C64-G70</t>
  </si>
  <si>
    <t>  U6_ISL_55-80_U64-A70_to_C64-G70_Cm62Cm63 vs. U6_ISL_55-80_Cm62Cm63Am70</t>
  </si>
  <si>
    <t>  U6_ISL_55-80_U64-A70_to_C64-G70_Cm62Cm63 vs. U6_ISL_55-80_unmodified</t>
  </si>
  <si>
    <t>U6_ISL_26nt_C61U_G65U_C66G_A76C87 to 24187</t>
  </si>
  <si>
    <t>  U6_ISL_55-80_U64-A70_to_C64-G70_Cm62Cm63 vs. U6_ISL_26nt_C61U_G65U_C66G_A76C</t>
  </si>
  <si>
    <t>  U6_ISL_55-80_U64-A70_to_C64-G70 vs. U6_ISL_26nt_C61U_G65U_C66G_A76C</t>
  </si>
  <si>
    <t>  U6_ISL_55-80_Cm62Cm63Am70 vs. U6_ISL_26nt_C61U_G65U_C66G_A76C</t>
  </si>
  <si>
    <t>  U6_ISL_26nt_C61U_G65U_C66G_A76C vs. U6_ISL_55-80_unmodified</t>
  </si>
  <si>
    <t>Fig 4s</t>
  </si>
  <si>
    <t>    t, df</t>
  </si>
  <si>
    <t>t=36.15, df=4</t>
  </si>
  <si>
    <t>Fig S3g</t>
  </si>
  <si>
    <t>-15565 to -7306</t>
  </si>
  <si>
    <t>-3917 to 4342</t>
  </si>
  <si>
    <t>7519 to 15777</t>
  </si>
  <si>
    <t>  U6_ISL_26nt vs. U6_ISL_26nt_C61U_G65U_C66G_A76C</t>
  </si>
  <si>
    <t>  U6_ISL_26nt_Cm62Cm63Am70 vs. U6_ISL_26nt_C61U_G65U_C66G_A76C</t>
  </si>
  <si>
    <t>Top of primer extension gels was used in northern blotting. U1 was probed to serve as loading control for the primer extension samples.</t>
  </si>
  <si>
    <t>t = 5.1711, df = 152, p-value = 7.233e-07</t>
  </si>
  <si>
    <t>alternative hypothesis: true difference in means is not equal to 0</t>
  </si>
  <si>
    <t>95 percent confidence interval:</t>
  </si>
  <si>
    <t xml:space="preserve"> 0.2372675 0.5306720</t>
  </si>
  <si>
    <t>sample estimates:</t>
  </si>
  <si>
    <t xml:space="preserve">mean of x mean of y </t>
  </si>
  <si>
    <t xml:space="preserve">1.1549710 0.7710013 </t>
  </si>
  <si>
    <t>Two Sample t-test</t>
  </si>
  <si>
    <t>t = -12.652, df = 162, p-value &lt; 2.2e-16</t>
  </si>
  <si>
    <t xml:space="preserve"> -0.2749796 -0.2007285</t>
  </si>
  <si>
    <t xml:space="preserve">0.9799916 1.2178457 </t>
  </si>
  <si>
    <t>Nucleoplasm/Nucleoplasm vs. Nucleoli/Nucleoplasm</t>
  </si>
  <si>
    <t>Nucleoplasm/Nucleoplasm vs. Cajal bodies/Nucleoplasm</t>
  </si>
  <si>
    <t>In red: areas cropped for Fig 6j</t>
  </si>
  <si>
    <t>In black/white: further replicates</t>
  </si>
  <si>
    <t>In red: areas cropped for Fig 6l</t>
  </si>
  <si>
    <t>In red: areas cropped for Fig 6i</t>
  </si>
  <si>
    <t>In red: areas cropped for Fig 6k</t>
  </si>
  <si>
    <t>In red: areas cropped for Fig 6e</t>
  </si>
  <si>
    <t>Fig S6a</t>
  </si>
  <si>
    <t>Fig S6b</t>
  </si>
  <si>
    <t>In red: figure areas cropped for Fig 1f</t>
  </si>
  <si>
    <t>Western blots (top left)</t>
  </si>
  <si>
    <t>Western blots (top right)</t>
  </si>
  <si>
    <t>Northern blots</t>
  </si>
  <si>
    <t>Fig S3e</t>
  </si>
  <si>
    <t>Fig 6g</t>
  </si>
  <si>
    <t>Fig 6f</t>
  </si>
  <si>
    <t>Fig 6l</t>
  </si>
  <si>
    <t>Fig 6k</t>
  </si>
  <si>
    <t>Fig 6j</t>
  </si>
  <si>
    <t>Fig 6i</t>
  </si>
  <si>
    <t>Fig 6e</t>
  </si>
  <si>
    <t>Fig 4q</t>
  </si>
  <si>
    <t>Fig 4j</t>
  </si>
  <si>
    <t>Fig 4i</t>
  </si>
  <si>
    <t>Fig 4h</t>
  </si>
  <si>
    <t>Fig 4g</t>
  </si>
  <si>
    <t>Fig 4c-f, m, n, p, s</t>
  </si>
  <si>
    <t>Fig 4a</t>
  </si>
  <si>
    <t>Fig 2d and h</t>
  </si>
  <si>
    <t>Fig 1f</t>
  </si>
  <si>
    <t>U4 snRNA (loading control)</t>
  </si>
  <si>
    <t xml:space="preserve">WT/THUMPD2 KO </t>
  </si>
  <si>
    <t>THUMPD2 KO + 3xFLAG constructs</t>
  </si>
  <si>
    <t>WT/THUMPD2 KO</t>
  </si>
  <si>
    <t>Further replicates</t>
  </si>
  <si>
    <t>time</t>
  </si>
  <si>
    <t>fraction cleaved %</t>
  </si>
  <si>
    <t>rep #1</t>
  </si>
  <si>
    <t>rep #2</t>
  </si>
  <si>
    <t>rep #3</t>
  </si>
  <si>
    <t>Fig 3k</t>
  </si>
  <si>
    <r>
      <t>5 mM MgCl</t>
    </r>
    <r>
      <rPr>
        <vertAlign val="subscript"/>
        <sz val="11"/>
        <color theme="1"/>
        <rFont val="Arial"/>
        <family val="2"/>
      </rPr>
      <t>2</t>
    </r>
  </si>
  <si>
    <r>
      <t>U6 ISL</t>
    </r>
    <r>
      <rPr>
        <b/>
        <vertAlign val="subscript"/>
        <sz val="11"/>
        <color theme="1"/>
        <rFont val="Arial"/>
        <family val="2"/>
      </rPr>
      <t>55-80</t>
    </r>
    <r>
      <rPr>
        <b/>
        <sz val="11"/>
        <color theme="1"/>
        <rFont val="Arial"/>
        <family val="2"/>
      </rPr>
      <t xml:space="preserve"> G72</t>
    </r>
  </si>
  <si>
    <r>
      <t>U6 ISL</t>
    </r>
    <r>
      <rPr>
        <b/>
        <vertAlign val="subscript"/>
        <sz val="11"/>
        <color theme="1"/>
        <rFont val="Arial"/>
        <family val="2"/>
      </rPr>
      <t xml:space="preserve">55-80 </t>
    </r>
    <r>
      <rPr>
        <b/>
        <sz val="11"/>
        <color theme="1"/>
        <rFont val="Arial"/>
        <family val="2"/>
      </rPr>
      <t>m2G72</t>
    </r>
  </si>
  <si>
    <t>Fig S2a</t>
  </si>
  <si>
    <t>In red: figure areas cropped for panel S2a</t>
  </si>
  <si>
    <t>Fig 6b</t>
  </si>
  <si>
    <t>\i(\(x03D1))</t>
  </si>
  <si>
    <t>°C</t>
  </si>
  <si>
    <t>Abs</t>
  </si>
  <si>
    <t>hyp260</t>
  </si>
  <si>
    <t>R1122 1 uM apo state pH 7.4_260.00nm_90.0-10.0C</t>
  </si>
  <si>
    <t>R1122 1 uM apo state pH 7.4_260.00nm_10.0-90.0C</t>
  </si>
  <si>
    <t>R1122 1 uM apo state pH 7.4_260.00nm_90.0-10.0C_R1</t>
  </si>
  <si>
    <t>R1122 1 uM apo state pH 7.4_260.00nm_10.0-90.0C_R1</t>
  </si>
  <si>
    <t>R1123 1 uM apo state pH 7.4_260.00nm_90.0-10.0C</t>
  </si>
  <si>
    <t>R1123 1 uM apo state pH 7.4_260.00nm_10.0-90.0C</t>
  </si>
  <si>
    <t>R1123 1 uM apo state pH 7.4_260.00nm_90.0-10.0C_R1</t>
  </si>
  <si>
    <t>R1123 1 uM apo state pH 7.4_260.00nm_10.0-90.0C_R1</t>
  </si>
  <si>
    <t>R1124 1 uM apo state pH 7.4_260.00nm_90.0-10.0C</t>
  </si>
  <si>
    <t>R1124 1 uM apo state pH 7.4_260.00nm_10.0-90.0C</t>
  </si>
  <si>
    <t>R1124 1 uM apo state pH 7.4_260.00nm_90.0-10.0C_R1</t>
  </si>
  <si>
    <t>R1124 1 uM apo state pH 7.4_260.00nm_10.0-90.0C_R1</t>
  </si>
  <si>
    <t>Fig S2b</t>
  </si>
  <si>
    <t>In red: figure areas cropped for panel S2b</t>
  </si>
  <si>
    <r>
      <t>10 mM MnCl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+ 10 mM MgCl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, 25°C</t>
    </r>
  </si>
  <si>
    <r>
      <t>U6 ISL</t>
    </r>
    <r>
      <rPr>
        <b/>
        <vertAlign val="subscript"/>
        <sz val="11"/>
        <color theme="1"/>
        <rFont val="Arial"/>
        <family val="2"/>
      </rPr>
      <t>55-80</t>
    </r>
  </si>
  <si>
    <r>
      <t>U6 ISL</t>
    </r>
    <r>
      <rPr>
        <b/>
        <vertAlign val="subscript"/>
        <sz val="11"/>
        <color theme="1"/>
        <rFont val="Arial"/>
        <family val="2"/>
      </rPr>
      <t xml:space="preserve">55-80 </t>
    </r>
    <r>
      <rPr>
        <b/>
        <sz val="11"/>
        <color theme="1"/>
        <rFont val="Arial"/>
        <family val="2"/>
      </rPr>
      <t>Cm</t>
    </r>
    <r>
      <rPr>
        <b/>
        <vertAlign val="subscript"/>
        <sz val="11"/>
        <color theme="1"/>
        <rFont val="Arial"/>
        <family val="2"/>
      </rPr>
      <t>62</t>
    </r>
    <r>
      <rPr>
        <b/>
        <sz val="11"/>
        <color theme="1"/>
        <rFont val="Arial"/>
        <family val="2"/>
      </rPr>
      <t>/Cm</t>
    </r>
    <r>
      <rPr>
        <b/>
        <vertAlign val="subscript"/>
        <sz val="11"/>
        <color theme="1"/>
        <rFont val="Arial"/>
        <family val="2"/>
      </rPr>
      <t>63</t>
    </r>
    <r>
      <rPr>
        <b/>
        <sz val="11"/>
        <color theme="1"/>
        <rFont val="Arial"/>
        <family val="2"/>
      </rPr>
      <t>Am</t>
    </r>
    <r>
      <rPr>
        <b/>
        <vertAlign val="subscript"/>
        <sz val="11"/>
        <color theme="1"/>
        <rFont val="Arial"/>
        <family val="2"/>
      </rPr>
      <t>70</t>
    </r>
  </si>
  <si>
    <r>
      <t>U6 ISL</t>
    </r>
    <r>
      <rPr>
        <b/>
        <vertAlign val="subscript"/>
        <sz val="11"/>
        <color theme="1"/>
        <rFont val="Arial"/>
        <family val="2"/>
      </rPr>
      <t xml:space="preserve">55-80 </t>
    </r>
    <r>
      <rPr>
        <b/>
        <sz val="11"/>
        <color theme="1"/>
        <rFont val="Arial"/>
        <family val="2"/>
      </rPr>
      <t>Cm</t>
    </r>
    <r>
      <rPr>
        <b/>
        <vertAlign val="subscript"/>
        <sz val="11"/>
        <color theme="1"/>
        <rFont val="Arial"/>
        <family val="2"/>
      </rPr>
      <t>62</t>
    </r>
    <r>
      <rPr>
        <b/>
        <sz val="11"/>
        <color theme="1"/>
        <rFont val="Arial"/>
        <family val="2"/>
      </rPr>
      <t>/Cm</t>
    </r>
    <r>
      <rPr>
        <b/>
        <vertAlign val="subscript"/>
        <sz val="11"/>
        <color theme="1"/>
        <rFont val="Arial"/>
        <family val="2"/>
      </rPr>
      <t>63</t>
    </r>
    <r>
      <rPr>
        <b/>
        <sz val="11"/>
        <color theme="1"/>
        <rFont val="Arial"/>
        <family val="2"/>
      </rPr>
      <t>Am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>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G</t>
    </r>
    <r>
      <rPr>
        <b/>
        <vertAlign val="subscript"/>
        <sz val="11"/>
        <color theme="1"/>
        <rFont val="Arial"/>
        <family val="2"/>
      </rPr>
      <t>72</t>
    </r>
  </si>
  <si>
    <t>Fig S2c</t>
  </si>
  <si>
    <r>
      <t>1 mM MnCl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+ 1 mM MgCl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, 25°C</t>
    </r>
  </si>
  <si>
    <t>In red: figure areas cropped for panel S2c</t>
  </si>
  <si>
    <t>R1122 = U6 ISL_55-80 unmodified</t>
  </si>
  <si>
    <t>R1123 = U6 ISL_55-80 Cm62Cm63Am70</t>
  </si>
  <si>
    <t>R1124 = U6 ISL_55-80 Cm62Cm63Am70 + m2G72</t>
  </si>
  <si>
    <t>Fig S5b</t>
  </si>
  <si>
    <t>I</t>
  </si>
  <si>
    <t>II</t>
  </si>
  <si>
    <t>IV</t>
  </si>
  <si>
    <t>V</t>
  </si>
  <si>
    <t>Hyp</t>
  </si>
  <si>
    <t>normalized</t>
  </si>
  <si>
    <t>R1122 1 uM pH 7.4_260.00nm_90.0-10.0C_R1</t>
  </si>
  <si>
    <t>1 uM R1122 R1177 pH 7.4_260.00nm_90.0-10.0C_R1</t>
  </si>
  <si>
    <t>1 uM R1124 R1178 pH 7.4_260.00nm_90.0-10.0C_R1</t>
  </si>
  <si>
    <t>_R1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</si>
</sst>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perscript"/>
      <sz val="11"/>
      <color rgb="FF000000"/>
      <name val="Arial"/>
      <family val="2"/>
    </font>
    <font>
      <b/>
      <sz val="12"/>
      <color rgb="FF000000"/>
      <name val="Arial"/>
      <family val="2"/>
    </font>
    <font>
      <sz val="10"/>
      <color indexed="64"/>
      <name val="Arial"/>
      <family val="2"/>
    </font>
    <font>
      <sz val="11"/>
      <color indexed="64"/>
      <name val="Arial"/>
      <family val="2"/>
    </font>
    <font>
      <sz val="12"/>
      <color indexed="64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1"/>
      <color theme="1"/>
      <name val="Arial"/>
      <family val="2"/>
    </font>
    <font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0" fontId="2" fillId="3" borderId="0" xfId="0" applyFont="1" applyFill="1"/>
    <xf numFmtId="0" fontId="5" fillId="0" borderId="1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7" fillId="0" borderId="0" xfId="0" applyFont="1"/>
    <xf numFmtId="0" fontId="5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/>
    <xf numFmtId="0" fontId="6" fillId="0" borderId="0" xfId="0" applyFont="1"/>
    <xf numFmtId="0" fontId="6" fillId="5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8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15" xfId="0" applyFont="1" applyBorder="1"/>
    <xf numFmtId="0" fontId="4" fillId="0" borderId="4" xfId="0" applyFont="1" applyBorder="1"/>
    <xf numFmtId="0" fontId="4" fillId="0" borderId="16" xfId="0" applyFont="1" applyBorder="1"/>
    <xf numFmtId="0" fontId="4" fillId="0" borderId="11" xfId="0" applyFont="1" applyBorder="1"/>
    <xf numFmtId="0" fontId="6" fillId="5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1" fillId="0" borderId="13" xfId="0" applyFont="1" applyBorder="1" applyAlignment="1">
      <alignment horizontal="right"/>
    </xf>
    <xf numFmtId="0" fontId="11" fillId="0" borderId="14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11" fillId="0" borderId="16" xfId="0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5" fillId="0" borderId="0" xfId="0" applyFont="1"/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0" borderId="8" xfId="0" applyFont="1" applyBorder="1" applyAlignment="1">
      <alignment horizontal="left"/>
    </xf>
    <xf numFmtId="0" fontId="1" fillId="0" borderId="13" xfId="0" applyFont="1" applyBorder="1"/>
    <xf numFmtId="0" fontId="13" fillId="0" borderId="14" xfId="0" applyFont="1" applyBorder="1" applyAlignment="1">
      <alignment horizontal="right"/>
    </xf>
    <xf numFmtId="0" fontId="13" fillId="0" borderId="6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3" fillId="0" borderId="4" xfId="0" applyFont="1" applyBorder="1" applyAlignment="1">
      <alignment horizontal="left"/>
    </xf>
    <xf numFmtId="0" fontId="1" fillId="0" borderId="16" xfId="0" applyFont="1" applyBorder="1"/>
    <xf numFmtId="0" fontId="13" fillId="0" borderId="11" xfId="0" applyFont="1" applyBorder="1" applyAlignment="1">
      <alignment horizontal="right"/>
    </xf>
    <xf numFmtId="0" fontId="1" fillId="0" borderId="6" xfId="0" applyFont="1" applyBorder="1"/>
    <xf numFmtId="0" fontId="13" fillId="0" borderId="0" xfId="0" applyFont="1" applyAlignment="1">
      <alignment horizontal="right"/>
    </xf>
    <xf numFmtId="0" fontId="1" fillId="0" borderId="4" xfId="0" applyFont="1" applyBorder="1"/>
    <xf numFmtId="0" fontId="13" fillId="0" borderId="16" xfId="0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" fillId="0" borderId="7" xfId="0" applyFont="1" applyBorder="1"/>
    <xf numFmtId="0" fontId="1" fillId="0" borderId="5" xfId="0" applyFont="1" applyBorder="1"/>
    <xf numFmtId="0" fontId="1" fillId="0" borderId="1" xfId="0" applyFont="1" applyBorder="1"/>
    <xf numFmtId="0" fontId="4" fillId="0" borderId="2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1" fillId="0" borderId="8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5" fillId="0" borderId="1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8" fillId="0" borderId="0" xfId="0" applyFont="1"/>
    <xf numFmtId="0" fontId="16" fillId="3" borderId="0" xfId="0" applyFont="1" applyFill="1"/>
    <xf numFmtId="0" fontId="19" fillId="2" borderId="0" xfId="0" applyFont="1" applyFill="1"/>
    <xf numFmtId="0" fontId="19" fillId="3" borderId="0" xfId="0" applyFont="1" applyFill="1"/>
    <xf numFmtId="0" fontId="4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0" fillId="8" borderId="0" xfId="0" applyFill="1"/>
    <xf numFmtId="9" fontId="0" fillId="0" borderId="0" xfId="1" applyFont="1"/>
    <xf numFmtId="0" fontId="6" fillId="9" borderId="3" xfId="0" applyFont="1" applyFill="1" applyBorder="1" applyAlignment="1">
      <alignment horizontal="left" vertical="center"/>
    </xf>
    <xf numFmtId="0" fontId="23" fillId="0" borderId="0" xfId="0" applyFont="1"/>
    <xf numFmtId="0" fontId="7" fillId="9" borderId="3" xfId="0" applyFont="1" applyFill="1" applyBorder="1"/>
    <xf numFmtId="0" fontId="23" fillId="9" borderId="3" xfId="0" applyFont="1" applyFill="1" applyBorder="1"/>
    <xf numFmtId="0" fontId="23" fillId="0" borderId="3" xfId="0" applyFont="1" applyBorder="1"/>
    <xf numFmtId="2" fontId="23" fillId="0" borderId="3" xfId="0" applyNumberFormat="1" applyFont="1" applyBorder="1"/>
    <xf numFmtId="0" fontId="7" fillId="9" borderId="3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Alignment="1">
      <alignment horizontal="center"/>
    </xf>
    <xf numFmtId="0" fontId="7" fillId="9" borderId="9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/>
    </xf>
    <xf numFmtId="0" fontId="0" fillId="0" borderId="10" xfId="0" applyBorder="1"/>
    <xf numFmtId="0" fontId="0" fillId="0" borderId="2" xfId="0" applyBorder="1"/>
    <xf numFmtId="0" fontId="10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9" borderId="3" xfId="0" applyFont="1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[1]Sheet2!$F$1:$F$2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[1]Sheet2!$D$3:$D$167</c:f>
              <c:strCache>
                <c:ptCount val="165"/>
                <c:pt idx="0">
                  <c:v>\i(\(x03D1))</c:v>
                </c:pt>
                <c:pt idx="1">
                  <c:v>°C</c:v>
                </c:pt>
                <c:pt idx="2">
                  <c:v>R1122 1 uM apo state pH 7.4_260.00nm_10.0-90.0C</c:v>
                </c:pt>
                <c:pt idx="3">
                  <c:v>10</c:v>
                </c:pt>
                <c:pt idx="4">
                  <c:v>10,5</c:v>
                </c:pt>
                <c:pt idx="5">
                  <c:v>11</c:v>
                </c:pt>
                <c:pt idx="6">
                  <c:v>11,5</c:v>
                </c:pt>
                <c:pt idx="7">
                  <c:v>12</c:v>
                </c:pt>
                <c:pt idx="8">
                  <c:v>12,5</c:v>
                </c:pt>
                <c:pt idx="9">
                  <c:v>13</c:v>
                </c:pt>
                <c:pt idx="10">
                  <c:v>13,5</c:v>
                </c:pt>
                <c:pt idx="11">
                  <c:v>14</c:v>
                </c:pt>
                <c:pt idx="12">
                  <c:v>14,5</c:v>
                </c:pt>
                <c:pt idx="13">
                  <c:v>15</c:v>
                </c:pt>
                <c:pt idx="14">
                  <c:v>15,5</c:v>
                </c:pt>
                <c:pt idx="15">
                  <c:v>16</c:v>
                </c:pt>
                <c:pt idx="16">
                  <c:v>16,5</c:v>
                </c:pt>
                <c:pt idx="17">
                  <c:v>17</c:v>
                </c:pt>
                <c:pt idx="18">
                  <c:v>17,5</c:v>
                </c:pt>
                <c:pt idx="19">
                  <c:v>18</c:v>
                </c:pt>
                <c:pt idx="20">
                  <c:v>18,5</c:v>
                </c:pt>
                <c:pt idx="21">
                  <c:v>19</c:v>
                </c:pt>
                <c:pt idx="22">
                  <c:v>19,5</c:v>
                </c:pt>
                <c:pt idx="23">
                  <c:v>20</c:v>
                </c:pt>
                <c:pt idx="24">
                  <c:v>20,5</c:v>
                </c:pt>
                <c:pt idx="25">
                  <c:v>21</c:v>
                </c:pt>
                <c:pt idx="26">
                  <c:v>21,5</c:v>
                </c:pt>
                <c:pt idx="27">
                  <c:v>22</c:v>
                </c:pt>
                <c:pt idx="28">
                  <c:v>22,5</c:v>
                </c:pt>
                <c:pt idx="29">
                  <c:v>23</c:v>
                </c:pt>
                <c:pt idx="30">
                  <c:v>23,5</c:v>
                </c:pt>
                <c:pt idx="31">
                  <c:v>24</c:v>
                </c:pt>
                <c:pt idx="32">
                  <c:v>24,5</c:v>
                </c:pt>
                <c:pt idx="33">
                  <c:v>25</c:v>
                </c:pt>
                <c:pt idx="34">
                  <c:v>25,5</c:v>
                </c:pt>
                <c:pt idx="35">
                  <c:v>26</c:v>
                </c:pt>
                <c:pt idx="36">
                  <c:v>26,5</c:v>
                </c:pt>
                <c:pt idx="37">
                  <c:v>27</c:v>
                </c:pt>
                <c:pt idx="38">
                  <c:v>27,5</c:v>
                </c:pt>
                <c:pt idx="39">
                  <c:v>28</c:v>
                </c:pt>
                <c:pt idx="40">
                  <c:v>28,5</c:v>
                </c:pt>
                <c:pt idx="41">
                  <c:v>29</c:v>
                </c:pt>
                <c:pt idx="42">
                  <c:v>29,5</c:v>
                </c:pt>
                <c:pt idx="43">
                  <c:v>30</c:v>
                </c:pt>
                <c:pt idx="44">
                  <c:v>30,5</c:v>
                </c:pt>
                <c:pt idx="45">
                  <c:v>31</c:v>
                </c:pt>
                <c:pt idx="46">
                  <c:v>31,5</c:v>
                </c:pt>
                <c:pt idx="47">
                  <c:v>32</c:v>
                </c:pt>
                <c:pt idx="48">
                  <c:v>32,5</c:v>
                </c:pt>
                <c:pt idx="49">
                  <c:v>33</c:v>
                </c:pt>
                <c:pt idx="50">
                  <c:v>33,5</c:v>
                </c:pt>
                <c:pt idx="51">
                  <c:v>34</c:v>
                </c:pt>
                <c:pt idx="52">
                  <c:v>34,5</c:v>
                </c:pt>
                <c:pt idx="53">
                  <c:v>35</c:v>
                </c:pt>
                <c:pt idx="54">
                  <c:v>35,5</c:v>
                </c:pt>
                <c:pt idx="55">
                  <c:v>36</c:v>
                </c:pt>
                <c:pt idx="56">
                  <c:v>36,5</c:v>
                </c:pt>
                <c:pt idx="57">
                  <c:v>37</c:v>
                </c:pt>
                <c:pt idx="58">
                  <c:v>37,5</c:v>
                </c:pt>
                <c:pt idx="59">
                  <c:v>38</c:v>
                </c:pt>
                <c:pt idx="60">
                  <c:v>38,5</c:v>
                </c:pt>
                <c:pt idx="61">
                  <c:v>39</c:v>
                </c:pt>
                <c:pt idx="62">
                  <c:v>39,5</c:v>
                </c:pt>
                <c:pt idx="63">
                  <c:v>40</c:v>
                </c:pt>
                <c:pt idx="64">
                  <c:v>40,5</c:v>
                </c:pt>
                <c:pt idx="65">
                  <c:v>41</c:v>
                </c:pt>
                <c:pt idx="66">
                  <c:v>41,5</c:v>
                </c:pt>
                <c:pt idx="67">
                  <c:v>42</c:v>
                </c:pt>
                <c:pt idx="68">
                  <c:v>42,5</c:v>
                </c:pt>
                <c:pt idx="69">
                  <c:v>43</c:v>
                </c:pt>
                <c:pt idx="70">
                  <c:v>43,5</c:v>
                </c:pt>
                <c:pt idx="71">
                  <c:v>44</c:v>
                </c:pt>
                <c:pt idx="72">
                  <c:v>44,5</c:v>
                </c:pt>
                <c:pt idx="73">
                  <c:v>45</c:v>
                </c:pt>
                <c:pt idx="74">
                  <c:v>45,5</c:v>
                </c:pt>
                <c:pt idx="75">
                  <c:v>46</c:v>
                </c:pt>
                <c:pt idx="76">
                  <c:v>46,5</c:v>
                </c:pt>
                <c:pt idx="77">
                  <c:v>47</c:v>
                </c:pt>
                <c:pt idx="78">
                  <c:v>47,5</c:v>
                </c:pt>
                <c:pt idx="79">
                  <c:v>48</c:v>
                </c:pt>
                <c:pt idx="80">
                  <c:v>48,5</c:v>
                </c:pt>
                <c:pt idx="81">
                  <c:v>49</c:v>
                </c:pt>
                <c:pt idx="82">
                  <c:v>49,5</c:v>
                </c:pt>
                <c:pt idx="83">
                  <c:v>50</c:v>
                </c:pt>
                <c:pt idx="84">
                  <c:v>50,5</c:v>
                </c:pt>
                <c:pt idx="85">
                  <c:v>51</c:v>
                </c:pt>
                <c:pt idx="86">
                  <c:v>51,5</c:v>
                </c:pt>
                <c:pt idx="87">
                  <c:v>52</c:v>
                </c:pt>
                <c:pt idx="88">
                  <c:v>52,5</c:v>
                </c:pt>
                <c:pt idx="89">
                  <c:v>53</c:v>
                </c:pt>
                <c:pt idx="90">
                  <c:v>53,5</c:v>
                </c:pt>
                <c:pt idx="91">
                  <c:v>54</c:v>
                </c:pt>
                <c:pt idx="92">
                  <c:v>54,5</c:v>
                </c:pt>
                <c:pt idx="93">
                  <c:v>55</c:v>
                </c:pt>
                <c:pt idx="94">
                  <c:v>55,5</c:v>
                </c:pt>
                <c:pt idx="95">
                  <c:v>56</c:v>
                </c:pt>
                <c:pt idx="96">
                  <c:v>56,5</c:v>
                </c:pt>
                <c:pt idx="97">
                  <c:v>57</c:v>
                </c:pt>
                <c:pt idx="98">
                  <c:v>57,5</c:v>
                </c:pt>
                <c:pt idx="99">
                  <c:v>58</c:v>
                </c:pt>
                <c:pt idx="100">
                  <c:v>58,5</c:v>
                </c:pt>
                <c:pt idx="101">
                  <c:v>59</c:v>
                </c:pt>
                <c:pt idx="102">
                  <c:v>59,5</c:v>
                </c:pt>
                <c:pt idx="103">
                  <c:v>60</c:v>
                </c:pt>
                <c:pt idx="104">
                  <c:v>60,5</c:v>
                </c:pt>
                <c:pt idx="105">
                  <c:v>61</c:v>
                </c:pt>
                <c:pt idx="106">
                  <c:v>61,5</c:v>
                </c:pt>
                <c:pt idx="107">
                  <c:v>62</c:v>
                </c:pt>
                <c:pt idx="108">
                  <c:v>62,5</c:v>
                </c:pt>
                <c:pt idx="109">
                  <c:v>63</c:v>
                </c:pt>
                <c:pt idx="110">
                  <c:v>63,5</c:v>
                </c:pt>
                <c:pt idx="111">
                  <c:v>64</c:v>
                </c:pt>
                <c:pt idx="112">
                  <c:v>64,5</c:v>
                </c:pt>
                <c:pt idx="113">
                  <c:v>65</c:v>
                </c:pt>
                <c:pt idx="114">
                  <c:v>65,5</c:v>
                </c:pt>
                <c:pt idx="115">
                  <c:v>66</c:v>
                </c:pt>
                <c:pt idx="116">
                  <c:v>66,5</c:v>
                </c:pt>
                <c:pt idx="117">
                  <c:v>67</c:v>
                </c:pt>
                <c:pt idx="118">
                  <c:v>67,5</c:v>
                </c:pt>
                <c:pt idx="119">
                  <c:v>68</c:v>
                </c:pt>
                <c:pt idx="120">
                  <c:v>68,5</c:v>
                </c:pt>
                <c:pt idx="121">
                  <c:v>69</c:v>
                </c:pt>
                <c:pt idx="122">
                  <c:v>69,5</c:v>
                </c:pt>
                <c:pt idx="123">
                  <c:v>70</c:v>
                </c:pt>
                <c:pt idx="124">
                  <c:v>70,5</c:v>
                </c:pt>
                <c:pt idx="125">
                  <c:v>71</c:v>
                </c:pt>
                <c:pt idx="126">
                  <c:v>71,5</c:v>
                </c:pt>
                <c:pt idx="127">
                  <c:v>72</c:v>
                </c:pt>
                <c:pt idx="128">
                  <c:v>72,5</c:v>
                </c:pt>
                <c:pt idx="129">
                  <c:v>73</c:v>
                </c:pt>
                <c:pt idx="130">
                  <c:v>73,5</c:v>
                </c:pt>
                <c:pt idx="131">
                  <c:v>74</c:v>
                </c:pt>
                <c:pt idx="132">
                  <c:v>74,5</c:v>
                </c:pt>
                <c:pt idx="133">
                  <c:v>75</c:v>
                </c:pt>
                <c:pt idx="134">
                  <c:v>75,5</c:v>
                </c:pt>
                <c:pt idx="135">
                  <c:v>76</c:v>
                </c:pt>
                <c:pt idx="136">
                  <c:v>76,5</c:v>
                </c:pt>
                <c:pt idx="137">
                  <c:v>77</c:v>
                </c:pt>
                <c:pt idx="138">
                  <c:v>77,5</c:v>
                </c:pt>
                <c:pt idx="139">
                  <c:v>78</c:v>
                </c:pt>
                <c:pt idx="140">
                  <c:v>78,5</c:v>
                </c:pt>
                <c:pt idx="141">
                  <c:v>79</c:v>
                </c:pt>
                <c:pt idx="142">
                  <c:v>79,5</c:v>
                </c:pt>
                <c:pt idx="143">
                  <c:v>80</c:v>
                </c:pt>
                <c:pt idx="144">
                  <c:v>80,5</c:v>
                </c:pt>
                <c:pt idx="145">
                  <c:v>81</c:v>
                </c:pt>
                <c:pt idx="146">
                  <c:v>81,5</c:v>
                </c:pt>
                <c:pt idx="147">
                  <c:v>82</c:v>
                </c:pt>
                <c:pt idx="148">
                  <c:v>82,5</c:v>
                </c:pt>
                <c:pt idx="149">
                  <c:v>83</c:v>
                </c:pt>
                <c:pt idx="150">
                  <c:v>83,5</c:v>
                </c:pt>
                <c:pt idx="151">
                  <c:v>84</c:v>
                </c:pt>
                <c:pt idx="152">
                  <c:v>84,5</c:v>
                </c:pt>
                <c:pt idx="153">
                  <c:v>85</c:v>
                </c:pt>
                <c:pt idx="154">
                  <c:v>85,5</c:v>
                </c:pt>
                <c:pt idx="155">
                  <c:v>86</c:v>
                </c:pt>
                <c:pt idx="156">
                  <c:v>86,5</c:v>
                </c:pt>
                <c:pt idx="157">
                  <c:v>87</c:v>
                </c:pt>
                <c:pt idx="158">
                  <c:v>87,5</c:v>
                </c:pt>
                <c:pt idx="159">
                  <c:v>88</c:v>
                </c:pt>
                <c:pt idx="160">
                  <c:v>88,5</c:v>
                </c:pt>
                <c:pt idx="161">
                  <c:v>89</c:v>
                </c:pt>
                <c:pt idx="162">
                  <c:v>89,5</c:v>
                </c:pt>
                <c:pt idx="163">
                  <c:v>89,7</c:v>
                </c:pt>
              </c:strCache>
            </c:strRef>
          </c:cat>
          <c:val>
            <c:numRef>
              <c:f>[1]Sheet2!$F$3:$F$167</c:f>
              <c:numCache>
                <c:formatCode>General</c:formatCode>
                <c:ptCount val="165"/>
                <c:pt idx="1">
                  <c:v>0</c:v>
                </c:pt>
                <c:pt idx="3">
                  <c:v>0</c:v>
                </c:pt>
                <c:pt idx="4">
                  <c:v>0.10115119695583823</c:v>
                </c:pt>
                <c:pt idx="5">
                  <c:v>0.17821877558884891</c:v>
                </c:pt>
                <c:pt idx="6">
                  <c:v>0.24083618322816844</c:v>
                </c:pt>
                <c:pt idx="7">
                  <c:v>0.30827031453205611</c:v>
                </c:pt>
                <c:pt idx="8">
                  <c:v>0.38533789316508016</c:v>
                </c:pt>
                <c:pt idx="9">
                  <c:v>0.46722219546264565</c:v>
                </c:pt>
                <c:pt idx="10">
                  <c:v>0.53465632676653341</c:v>
                </c:pt>
                <c:pt idx="11">
                  <c:v>0.60209045807042105</c:v>
                </c:pt>
                <c:pt idx="12">
                  <c:v>0.6743413130388769</c:v>
                </c:pt>
                <c:pt idx="13">
                  <c:v>0.75622561533645583</c:v>
                </c:pt>
                <c:pt idx="14">
                  <c:v>0.83329319396946655</c:v>
                </c:pt>
                <c:pt idx="15">
                  <c:v>0.9055440489379224</c:v>
                </c:pt>
                <c:pt idx="16">
                  <c:v>0.99224507490005609</c:v>
                </c:pt>
                <c:pt idx="17">
                  <c:v>1.078946100862203</c:v>
                </c:pt>
                <c:pt idx="18">
                  <c:v>1.1560136794952138</c:v>
                </c:pt>
                <c:pt idx="19">
                  <c:v>1.2523481527864839</c:v>
                </c:pt>
                <c:pt idx="20">
                  <c:v>1.3486826260777538</c:v>
                </c:pt>
                <c:pt idx="21">
                  <c:v>1.4402003757044557</c:v>
                </c:pt>
                <c:pt idx="22">
                  <c:v>1.5365348489957125</c:v>
                </c:pt>
                <c:pt idx="23">
                  <c:v>1.6280525986224277</c:v>
                </c:pt>
                <c:pt idx="24">
                  <c:v>1.7292037955782527</c:v>
                </c:pt>
                <c:pt idx="25">
                  <c:v>1.8351717161986456</c:v>
                </c:pt>
                <c:pt idx="26">
                  <c:v>1.945956360483607</c:v>
                </c:pt>
                <c:pt idx="27">
                  <c:v>2.0519242811039997</c:v>
                </c:pt>
                <c:pt idx="28">
                  <c:v>2.1675256490535157</c:v>
                </c:pt>
                <c:pt idx="29">
                  <c:v>2.2927604643321682</c:v>
                </c:pt>
                <c:pt idx="30">
                  <c:v>2.4179952796108206</c:v>
                </c:pt>
                <c:pt idx="31">
                  <c:v>2.5480468185540275</c:v>
                </c:pt>
                <c:pt idx="32">
                  <c:v>2.673281633832667</c:v>
                </c:pt>
                <c:pt idx="33">
                  <c:v>2.798516449111319</c:v>
                </c:pt>
                <c:pt idx="34">
                  <c:v>2.9430181590482176</c:v>
                </c:pt>
                <c:pt idx="35">
                  <c:v>3.0923365926496844</c:v>
                </c:pt>
                <c:pt idx="36">
                  <c:v>3.2368383025865826</c:v>
                </c:pt>
                <c:pt idx="37">
                  <c:v>3.3909734598526171</c:v>
                </c:pt>
                <c:pt idx="38">
                  <c:v>3.5451086171186383</c:v>
                </c:pt>
                <c:pt idx="39">
                  <c:v>3.7233273927074881</c:v>
                </c:pt>
                <c:pt idx="40">
                  <c:v>3.9015461682963366</c:v>
                </c:pt>
                <c:pt idx="41">
                  <c:v>4.0749482202206169</c:v>
                </c:pt>
                <c:pt idx="42">
                  <c:v>4.2628004431385893</c:v>
                </c:pt>
                <c:pt idx="43">
                  <c:v>4.4554693897211157</c:v>
                </c:pt>
                <c:pt idx="44">
                  <c:v>4.6577717836327786</c:v>
                </c:pt>
                <c:pt idx="45">
                  <c:v>4.8600741775444423</c:v>
                </c:pt>
                <c:pt idx="46">
                  <c:v>5.0720100187852282</c:v>
                </c:pt>
                <c:pt idx="47">
                  <c:v>5.3032127546842736</c:v>
                </c:pt>
                <c:pt idx="48">
                  <c:v>5.5247820432541825</c:v>
                </c:pt>
                <c:pt idx="49">
                  <c:v>5.765618226482351</c:v>
                </c:pt>
                <c:pt idx="50">
                  <c:v>6.0209045807042108</c:v>
                </c:pt>
                <c:pt idx="51">
                  <c:v>6.2810076585906387</c:v>
                </c:pt>
                <c:pt idx="52">
                  <c:v>6.5411107364770533</c:v>
                </c:pt>
                <c:pt idx="53">
                  <c:v>6.8108472616926043</c:v>
                </c:pt>
                <c:pt idx="54">
                  <c:v>7.0805837869081536</c:v>
                </c:pt>
                <c:pt idx="55">
                  <c:v>7.3503203121237055</c:v>
                </c:pt>
                <c:pt idx="56">
                  <c:v>7.6393237319975018</c:v>
                </c:pt>
                <c:pt idx="57">
                  <c:v>7.928327151871299</c:v>
                </c:pt>
                <c:pt idx="58">
                  <c:v>8.2173305717451086</c:v>
                </c:pt>
                <c:pt idx="59">
                  <c:v>8.5207841626125962</c:v>
                </c:pt>
                <c:pt idx="60">
                  <c:v>8.8146043061509616</c:v>
                </c:pt>
                <c:pt idx="61">
                  <c:v>9.1180578970184492</c:v>
                </c:pt>
                <c:pt idx="62">
                  <c:v>9.4118780405568145</c:v>
                </c:pt>
                <c:pt idx="63">
                  <c:v>9.7105149077597464</c:v>
                </c:pt>
                <c:pt idx="64">
                  <c:v>10.013968498627236</c:v>
                </c:pt>
                <c:pt idx="65">
                  <c:v>10.298155194836479</c:v>
                </c:pt>
                <c:pt idx="66">
                  <c:v>10.58234189104572</c:v>
                </c:pt>
                <c:pt idx="67">
                  <c:v>10.861711863590394</c:v>
                </c:pt>
                <c:pt idx="68">
                  <c:v>11.131448388805945</c:v>
                </c:pt>
                <c:pt idx="69">
                  <c:v>11.396368190356927</c:v>
                </c:pt>
                <c:pt idx="70">
                  <c:v>11.666104715572477</c:v>
                </c:pt>
                <c:pt idx="71">
                  <c:v>11.916574346129769</c:v>
                </c:pt>
                <c:pt idx="72">
                  <c:v>12.162227253022506</c:v>
                </c:pt>
                <c:pt idx="73">
                  <c:v>12.393429988921538</c:v>
                </c:pt>
                <c:pt idx="74">
                  <c:v>12.624632724820584</c:v>
                </c:pt>
                <c:pt idx="75">
                  <c:v>12.855835460719629</c:v>
                </c:pt>
                <c:pt idx="76">
                  <c:v>13.07258802562497</c:v>
                </c:pt>
                <c:pt idx="77">
                  <c:v>13.274890419536634</c:v>
                </c:pt>
                <c:pt idx="78">
                  <c:v>13.482009537112862</c:v>
                </c:pt>
                <c:pt idx="79">
                  <c:v>13.67949520735996</c:v>
                </c:pt>
                <c:pt idx="80">
                  <c:v>13.876980877607053</c:v>
                </c:pt>
                <c:pt idx="81">
                  <c:v>14.060016376860471</c:v>
                </c:pt>
                <c:pt idx="82">
                  <c:v>14.243051876113874</c:v>
                </c:pt>
                <c:pt idx="83">
                  <c:v>14.426087375367278</c:v>
                </c:pt>
                <c:pt idx="84">
                  <c:v>14.609122874620695</c:v>
                </c:pt>
                <c:pt idx="85">
                  <c:v>14.792158373874098</c:v>
                </c:pt>
                <c:pt idx="86">
                  <c:v>14.951110254804689</c:v>
                </c:pt>
                <c:pt idx="87">
                  <c:v>15.124512306728969</c:v>
                </c:pt>
                <c:pt idx="88">
                  <c:v>15.283464187659559</c:v>
                </c:pt>
                <c:pt idx="89">
                  <c:v>15.447232792254717</c:v>
                </c:pt>
                <c:pt idx="90">
                  <c:v>15.611001396849874</c:v>
                </c:pt>
                <c:pt idx="91">
                  <c:v>15.760319830451328</c:v>
                </c:pt>
                <c:pt idx="92">
                  <c:v>15.909638264052795</c:v>
                </c:pt>
                <c:pt idx="93">
                  <c:v>16.07340686864795</c:v>
                </c:pt>
                <c:pt idx="94">
                  <c:v>16.213091854920293</c:v>
                </c:pt>
                <c:pt idx="95">
                  <c:v>16.357593564857194</c:v>
                </c:pt>
                <c:pt idx="96">
                  <c:v>16.506911998458659</c:v>
                </c:pt>
                <c:pt idx="97">
                  <c:v>16.641780261066422</c:v>
                </c:pt>
                <c:pt idx="98">
                  <c:v>16.781465247338765</c:v>
                </c:pt>
                <c:pt idx="99">
                  <c:v>16.91633350994654</c:v>
                </c:pt>
                <c:pt idx="100">
                  <c:v>17.051201772554318</c:v>
                </c:pt>
                <c:pt idx="101">
                  <c:v>17.176436587832956</c:v>
                </c:pt>
                <c:pt idx="102">
                  <c:v>17.306488126776177</c:v>
                </c:pt>
                <c:pt idx="103">
                  <c:v>17.422089494725693</c:v>
                </c:pt>
                <c:pt idx="104">
                  <c:v>17.542507586339777</c:v>
                </c:pt>
                <c:pt idx="105">
                  <c:v>17.662925677953861</c:v>
                </c:pt>
                <c:pt idx="106">
                  <c:v>17.778527045903378</c:v>
                </c:pt>
                <c:pt idx="107">
                  <c:v>17.88931169018834</c:v>
                </c:pt>
                <c:pt idx="108">
                  <c:v>17.985646163479608</c:v>
                </c:pt>
                <c:pt idx="109">
                  <c:v>18.09643080776457</c:v>
                </c:pt>
                <c:pt idx="110">
                  <c:v>18.197582004720395</c:v>
                </c:pt>
                <c:pt idx="111">
                  <c:v>18.303549925340786</c:v>
                </c:pt>
                <c:pt idx="112">
                  <c:v>18.404701122296625</c:v>
                </c:pt>
                <c:pt idx="113">
                  <c:v>18.501035595587879</c:v>
                </c:pt>
                <c:pt idx="114">
                  <c:v>18.592553345214597</c:v>
                </c:pt>
                <c:pt idx="115">
                  <c:v>18.679254371176732</c:v>
                </c:pt>
                <c:pt idx="116">
                  <c:v>18.770772120803432</c:v>
                </c:pt>
                <c:pt idx="117">
                  <c:v>18.843022975771888</c:v>
                </c:pt>
                <c:pt idx="118">
                  <c:v>18.929724001734023</c:v>
                </c:pt>
                <c:pt idx="119">
                  <c:v>19.001974856702478</c:v>
                </c:pt>
                <c:pt idx="120">
                  <c:v>19.069408988006366</c:v>
                </c:pt>
                <c:pt idx="121">
                  <c:v>19.141659842974811</c:v>
                </c:pt>
                <c:pt idx="122">
                  <c:v>19.213910697943266</c:v>
                </c:pt>
                <c:pt idx="123">
                  <c:v>19.276528105582582</c:v>
                </c:pt>
                <c:pt idx="124">
                  <c:v>19.343962236886473</c:v>
                </c:pt>
                <c:pt idx="125">
                  <c:v>19.406579644525802</c:v>
                </c:pt>
                <c:pt idx="126">
                  <c:v>19.469197052165125</c:v>
                </c:pt>
                <c:pt idx="127">
                  <c:v>19.522181012475322</c:v>
                </c:pt>
                <c:pt idx="128">
                  <c:v>19.575164972785515</c:v>
                </c:pt>
                <c:pt idx="129">
                  <c:v>19.628148933095712</c:v>
                </c:pt>
                <c:pt idx="130">
                  <c:v>19.681132893405909</c:v>
                </c:pt>
                <c:pt idx="131">
                  <c:v>19.729300130051552</c:v>
                </c:pt>
                <c:pt idx="132">
                  <c:v>19.772650643032609</c:v>
                </c:pt>
                <c:pt idx="133">
                  <c:v>19.816001156013684</c:v>
                </c:pt>
                <c:pt idx="134">
                  <c:v>19.859351668994758</c:v>
                </c:pt>
                <c:pt idx="135">
                  <c:v>19.893068734646697</c:v>
                </c:pt>
                <c:pt idx="136">
                  <c:v>19.941235971292336</c:v>
                </c:pt>
                <c:pt idx="137">
                  <c:v>19.984586484273397</c:v>
                </c:pt>
                <c:pt idx="138">
                  <c:v>20.018303549925349</c:v>
                </c:pt>
                <c:pt idx="139">
                  <c:v>20.056837339241852</c:v>
                </c:pt>
                <c:pt idx="140">
                  <c:v>20.090554404893805</c:v>
                </c:pt>
                <c:pt idx="141">
                  <c:v>20.114638023216617</c:v>
                </c:pt>
                <c:pt idx="142">
                  <c:v>20.138721641539433</c:v>
                </c:pt>
                <c:pt idx="143">
                  <c:v>20.172438707191372</c:v>
                </c:pt>
                <c:pt idx="144">
                  <c:v>20.215789220172443</c:v>
                </c:pt>
                <c:pt idx="145">
                  <c:v>20.239872838495256</c:v>
                </c:pt>
                <c:pt idx="146">
                  <c:v>20.254323009488946</c:v>
                </c:pt>
                <c:pt idx="147">
                  <c:v>20.273589904147208</c:v>
                </c:pt>
                <c:pt idx="148">
                  <c:v>20.312123693463711</c:v>
                </c:pt>
                <c:pt idx="149">
                  <c:v>20.341024035451095</c:v>
                </c:pt>
                <c:pt idx="150">
                  <c:v>20.360290930109343</c:v>
                </c:pt>
                <c:pt idx="151">
                  <c:v>20.389191272096724</c:v>
                </c:pt>
                <c:pt idx="152">
                  <c:v>20.403641443090414</c:v>
                </c:pt>
                <c:pt idx="153">
                  <c:v>20.432541785077785</c:v>
                </c:pt>
                <c:pt idx="154">
                  <c:v>20.451808679736057</c:v>
                </c:pt>
                <c:pt idx="155">
                  <c:v>20.466258850729734</c:v>
                </c:pt>
                <c:pt idx="156">
                  <c:v>20.485525745387982</c:v>
                </c:pt>
                <c:pt idx="157">
                  <c:v>20.495159192717118</c:v>
                </c:pt>
                <c:pt idx="158">
                  <c:v>20.509609363710819</c:v>
                </c:pt>
                <c:pt idx="159">
                  <c:v>20.528876258369067</c:v>
                </c:pt>
                <c:pt idx="160">
                  <c:v>20.543326429362747</c:v>
                </c:pt>
                <c:pt idx="161">
                  <c:v>20.543326429362747</c:v>
                </c:pt>
                <c:pt idx="162">
                  <c:v>20.552959876691883</c:v>
                </c:pt>
                <c:pt idx="163">
                  <c:v>20.562593324021016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9F-9E43-B065-D6231F70A7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625968"/>
        <c:axId val="85626448"/>
      </c:lineChart>
      <c:catAx>
        <c:axId val="8562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5626448"/>
        <c:crosses val="autoZero"/>
        <c:auto val="1"/>
        <c:lblAlgn val="ctr"/>
        <c:lblOffset val="100"/>
        <c:noMultiLvlLbl val="0"/>
      </c:catAx>
      <c:valAx>
        <c:axId val="8562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8562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[1]Sheet2!$S$1:$S$2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[1]Sheet2!$Q$3:$Q$167</c:f>
              <c:strCache>
                <c:ptCount val="165"/>
                <c:pt idx="0">
                  <c:v>\i(\(x03D1))</c:v>
                </c:pt>
                <c:pt idx="1">
                  <c:v>°C</c:v>
                </c:pt>
                <c:pt idx="2">
                  <c:v>R1123 1 uM apo state pH 7.4_260.00nm_10.0-90.0C</c:v>
                </c:pt>
                <c:pt idx="3">
                  <c:v>10</c:v>
                </c:pt>
                <c:pt idx="4">
                  <c:v>10,5</c:v>
                </c:pt>
                <c:pt idx="5">
                  <c:v>11</c:v>
                </c:pt>
                <c:pt idx="6">
                  <c:v>11,5</c:v>
                </c:pt>
                <c:pt idx="7">
                  <c:v>12</c:v>
                </c:pt>
                <c:pt idx="8">
                  <c:v>12,5</c:v>
                </c:pt>
                <c:pt idx="9">
                  <c:v>13</c:v>
                </c:pt>
                <c:pt idx="10">
                  <c:v>13,5</c:v>
                </c:pt>
                <c:pt idx="11">
                  <c:v>14</c:v>
                </c:pt>
                <c:pt idx="12">
                  <c:v>14,5</c:v>
                </c:pt>
                <c:pt idx="13">
                  <c:v>15</c:v>
                </c:pt>
                <c:pt idx="14">
                  <c:v>15,5</c:v>
                </c:pt>
                <c:pt idx="15">
                  <c:v>16</c:v>
                </c:pt>
                <c:pt idx="16">
                  <c:v>16,5</c:v>
                </c:pt>
                <c:pt idx="17">
                  <c:v>17</c:v>
                </c:pt>
                <c:pt idx="18">
                  <c:v>17,5</c:v>
                </c:pt>
                <c:pt idx="19">
                  <c:v>18</c:v>
                </c:pt>
                <c:pt idx="20">
                  <c:v>18,5</c:v>
                </c:pt>
                <c:pt idx="21">
                  <c:v>19</c:v>
                </c:pt>
                <c:pt idx="22">
                  <c:v>19,5</c:v>
                </c:pt>
                <c:pt idx="23">
                  <c:v>20</c:v>
                </c:pt>
                <c:pt idx="24">
                  <c:v>20,5</c:v>
                </c:pt>
                <c:pt idx="25">
                  <c:v>21</c:v>
                </c:pt>
                <c:pt idx="26">
                  <c:v>21,5</c:v>
                </c:pt>
                <c:pt idx="27">
                  <c:v>22</c:v>
                </c:pt>
                <c:pt idx="28">
                  <c:v>22,5</c:v>
                </c:pt>
                <c:pt idx="29">
                  <c:v>23</c:v>
                </c:pt>
                <c:pt idx="30">
                  <c:v>23,5</c:v>
                </c:pt>
                <c:pt idx="31">
                  <c:v>24</c:v>
                </c:pt>
                <c:pt idx="32">
                  <c:v>24,5</c:v>
                </c:pt>
                <c:pt idx="33">
                  <c:v>25</c:v>
                </c:pt>
                <c:pt idx="34">
                  <c:v>25,5</c:v>
                </c:pt>
                <c:pt idx="35">
                  <c:v>26</c:v>
                </c:pt>
                <c:pt idx="36">
                  <c:v>26,5</c:v>
                </c:pt>
                <c:pt idx="37">
                  <c:v>27</c:v>
                </c:pt>
                <c:pt idx="38">
                  <c:v>27,5</c:v>
                </c:pt>
                <c:pt idx="39">
                  <c:v>28</c:v>
                </c:pt>
                <c:pt idx="40">
                  <c:v>28,5</c:v>
                </c:pt>
                <c:pt idx="41">
                  <c:v>29</c:v>
                </c:pt>
                <c:pt idx="42">
                  <c:v>29,5</c:v>
                </c:pt>
                <c:pt idx="43">
                  <c:v>30</c:v>
                </c:pt>
                <c:pt idx="44">
                  <c:v>30,5</c:v>
                </c:pt>
                <c:pt idx="45">
                  <c:v>31</c:v>
                </c:pt>
                <c:pt idx="46">
                  <c:v>31,5</c:v>
                </c:pt>
                <c:pt idx="47">
                  <c:v>32</c:v>
                </c:pt>
                <c:pt idx="48">
                  <c:v>32,5</c:v>
                </c:pt>
                <c:pt idx="49">
                  <c:v>33</c:v>
                </c:pt>
                <c:pt idx="50">
                  <c:v>33,5</c:v>
                </c:pt>
                <c:pt idx="51">
                  <c:v>34</c:v>
                </c:pt>
                <c:pt idx="52">
                  <c:v>34,5</c:v>
                </c:pt>
                <c:pt idx="53">
                  <c:v>35</c:v>
                </c:pt>
                <c:pt idx="54">
                  <c:v>35,5</c:v>
                </c:pt>
                <c:pt idx="55">
                  <c:v>36</c:v>
                </c:pt>
                <c:pt idx="56">
                  <c:v>36,5</c:v>
                </c:pt>
                <c:pt idx="57">
                  <c:v>37</c:v>
                </c:pt>
                <c:pt idx="58">
                  <c:v>37,5</c:v>
                </c:pt>
                <c:pt idx="59">
                  <c:v>38</c:v>
                </c:pt>
                <c:pt idx="60">
                  <c:v>38,5</c:v>
                </c:pt>
                <c:pt idx="61">
                  <c:v>39</c:v>
                </c:pt>
                <c:pt idx="62">
                  <c:v>39,5</c:v>
                </c:pt>
                <c:pt idx="63">
                  <c:v>40</c:v>
                </c:pt>
                <c:pt idx="64">
                  <c:v>40,5</c:v>
                </c:pt>
                <c:pt idx="65">
                  <c:v>41</c:v>
                </c:pt>
                <c:pt idx="66">
                  <c:v>41,5</c:v>
                </c:pt>
                <c:pt idx="67">
                  <c:v>42</c:v>
                </c:pt>
                <c:pt idx="68">
                  <c:v>42,5</c:v>
                </c:pt>
                <c:pt idx="69">
                  <c:v>43</c:v>
                </c:pt>
                <c:pt idx="70">
                  <c:v>43,5</c:v>
                </c:pt>
                <c:pt idx="71">
                  <c:v>44</c:v>
                </c:pt>
                <c:pt idx="72">
                  <c:v>44,5</c:v>
                </c:pt>
                <c:pt idx="73">
                  <c:v>45</c:v>
                </c:pt>
                <c:pt idx="74">
                  <c:v>45,5</c:v>
                </c:pt>
                <c:pt idx="75">
                  <c:v>46</c:v>
                </c:pt>
                <c:pt idx="76">
                  <c:v>46,5</c:v>
                </c:pt>
                <c:pt idx="77">
                  <c:v>47</c:v>
                </c:pt>
                <c:pt idx="78">
                  <c:v>47,5</c:v>
                </c:pt>
                <c:pt idx="79">
                  <c:v>48</c:v>
                </c:pt>
                <c:pt idx="80">
                  <c:v>48,5</c:v>
                </c:pt>
                <c:pt idx="81">
                  <c:v>49</c:v>
                </c:pt>
                <c:pt idx="82">
                  <c:v>49,5</c:v>
                </c:pt>
                <c:pt idx="83">
                  <c:v>50</c:v>
                </c:pt>
                <c:pt idx="84">
                  <c:v>50,5</c:v>
                </c:pt>
                <c:pt idx="85">
                  <c:v>51</c:v>
                </c:pt>
                <c:pt idx="86">
                  <c:v>51,5</c:v>
                </c:pt>
                <c:pt idx="87">
                  <c:v>52</c:v>
                </c:pt>
                <c:pt idx="88">
                  <c:v>52,5</c:v>
                </c:pt>
                <c:pt idx="89">
                  <c:v>53</c:v>
                </c:pt>
                <c:pt idx="90">
                  <c:v>53,5</c:v>
                </c:pt>
                <c:pt idx="91">
                  <c:v>54</c:v>
                </c:pt>
                <c:pt idx="92">
                  <c:v>54,5</c:v>
                </c:pt>
                <c:pt idx="93">
                  <c:v>55</c:v>
                </c:pt>
                <c:pt idx="94">
                  <c:v>55,5</c:v>
                </c:pt>
                <c:pt idx="95">
                  <c:v>56</c:v>
                </c:pt>
                <c:pt idx="96">
                  <c:v>56,5</c:v>
                </c:pt>
                <c:pt idx="97">
                  <c:v>57</c:v>
                </c:pt>
                <c:pt idx="98">
                  <c:v>57,5</c:v>
                </c:pt>
                <c:pt idx="99">
                  <c:v>58</c:v>
                </c:pt>
                <c:pt idx="100">
                  <c:v>58,5</c:v>
                </c:pt>
                <c:pt idx="101">
                  <c:v>59</c:v>
                </c:pt>
                <c:pt idx="102">
                  <c:v>59,5</c:v>
                </c:pt>
                <c:pt idx="103">
                  <c:v>60</c:v>
                </c:pt>
                <c:pt idx="104">
                  <c:v>60,5</c:v>
                </c:pt>
                <c:pt idx="105">
                  <c:v>61</c:v>
                </c:pt>
                <c:pt idx="106">
                  <c:v>61,5</c:v>
                </c:pt>
                <c:pt idx="107">
                  <c:v>62</c:v>
                </c:pt>
                <c:pt idx="108">
                  <c:v>62,5</c:v>
                </c:pt>
                <c:pt idx="109">
                  <c:v>63</c:v>
                </c:pt>
                <c:pt idx="110">
                  <c:v>63,5</c:v>
                </c:pt>
                <c:pt idx="111">
                  <c:v>64</c:v>
                </c:pt>
                <c:pt idx="112">
                  <c:v>64,5</c:v>
                </c:pt>
                <c:pt idx="113">
                  <c:v>65</c:v>
                </c:pt>
                <c:pt idx="114">
                  <c:v>65,5</c:v>
                </c:pt>
                <c:pt idx="115">
                  <c:v>66</c:v>
                </c:pt>
                <c:pt idx="116">
                  <c:v>66,5</c:v>
                </c:pt>
                <c:pt idx="117">
                  <c:v>67</c:v>
                </c:pt>
                <c:pt idx="118">
                  <c:v>67,5</c:v>
                </c:pt>
                <c:pt idx="119">
                  <c:v>68</c:v>
                </c:pt>
                <c:pt idx="120">
                  <c:v>68,5</c:v>
                </c:pt>
                <c:pt idx="121">
                  <c:v>69</c:v>
                </c:pt>
                <c:pt idx="122">
                  <c:v>69,5</c:v>
                </c:pt>
                <c:pt idx="123">
                  <c:v>70</c:v>
                </c:pt>
                <c:pt idx="124">
                  <c:v>70,5</c:v>
                </c:pt>
                <c:pt idx="125">
                  <c:v>71</c:v>
                </c:pt>
                <c:pt idx="126">
                  <c:v>71,5</c:v>
                </c:pt>
                <c:pt idx="127">
                  <c:v>72</c:v>
                </c:pt>
                <c:pt idx="128">
                  <c:v>72,5</c:v>
                </c:pt>
                <c:pt idx="129">
                  <c:v>73</c:v>
                </c:pt>
                <c:pt idx="130">
                  <c:v>73,5</c:v>
                </c:pt>
                <c:pt idx="131">
                  <c:v>74</c:v>
                </c:pt>
                <c:pt idx="132">
                  <c:v>74,5</c:v>
                </c:pt>
                <c:pt idx="133">
                  <c:v>75</c:v>
                </c:pt>
                <c:pt idx="134">
                  <c:v>75,5</c:v>
                </c:pt>
                <c:pt idx="135">
                  <c:v>76</c:v>
                </c:pt>
                <c:pt idx="136">
                  <c:v>76,5</c:v>
                </c:pt>
                <c:pt idx="137">
                  <c:v>77</c:v>
                </c:pt>
                <c:pt idx="138">
                  <c:v>77,5</c:v>
                </c:pt>
                <c:pt idx="139">
                  <c:v>78</c:v>
                </c:pt>
                <c:pt idx="140">
                  <c:v>78,5</c:v>
                </c:pt>
                <c:pt idx="141">
                  <c:v>79</c:v>
                </c:pt>
                <c:pt idx="142">
                  <c:v>79,5</c:v>
                </c:pt>
                <c:pt idx="143">
                  <c:v>80</c:v>
                </c:pt>
                <c:pt idx="144">
                  <c:v>80,5</c:v>
                </c:pt>
                <c:pt idx="145">
                  <c:v>81</c:v>
                </c:pt>
                <c:pt idx="146">
                  <c:v>81,5</c:v>
                </c:pt>
                <c:pt idx="147">
                  <c:v>82</c:v>
                </c:pt>
                <c:pt idx="148">
                  <c:v>82,5</c:v>
                </c:pt>
                <c:pt idx="149">
                  <c:v>83</c:v>
                </c:pt>
                <c:pt idx="150">
                  <c:v>83,5</c:v>
                </c:pt>
                <c:pt idx="151">
                  <c:v>84</c:v>
                </c:pt>
                <c:pt idx="152">
                  <c:v>84,5</c:v>
                </c:pt>
                <c:pt idx="153">
                  <c:v>85</c:v>
                </c:pt>
                <c:pt idx="154">
                  <c:v>85,5</c:v>
                </c:pt>
                <c:pt idx="155">
                  <c:v>86</c:v>
                </c:pt>
                <c:pt idx="156">
                  <c:v>86,5</c:v>
                </c:pt>
                <c:pt idx="157">
                  <c:v>87</c:v>
                </c:pt>
                <c:pt idx="158">
                  <c:v>87,5</c:v>
                </c:pt>
                <c:pt idx="159">
                  <c:v>88</c:v>
                </c:pt>
                <c:pt idx="160">
                  <c:v>88,5</c:v>
                </c:pt>
                <c:pt idx="161">
                  <c:v>89</c:v>
                </c:pt>
                <c:pt idx="162">
                  <c:v>89,5</c:v>
                </c:pt>
                <c:pt idx="163">
                  <c:v>89,7</c:v>
                </c:pt>
              </c:strCache>
            </c:strRef>
          </c:cat>
          <c:val>
            <c:numRef>
              <c:f>[1]Sheet2!$S$3:$S$167</c:f>
              <c:numCache>
                <c:formatCode>General</c:formatCode>
                <c:ptCount val="165"/>
                <c:pt idx="3">
                  <c:v>0</c:v>
                </c:pt>
                <c:pt idx="4">
                  <c:v>8.3293669681099455E-2</c:v>
                </c:pt>
                <c:pt idx="5">
                  <c:v>0.15468824369347989</c:v>
                </c:pt>
                <c:pt idx="6">
                  <c:v>0.22211645248294659</c:v>
                </c:pt>
                <c:pt idx="7">
                  <c:v>0.29351102649530497</c:v>
                </c:pt>
                <c:pt idx="8">
                  <c:v>0.36490560050768539</c:v>
                </c:pt>
                <c:pt idx="9">
                  <c:v>0.42440107885134676</c:v>
                </c:pt>
                <c:pt idx="10">
                  <c:v>0.49182928764079142</c:v>
                </c:pt>
                <c:pt idx="11">
                  <c:v>0.56322386165317184</c:v>
                </c:pt>
                <c:pt idx="12">
                  <c:v>0.63461843566555221</c:v>
                </c:pt>
                <c:pt idx="13">
                  <c:v>0.71791210534665173</c:v>
                </c:pt>
                <c:pt idx="14">
                  <c:v>0.80120577502775114</c:v>
                </c:pt>
                <c:pt idx="15">
                  <c:v>0.87656671426304522</c:v>
                </c:pt>
                <c:pt idx="16">
                  <c:v>0.95986038394414475</c:v>
                </c:pt>
                <c:pt idx="17">
                  <c:v>1.047120418848158</c:v>
                </c:pt>
                <c:pt idx="18">
                  <c:v>1.1383468189750847</c:v>
                </c:pt>
                <c:pt idx="19">
                  <c:v>1.2454386799936443</c:v>
                </c:pt>
                <c:pt idx="20">
                  <c:v>1.3564969062351175</c:v>
                </c:pt>
                <c:pt idx="21">
                  <c:v>1.4477233063620445</c:v>
                </c:pt>
                <c:pt idx="22">
                  <c:v>1.5429160717118851</c:v>
                </c:pt>
                <c:pt idx="23">
                  <c:v>1.6619070283991635</c:v>
                </c:pt>
                <c:pt idx="24">
                  <c:v>1.7689988894177233</c:v>
                </c:pt>
                <c:pt idx="25">
                  <c:v>1.8919562113279376</c:v>
                </c:pt>
                <c:pt idx="26">
                  <c:v>2.0149135332381296</c:v>
                </c:pt>
                <c:pt idx="27">
                  <c:v>2.1418372203712579</c:v>
                </c:pt>
                <c:pt idx="28">
                  <c:v>2.268760907504364</c:v>
                </c:pt>
                <c:pt idx="29">
                  <c:v>2.4036173250832973</c:v>
                </c:pt>
                <c:pt idx="30">
                  <c:v>2.5424401078851226</c:v>
                </c:pt>
                <c:pt idx="31">
                  <c:v>2.6772965254640559</c:v>
                </c:pt>
                <c:pt idx="32">
                  <c:v>2.8359511343804495</c:v>
                </c:pt>
                <c:pt idx="33">
                  <c:v>2.9906393780739293</c:v>
                </c:pt>
                <c:pt idx="34">
                  <c:v>3.1294621608757769</c:v>
                </c:pt>
                <c:pt idx="35">
                  <c:v>3.2920831350150612</c:v>
                </c:pt>
                <c:pt idx="36">
                  <c:v>3.4467713787085414</c:v>
                </c:pt>
                <c:pt idx="37">
                  <c:v>3.6133587180707623</c:v>
                </c:pt>
                <c:pt idx="38">
                  <c:v>3.795811518324594</c:v>
                </c:pt>
                <c:pt idx="39">
                  <c:v>3.9901634142471885</c:v>
                </c:pt>
                <c:pt idx="40">
                  <c:v>4.1607171188323013</c:v>
                </c:pt>
                <c:pt idx="41">
                  <c:v>4.3431699190861552</c:v>
                </c:pt>
                <c:pt idx="42">
                  <c:v>4.5454545454545334</c:v>
                </c:pt>
                <c:pt idx="43">
                  <c:v>4.7477391718229338</c:v>
                </c:pt>
                <c:pt idx="44">
                  <c:v>4.957956528637161</c:v>
                </c:pt>
                <c:pt idx="45">
                  <c:v>5.1642075202284534</c:v>
                </c:pt>
                <c:pt idx="46">
                  <c:v>5.3942567031572271</c:v>
                </c:pt>
                <c:pt idx="47">
                  <c:v>5.6362049817547204</c:v>
                </c:pt>
                <c:pt idx="48">
                  <c:v>5.8583214342376664</c:v>
                </c:pt>
                <c:pt idx="49">
                  <c:v>6.1042360780580731</c:v>
                </c:pt>
                <c:pt idx="50">
                  <c:v>6.354117087101371</c:v>
                </c:pt>
                <c:pt idx="51">
                  <c:v>6.6079644613676063</c:v>
                </c:pt>
                <c:pt idx="52">
                  <c:v>6.865778200856731</c:v>
                </c:pt>
                <c:pt idx="53">
                  <c:v>7.1394574012375118</c:v>
                </c:pt>
                <c:pt idx="54">
                  <c:v>7.4210693320640981</c:v>
                </c:pt>
                <c:pt idx="55">
                  <c:v>7.6907821672219434</c:v>
                </c:pt>
                <c:pt idx="56">
                  <c:v>7.9922259241630975</c:v>
                </c:pt>
                <c:pt idx="57">
                  <c:v>8.2817705854355097</c:v>
                </c:pt>
                <c:pt idx="58">
                  <c:v>8.5633825162620969</c:v>
                </c:pt>
                <c:pt idx="59">
                  <c:v>8.8687926384261431</c:v>
                </c:pt>
                <c:pt idx="60">
                  <c:v>9.1900682214818215</c:v>
                </c:pt>
                <c:pt idx="61">
                  <c:v>9.5153101697604345</c:v>
                </c:pt>
                <c:pt idx="62">
                  <c:v>9.8008884658099351</c:v>
                </c:pt>
                <c:pt idx="63">
                  <c:v>10.110264953196895</c:v>
                </c:pt>
                <c:pt idx="64">
                  <c:v>10.419641440583854</c:v>
                </c:pt>
                <c:pt idx="65">
                  <c:v>10.721085197524987</c:v>
                </c:pt>
                <c:pt idx="66">
                  <c:v>11.02252895446612</c:v>
                </c:pt>
                <c:pt idx="67">
                  <c:v>11.323972711407251</c:v>
                </c:pt>
                <c:pt idx="68">
                  <c:v>11.621450103125493</c:v>
                </c:pt>
                <c:pt idx="69">
                  <c:v>11.899095668729165</c:v>
                </c:pt>
                <c:pt idx="70">
                  <c:v>12.196573060447404</c:v>
                </c:pt>
                <c:pt idx="71">
                  <c:v>12.49008408694271</c:v>
                </c:pt>
                <c:pt idx="72">
                  <c:v>12.767729652546405</c:v>
                </c:pt>
                <c:pt idx="73">
                  <c:v>13.041408852927164</c:v>
                </c:pt>
                <c:pt idx="74">
                  <c:v>13.295256227193397</c:v>
                </c:pt>
                <c:pt idx="75">
                  <c:v>13.549103601459608</c:v>
                </c:pt>
                <c:pt idx="76">
                  <c:v>13.795018245280016</c:v>
                </c:pt>
                <c:pt idx="77">
                  <c:v>14.036966523877508</c:v>
                </c:pt>
                <c:pt idx="78">
                  <c:v>14.282881167697917</c:v>
                </c:pt>
                <c:pt idx="79">
                  <c:v>14.508963985403774</c:v>
                </c:pt>
                <c:pt idx="80">
                  <c:v>14.746945898778355</c:v>
                </c:pt>
                <c:pt idx="81">
                  <c:v>14.976995081707129</c:v>
                </c:pt>
                <c:pt idx="82">
                  <c:v>15.163414247183873</c:v>
                </c:pt>
                <c:pt idx="83">
                  <c:v>15.369665238775188</c:v>
                </c:pt>
                <c:pt idx="84">
                  <c:v>15.579882595589394</c:v>
                </c:pt>
                <c:pt idx="85">
                  <c:v>15.794066317626513</c:v>
                </c:pt>
                <c:pt idx="86">
                  <c:v>15.976519117880366</c:v>
                </c:pt>
                <c:pt idx="87">
                  <c:v>16.174837379025853</c:v>
                </c:pt>
                <c:pt idx="88">
                  <c:v>16.365222909725514</c:v>
                </c:pt>
                <c:pt idx="89">
                  <c:v>16.547675709979366</c:v>
                </c:pt>
                <c:pt idx="90">
                  <c:v>16.726162145010306</c:v>
                </c:pt>
                <c:pt idx="91">
                  <c:v>16.904648580041247</c:v>
                </c:pt>
                <c:pt idx="92">
                  <c:v>17.079168649849272</c:v>
                </c:pt>
                <c:pt idx="93">
                  <c:v>17.249722354434386</c:v>
                </c:pt>
                <c:pt idx="94">
                  <c:v>17.416309693796606</c:v>
                </c:pt>
                <c:pt idx="95">
                  <c:v>17.574964302712999</c:v>
                </c:pt>
                <c:pt idx="96">
                  <c:v>17.729652546406456</c:v>
                </c:pt>
                <c:pt idx="97">
                  <c:v>17.888307155322849</c:v>
                </c:pt>
                <c:pt idx="98">
                  <c:v>18.054894494685072</c:v>
                </c:pt>
                <c:pt idx="99">
                  <c:v>18.205616373155639</c:v>
                </c:pt>
                <c:pt idx="100">
                  <c:v>18.35237188640329</c:v>
                </c:pt>
                <c:pt idx="101">
                  <c:v>18.487228303982224</c:v>
                </c:pt>
                <c:pt idx="102">
                  <c:v>18.62605108678407</c:v>
                </c:pt>
                <c:pt idx="103">
                  <c:v>18.76884023480881</c:v>
                </c:pt>
                <c:pt idx="104">
                  <c:v>18.903696652387744</c:v>
                </c:pt>
                <c:pt idx="105">
                  <c:v>19.018721243852131</c:v>
                </c:pt>
                <c:pt idx="106">
                  <c:v>19.141678565762319</c:v>
                </c:pt>
                <c:pt idx="107">
                  <c:v>19.268602252895452</c:v>
                </c:pt>
                <c:pt idx="108">
                  <c:v>19.383626844359817</c:v>
                </c:pt>
                <c:pt idx="109">
                  <c:v>19.514516896715836</c:v>
                </c:pt>
                <c:pt idx="110">
                  <c:v>19.617642392511502</c:v>
                </c:pt>
                <c:pt idx="111">
                  <c:v>19.724734253530062</c:v>
                </c:pt>
                <c:pt idx="112">
                  <c:v>19.847691575440255</c:v>
                </c:pt>
                <c:pt idx="113">
                  <c:v>19.962716166904642</c:v>
                </c:pt>
                <c:pt idx="114">
                  <c:v>20.057908932254485</c:v>
                </c:pt>
                <c:pt idx="115">
                  <c:v>20.149135332381409</c:v>
                </c:pt>
                <c:pt idx="116">
                  <c:v>20.248294462954142</c:v>
                </c:pt>
                <c:pt idx="117">
                  <c:v>20.335554497858155</c:v>
                </c:pt>
                <c:pt idx="118">
                  <c:v>20.4386799936538</c:v>
                </c:pt>
                <c:pt idx="119">
                  <c:v>20.521973663334922</c:v>
                </c:pt>
                <c:pt idx="120">
                  <c:v>20.593368237347281</c:v>
                </c:pt>
                <c:pt idx="121">
                  <c:v>20.664762811359662</c:v>
                </c:pt>
                <c:pt idx="122">
                  <c:v>20.752022846263674</c:v>
                </c:pt>
                <c:pt idx="123">
                  <c:v>20.81945105505314</c:v>
                </c:pt>
                <c:pt idx="124">
                  <c:v>20.894811994288435</c:v>
                </c:pt>
                <c:pt idx="125">
                  <c:v>20.958273837854989</c:v>
                </c:pt>
                <c:pt idx="126">
                  <c:v>21.03363477709026</c:v>
                </c:pt>
                <c:pt idx="127">
                  <c:v>21.097096620656835</c:v>
                </c:pt>
                <c:pt idx="128">
                  <c:v>21.160558464223389</c:v>
                </c:pt>
                <c:pt idx="129">
                  <c:v>21.216087577344116</c:v>
                </c:pt>
                <c:pt idx="130">
                  <c:v>21.275583055687754</c:v>
                </c:pt>
                <c:pt idx="131">
                  <c:v>21.335078534031414</c:v>
                </c:pt>
                <c:pt idx="132">
                  <c:v>21.37870855148342</c:v>
                </c:pt>
                <c:pt idx="133">
                  <c:v>21.426304934158342</c:v>
                </c:pt>
                <c:pt idx="134">
                  <c:v>21.477867682056154</c:v>
                </c:pt>
                <c:pt idx="135">
                  <c:v>21.517531334285245</c:v>
                </c:pt>
                <c:pt idx="136">
                  <c:v>21.573060447405997</c:v>
                </c:pt>
                <c:pt idx="137">
                  <c:v>21.620656830080915</c:v>
                </c:pt>
                <c:pt idx="138">
                  <c:v>21.668253212755832</c:v>
                </c:pt>
                <c:pt idx="139">
                  <c:v>21.707916864984927</c:v>
                </c:pt>
                <c:pt idx="140">
                  <c:v>21.743614151991107</c:v>
                </c:pt>
                <c:pt idx="141">
                  <c:v>21.767412343328566</c:v>
                </c:pt>
                <c:pt idx="142">
                  <c:v>21.799143265111852</c:v>
                </c:pt>
                <c:pt idx="143">
                  <c:v>21.842773282563861</c:v>
                </c:pt>
                <c:pt idx="144">
                  <c:v>21.882436934792953</c:v>
                </c:pt>
                <c:pt idx="145">
                  <c:v>21.914167856576221</c:v>
                </c:pt>
                <c:pt idx="146">
                  <c:v>21.933999682690789</c:v>
                </c:pt>
                <c:pt idx="147">
                  <c:v>21.949865143582421</c:v>
                </c:pt>
                <c:pt idx="148">
                  <c:v>21.981596065365686</c:v>
                </c:pt>
                <c:pt idx="149">
                  <c:v>22.021259717594802</c:v>
                </c:pt>
                <c:pt idx="150">
                  <c:v>22.04505790893224</c:v>
                </c:pt>
                <c:pt idx="151">
                  <c:v>22.064889735046808</c:v>
                </c:pt>
                <c:pt idx="152">
                  <c:v>22.076788830715525</c:v>
                </c:pt>
                <c:pt idx="153">
                  <c:v>22.100587022052988</c:v>
                </c:pt>
                <c:pt idx="154">
                  <c:v>22.128351578613358</c:v>
                </c:pt>
                <c:pt idx="155">
                  <c:v>22.152149769950821</c:v>
                </c:pt>
                <c:pt idx="156">
                  <c:v>22.164048865619542</c:v>
                </c:pt>
                <c:pt idx="157">
                  <c:v>22.171981596065365</c:v>
                </c:pt>
                <c:pt idx="158">
                  <c:v>22.199746152625718</c:v>
                </c:pt>
                <c:pt idx="159">
                  <c:v>22.227510709186092</c:v>
                </c:pt>
                <c:pt idx="160">
                  <c:v>22.247342535300639</c:v>
                </c:pt>
                <c:pt idx="161">
                  <c:v>22.247342535300639</c:v>
                </c:pt>
                <c:pt idx="162">
                  <c:v>22.259241630969381</c:v>
                </c:pt>
                <c:pt idx="163">
                  <c:v>22.271140726638102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33-3F4B-8530-ECA9295F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020303"/>
        <c:axId val="1315019823"/>
      </c:lineChart>
      <c:catAx>
        <c:axId val="1315020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15019823"/>
        <c:crosses val="autoZero"/>
        <c:auto val="1"/>
        <c:lblAlgn val="ctr"/>
        <c:lblOffset val="100"/>
        <c:noMultiLvlLbl val="0"/>
      </c:catAx>
      <c:valAx>
        <c:axId val="131501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15020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[1]Sheet2!$AD$1:$AD$2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[1]Sheet2!$AB$3:$AB$167</c:f>
              <c:strCache>
                <c:ptCount val="165"/>
                <c:pt idx="0">
                  <c:v>\i(\(x03D1))</c:v>
                </c:pt>
                <c:pt idx="1">
                  <c:v>°C</c:v>
                </c:pt>
                <c:pt idx="2">
                  <c:v>R1124 1 uM apo state pH 7.4_260.00nm_10.0-90.0C</c:v>
                </c:pt>
                <c:pt idx="3">
                  <c:v>10</c:v>
                </c:pt>
                <c:pt idx="4">
                  <c:v>10,5</c:v>
                </c:pt>
                <c:pt idx="5">
                  <c:v>11</c:v>
                </c:pt>
                <c:pt idx="6">
                  <c:v>11,5</c:v>
                </c:pt>
                <c:pt idx="7">
                  <c:v>12</c:v>
                </c:pt>
                <c:pt idx="8">
                  <c:v>12,5</c:v>
                </c:pt>
                <c:pt idx="9">
                  <c:v>13</c:v>
                </c:pt>
                <c:pt idx="10">
                  <c:v>13,5</c:v>
                </c:pt>
                <c:pt idx="11">
                  <c:v>14</c:v>
                </c:pt>
                <c:pt idx="12">
                  <c:v>14,5</c:v>
                </c:pt>
                <c:pt idx="13">
                  <c:v>15</c:v>
                </c:pt>
                <c:pt idx="14">
                  <c:v>15,5</c:v>
                </c:pt>
                <c:pt idx="15">
                  <c:v>16</c:v>
                </c:pt>
                <c:pt idx="16">
                  <c:v>16,5</c:v>
                </c:pt>
                <c:pt idx="17">
                  <c:v>17</c:v>
                </c:pt>
                <c:pt idx="18">
                  <c:v>17,5</c:v>
                </c:pt>
                <c:pt idx="19">
                  <c:v>18</c:v>
                </c:pt>
                <c:pt idx="20">
                  <c:v>18,5</c:v>
                </c:pt>
                <c:pt idx="21">
                  <c:v>19</c:v>
                </c:pt>
                <c:pt idx="22">
                  <c:v>19,5</c:v>
                </c:pt>
                <c:pt idx="23">
                  <c:v>20</c:v>
                </c:pt>
                <c:pt idx="24">
                  <c:v>20,5</c:v>
                </c:pt>
                <c:pt idx="25">
                  <c:v>21</c:v>
                </c:pt>
                <c:pt idx="26">
                  <c:v>21,5</c:v>
                </c:pt>
                <c:pt idx="27">
                  <c:v>22</c:v>
                </c:pt>
                <c:pt idx="28">
                  <c:v>22,5</c:v>
                </c:pt>
                <c:pt idx="29">
                  <c:v>23</c:v>
                </c:pt>
                <c:pt idx="30">
                  <c:v>23,5</c:v>
                </c:pt>
                <c:pt idx="31">
                  <c:v>24</c:v>
                </c:pt>
                <c:pt idx="32">
                  <c:v>24,5</c:v>
                </c:pt>
                <c:pt idx="33">
                  <c:v>25</c:v>
                </c:pt>
                <c:pt idx="34">
                  <c:v>25,5</c:v>
                </c:pt>
                <c:pt idx="35">
                  <c:v>26</c:v>
                </c:pt>
                <c:pt idx="36">
                  <c:v>26,5</c:v>
                </c:pt>
                <c:pt idx="37">
                  <c:v>27</c:v>
                </c:pt>
                <c:pt idx="38">
                  <c:v>27,5</c:v>
                </c:pt>
                <c:pt idx="39">
                  <c:v>28</c:v>
                </c:pt>
                <c:pt idx="40">
                  <c:v>28,5</c:v>
                </c:pt>
                <c:pt idx="41">
                  <c:v>29</c:v>
                </c:pt>
                <c:pt idx="42">
                  <c:v>29,5</c:v>
                </c:pt>
                <c:pt idx="43">
                  <c:v>30</c:v>
                </c:pt>
                <c:pt idx="44">
                  <c:v>30,5</c:v>
                </c:pt>
                <c:pt idx="45">
                  <c:v>31</c:v>
                </c:pt>
                <c:pt idx="46">
                  <c:v>31,5</c:v>
                </c:pt>
                <c:pt idx="47">
                  <c:v>32</c:v>
                </c:pt>
                <c:pt idx="48">
                  <c:v>32,5</c:v>
                </c:pt>
                <c:pt idx="49">
                  <c:v>33</c:v>
                </c:pt>
                <c:pt idx="50">
                  <c:v>33,5</c:v>
                </c:pt>
                <c:pt idx="51">
                  <c:v>34</c:v>
                </c:pt>
                <c:pt idx="52">
                  <c:v>34,5</c:v>
                </c:pt>
                <c:pt idx="53">
                  <c:v>35</c:v>
                </c:pt>
                <c:pt idx="54">
                  <c:v>35,5</c:v>
                </c:pt>
                <c:pt idx="55">
                  <c:v>36</c:v>
                </c:pt>
                <c:pt idx="56">
                  <c:v>36,5</c:v>
                </c:pt>
                <c:pt idx="57">
                  <c:v>37</c:v>
                </c:pt>
                <c:pt idx="58">
                  <c:v>37,5</c:v>
                </c:pt>
                <c:pt idx="59">
                  <c:v>38</c:v>
                </c:pt>
                <c:pt idx="60">
                  <c:v>38,5</c:v>
                </c:pt>
                <c:pt idx="61">
                  <c:v>39</c:v>
                </c:pt>
                <c:pt idx="62">
                  <c:v>39,5</c:v>
                </c:pt>
                <c:pt idx="63">
                  <c:v>40</c:v>
                </c:pt>
                <c:pt idx="64">
                  <c:v>40,5</c:v>
                </c:pt>
                <c:pt idx="65">
                  <c:v>41</c:v>
                </c:pt>
                <c:pt idx="66">
                  <c:v>41,5</c:v>
                </c:pt>
                <c:pt idx="67">
                  <c:v>42</c:v>
                </c:pt>
                <c:pt idx="68">
                  <c:v>42,5</c:v>
                </c:pt>
                <c:pt idx="69">
                  <c:v>43</c:v>
                </c:pt>
                <c:pt idx="70">
                  <c:v>43,5</c:v>
                </c:pt>
                <c:pt idx="71">
                  <c:v>44</c:v>
                </c:pt>
                <c:pt idx="72">
                  <c:v>44,5</c:v>
                </c:pt>
                <c:pt idx="73">
                  <c:v>45</c:v>
                </c:pt>
                <c:pt idx="74">
                  <c:v>45,5</c:v>
                </c:pt>
                <c:pt idx="75">
                  <c:v>46</c:v>
                </c:pt>
                <c:pt idx="76">
                  <c:v>46,5</c:v>
                </c:pt>
                <c:pt idx="77">
                  <c:v>47</c:v>
                </c:pt>
                <c:pt idx="78">
                  <c:v>47,5</c:v>
                </c:pt>
                <c:pt idx="79">
                  <c:v>48</c:v>
                </c:pt>
                <c:pt idx="80">
                  <c:v>48,5</c:v>
                </c:pt>
                <c:pt idx="81">
                  <c:v>49</c:v>
                </c:pt>
                <c:pt idx="82">
                  <c:v>49,5</c:v>
                </c:pt>
                <c:pt idx="83">
                  <c:v>50</c:v>
                </c:pt>
                <c:pt idx="84">
                  <c:v>50,5</c:v>
                </c:pt>
                <c:pt idx="85">
                  <c:v>51</c:v>
                </c:pt>
                <c:pt idx="86">
                  <c:v>51,5</c:v>
                </c:pt>
                <c:pt idx="87">
                  <c:v>52</c:v>
                </c:pt>
                <c:pt idx="88">
                  <c:v>52,5</c:v>
                </c:pt>
                <c:pt idx="89">
                  <c:v>53</c:v>
                </c:pt>
                <c:pt idx="90">
                  <c:v>53,5</c:v>
                </c:pt>
                <c:pt idx="91">
                  <c:v>54</c:v>
                </c:pt>
                <c:pt idx="92">
                  <c:v>54,5</c:v>
                </c:pt>
                <c:pt idx="93">
                  <c:v>55</c:v>
                </c:pt>
                <c:pt idx="94">
                  <c:v>55,5</c:v>
                </c:pt>
                <c:pt idx="95">
                  <c:v>56</c:v>
                </c:pt>
                <c:pt idx="96">
                  <c:v>56,5</c:v>
                </c:pt>
                <c:pt idx="97">
                  <c:v>57</c:v>
                </c:pt>
                <c:pt idx="98">
                  <c:v>57,5</c:v>
                </c:pt>
                <c:pt idx="99">
                  <c:v>58</c:v>
                </c:pt>
                <c:pt idx="100">
                  <c:v>58,5</c:v>
                </c:pt>
                <c:pt idx="101">
                  <c:v>59</c:v>
                </c:pt>
                <c:pt idx="102">
                  <c:v>59,5</c:v>
                </c:pt>
                <c:pt idx="103">
                  <c:v>60</c:v>
                </c:pt>
                <c:pt idx="104">
                  <c:v>60,5</c:v>
                </c:pt>
                <c:pt idx="105">
                  <c:v>61</c:v>
                </c:pt>
                <c:pt idx="106">
                  <c:v>61,5</c:v>
                </c:pt>
                <c:pt idx="107">
                  <c:v>62</c:v>
                </c:pt>
                <c:pt idx="108">
                  <c:v>62,5</c:v>
                </c:pt>
                <c:pt idx="109">
                  <c:v>63</c:v>
                </c:pt>
                <c:pt idx="110">
                  <c:v>63,5</c:v>
                </c:pt>
                <c:pt idx="111">
                  <c:v>64</c:v>
                </c:pt>
                <c:pt idx="112">
                  <c:v>64,5</c:v>
                </c:pt>
                <c:pt idx="113">
                  <c:v>65</c:v>
                </c:pt>
                <c:pt idx="114">
                  <c:v>65,5</c:v>
                </c:pt>
                <c:pt idx="115">
                  <c:v>66</c:v>
                </c:pt>
                <c:pt idx="116">
                  <c:v>66,5</c:v>
                </c:pt>
                <c:pt idx="117">
                  <c:v>67</c:v>
                </c:pt>
                <c:pt idx="118">
                  <c:v>67,5</c:v>
                </c:pt>
                <c:pt idx="119">
                  <c:v>68</c:v>
                </c:pt>
                <c:pt idx="120">
                  <c:v>68,5</c:v>
                </c:pt>
                <c:pt idx="121">
                  <c:v>69</c:v>
                </c:pt>
                <c:pt idx="122">
                  <c:v>69,5</c:v>
                </c:pt>
                <c:pt idx="123">
                  <c:v>70</c:v>
                </c:pt>
                <c:pt idx="124">
                  <c:v>70,5</c:v>
                </c:pt>
                <c:pt idx="125">
                  <c:v>71</c:v>
                </c:pt>
                <c:pt idx="126">
                  <c:v>71,5</c:v>
                </c:pt>
                <c:pt idx="127">
                  <c:v>72</c:v>
                </c:pt>
                <c:pt idx="128">
                  <c:v>72,5</c:v>
                </c:pt>
                <c:pt idx="129">
                  <c:v>73</c:v>
                </c:pt>
                <c:pt idx="130">
                  <c:v>73,5</c:v>
                </c:pt>
                <c:pt idx="131">
                  <c:v>74</c:v>
                </c:pt>
                <c:pt idx="132">
                  <c:v>74,5</c:v>
                </c:pt>
                <c:pt idx="133">
                  <c:v>75</c:v>
                </c:pt>
                <c:pt idx="134">
                  <c:v>75,5</c:v>
                </c:pt>
                <c:pt idx="135">
                  <c:v>76</c:v>
                </c:pt>
                <c:pt idx="136">
                  <c:v>76,5</c:v>
                </c:pt>
                <c:pt idx="137">
                  <c:v>77</c:v>
                </c:pt>
                <c:pt idx="138">
                  <c:v>77,5</c:v>
                </c:pt>
                <c:pt idx="139">
                  <c:v>78</c:v>
                </c:pt>
                <c:pt idx="140">
                  <c:v>78,5</c:v>
                </c:pt>
                <c:pt idx="141">
                  <c:v>79</c:v>
                </c:pt>
                <c:pt idx="142">
                  <c:v>79,5</c:v>
                </c:pt>
                <c:pt idx="143">
                  <c:v>80</c:v>
                </c:pt>
                <c:pt idx="144">
                  <c:v>80,5</c:v>
                </c:pt>
                <c:pt idx="145">
                  <c:v>81</c:v>
                </c:pt>
                <c:pt idx="146">
                  <c:v>81,5</c:v>
                </c:pt>
                <c:pt idx="147">
                  <c:v>82</c:v>
                </c:pt>
                <c:pt idx="148">
                  <c:v>82,5</c:v>
                </c:pt>
                <c:pt idx="149">
                  <c:v>83</c:v>
                </c:pt>
                <c:pt idx="150">
                  <c:v>83,5</c:v>
                </c:pt>
                <c:pt idx="151">
                  <c:v>84</c:v>
                </c:pt>
                <c:pt idx="152">
                  <c:v>84,5</c:v>
                </c:pt>
                <c:pt idx="153">
                  <c:v>85</c:v>
                </c:pt>
                <c:pt idx="154">
                  <c:v>85,5</c:v>
                </c:pt>
                <c:pt idx="155">
                  <c:v>86</c:v>
                </c:pt>
                <c:pt idx="156">
                  <c:v>86,5</c:v>
                </c:pt>
                <c:pt idx="157">
                  <c:v>87</c:v>
                </c:pt>
                <c:pt idx="158">
                  <c:v>87,5</c:v>
                </c:pt>
                <c:pt idx="159">
                  <c:v>88</c:v>
                </c:pt>
                <c:pt idx="160">
                  <c:v>88,5</c:v>
                </c:pt>
                <c:pt idx="161">
                  <c:v>89</c:v>
                </c:pt>
                <c:pt idx="162">
                  <c:v>89,5</c:v>
                </c:pt>
                <c:pt idx="163">
                  <c:v>89,7</c:v>
                </c:pt>
              </c:strCache>
            </c:strRef>
          </c:cat>
          <c:val>
            <c:numRef>
              <c:f>[1]Sheet2!$AD$3:$AD$167</c:f>
              <c:numCache>
                <c:formatCode>General</c:formatCode>
                <c:ptCount val="165"/>
                <c:pt idx="3">
                  <c:v>0</c:v>
                </c:pt>
                <c:pt idx="4">
                  <c:v>0.10604886405351804</c:v>
                </c:pt>
                <c:pt idx="5">
                  <c:v>0.17946730839825262</c:v>
                </c:pt>
                <c:pt idx="6">
                  <c:v>0.25288575274299852</c:v>
                </c:pt>
                <c:pt idx="7">
                  <c:v>0.32222539462414362</c:v>
                </c:pt>
                <c:pt idx="8">
                  <c:v>0.39156503650527741</c:v>
                </c:pt>
                <c:pt idx="9">
                  <c:v>0.45274707345923232</c:v>
                </c:pt>
                <c:pt idx="10">
                  <c:v>0.50985030794958641</c:v>
                </c:pt>
                <c:pt idx="11">
                  <c:v>0.57103234490354138</c:v>
                </c:pt>
                <c:pt idx="12">
                  <c:v>0.64037198678467511</c:v>
                </c:pt>
                <c:pt idx="13">
                  <c:v>0.71786923359302179</c:v>
                </c:pt>
                <c:pt idx="14">
                  <c:v>0.80352408532854747</c:v>
                </c:pt>
                <c:pt idx="15">
                  <c:v>0.88102133213688261</c:v>
                </c:pt>
                <c:pt idx="16">
                  <c:v>0.95443977648162859</c:v>
                </c:pt>
                <c:pt idx="17">
                  <c:v>1.0237794183627735</c:v>
                </c:pt>
                <c:pt idx="18">
                  <c:v>1.101276665171109</c:v>
                </c:pt>
                <c:pt idx="19">
                  <c:v>1.1950891218338249</c:v>
                </c:pt>
                <c:pt idx="20">
                  <c:v>1.2889015784965518</c:v>
                </c:pt>
                <c:pt idx="21">
                  <c:v>1.3745564302320887</c:v>
                </c:pt>
                <c:pt idx="22">
                  <c:v>1.4683688868948044</c:v>
                </c:pt>
                <c:pt idx="23">
                  <c:v>1.5662601460211323</c:v>
                </c:pt>
                <c:pt idx="24">
                  <c:v>1.6641514051474489</c:v>
                </c:pt>
                <c:pt idx="25">
                  <c:v>1.7742790716645565</c:v>
                </c:pt>
                <c:pt idx="26">
                  <c:v>1.8803279357180742</c:v>
                </c:pt>
                <c:pt idx="27">
                  <c:v>1.9945344046987827</c:v>
                </c:pt>
                <c:pt idx="28">
                  <c:v>2.1209772810702705</c:v>
                </c:pt>
                <c:pt idx="29">
                  <c:v>2.2474201574417809</c:v>
                </c:pt>
                <c:pt idx="30">
                  <c:v>2.3738630338132691</c:v>
                </c:pt>
                <c:pt idx="31">
                  <c:v>2.4962271077211788</c:v>
                </c:pt>
                <c:pt idx="32">
                  <c:v>2.6308275890198685</c:v>
                </c:pt>
                <c:pt idx="33">
                  <c:v>2.7776644777093376</c:v>
                </c:pt>
                <c:pt idx="34">
                  <c:v>2.9163437614716279</c:v>
                </c:pt>
                <c:pt idx="35">
                  <c:v>3.0631806501611196</c:v>
                </c:pt>
                <c:pt idx="36">
                  <c:v>3.2140963413141899</c:v>
                </c:pt>
                <c:pt idx="37">
                  <c:v>3.3650120324672592</c:v>
                </c:pt>
                <c:pt idx="38">
                  <c:v>3.5281641310111316</c:v>
                </c:pt>
                <c:pt idx="39">
                  <c:v>3.6994738344822053</c:v>
                </c:pt>
                <c:pt idx="40">
                  <c:v>3.8667047354896553</c:v>
                </c:pt>
                <c:pt idx="41">
                  <c:v>4.0380144389607286</c:v>
                </c:pt>
                <c:pt idx="42">
                  <c:v>4.2337969572133618</c:v>
                </c:pt>
                <c:pt idx="43">
                  <c:v>4.4132642656116143</c:v>
                </c:pt>
                <c:pt idx="44">
                  <c:v>4.6049679814006694</c:v>
                </c:pt>
                <c:pt idx="45">
                  <c:v>4.7966716971897023</c:v>
                </c:pt>
                <c:pt idx="46">
                  <c:v>4.9802178080515551</c:v>
                </c:pt>
                <c:pt idx="47">
                  <c:v>5.19639433862217</c:v>
                </c:pt>
                <c:pt idx="48">
                  <c:v>5.4166496716564074</c:v>
                </c:pt>
                <c:pt idx="49">
                  <c:v>5.645062609617824</c:v>
                </c:pt>
                <c:pt idx="50">
                  <c:v>5.8734755475792406</c:v>
                </c:pt>
                <c:pt idx="51">
                  <c:v>6.1141248929314367</c:v>
                </c:pt>
                <c:pt idx="52">
                  <c:v>6.3629318432108342</c:v>
                </c:pt>
                <c:pt idx="53">
                  <c:v>6.6035811885630302</c:v>
                </c:pt>
                <c:pt idx="54">
                  <c:v>6.8687033486968323</c:v>
                </c:pt>
                <c:pt idx="55">
                  <c:v>7.1256679039034081</c:v>
                </c:pt>
                <c:pt idx="56">
                  <c:v>7.3907900640372084</c:v>
                </c:pt>
                <c:pt idx="57">
                  <c:v>7.6640698290981666</c:v>
                </c:pt>
                <c:pt idx="58">
                  <c:v>7.933270791695568</c:v>
                </c:pt>
                <c:pt idx="59">
                  <c:v>8.218786964147327</c:v>
                </c:pt>
                <c:pt idx="60">
                  <c:v>8.504303136599086</c:v>
                </c:pt>
                <c:pt idx="61">
                  <c:v>8.8061345189052478</c:v>
                </c:pt>
                <c:pt idx="62">
                  <c:v>9.0875718888934287</c:v>
                </c:pt>
                <c:pt idx="63">
                  <c:v>9.385324468735968</c:v>
                </c:pt>
                <c:pt idx="64">
                  <c:v>9.6789982461149293</c:v>
                </c:pt>
                <c:pt idx="65">
                  <c:v>9.9726720234939137</c:v>
                </c:pt>
                <c:pt idx="66">
                  <c:v>10.254109393482072</c:v>
                </c:pt>
                <c:pt idx="67">
                  <c:v>10.547783170861033</c:v>
                </c:pt>
                <c:pt idx="68">
                  <c:v>10.833299343312815</c:v>
                </c:pt>
                <c:pt idx="69">
                  <c:v>11.102500305910194</c:v>
                </c:pt>
                <c:pt idx="70">
                  <c:v>11.396174083289155</c:v>
                </c:pt>
                <c:pt idx="71">
                  <c:v>11.677611453277313</c:v>
                </c:pt>
                <c:pt idx="72">
                  <c:v>11.959048823265494</c:v>
                </c:pt>
                <c:pt idx="73">
                  <c:v>12.228249785862873</c:v>
                </c:pt>
                <c:pt idx="74">
                  <c:v>12.485214341069472</c:v>
                </c:pt>
                <c:pt idx="75">
                  <c:v>12.738100093812449</c:v>
                </c:pt>
                <c:pt idx="76">
                  <c:v>12.982828241628269</c:v>
                </c:pt>
                <c:pt idx="77">
                  <c:v>13.231635191907664</c:v>
                </c:pt>
                <c:pt idx="78">
                  <c:v>13.48452094465064</c:v>
                </c:pt>
                <c:pt idx="79">
                  <c:v>13.725170290002861</c:v>
                </c:pt>
                <c:pt idx="80">
                  <c:v>13.941346820573475</c:v>
                </c:pt>
                <c:pt idx="81">
                  <c:v>14.169759758534891</c:v>
                </c:pt>
                <c:pt idx="82">
                  <c:v>14.385936289105528</c:v>
                </c:pt>
                <c:pt idx="83">
                  <c:v>14.585797609821762</c:v>
                </c:pt>
                <c:pt idx="84">
                  <c:v>14.797895337928777</c:v>
                </c:pt>
                <c:pt idx="85">
                  <c:v>15.018150670963012</c:v>
                </c:pt>
                <c:pt idx="86">
                  <c:v>15.201696781824866</c:v>
                </c:pt>
                <c:pt idx="87">
                  <c:v>15.401558102541099</c:v>
                </c:pt>
                <c:pt idx="88">
                  <c:v>15.593261818330131</c:v>
                </c:pt>
                <c:pt idx="89">
                  <c:v>15.768650324264808</c:v>
                </c:pt>
                <c:pt idx="90">
                  <c:v>15.964432842517439</c:v>
                </c:pt>
                <c:pt idx="91">
                  <c:v>16.143900150915695</c:v>
                </c:pt>
                <c:pt idx="92">
                  <c:v>16.311131051923166</c:v>
                </c:pt>
                <c:pt idx="93">
                  <c:v>16.486519557857818</c:v>
                </c:pt>
                <c:pt idx="94">
                  <c:v>16.66190806379247</c:v>
                </c:pt>
                <c:pt idx="95">
                  <c:v>16.812823754945537</c:v>
                </c:pt>
                <c:pt idx="96">
                  <c:v>16.975975853489413</c:v>
                </c:pt>
                <c:pt idx="97">
                  <c:v>17.130970347106082</c:v>
                </c:pt>
                <c:pt idx="98">
                  <c:v>17.298201248113557</c:v>
                </c:pt>
                <c:pt idx="99">
                  <c:v>17.445038136803024</c:v>
                </c:pt>
                <c:pt idx="100">
                  <c:v>17.579638618101736</c:v>
                </c:pt>
                <c:pt idx="101">
                  <c:v>17.718317901864005</c:v>
                </c:pt>
                <c:pt idx="102">
                  <c:v>17.869233593017096</c:v>
                </c:pt>
                <c:pt idx="103">
                  <c:v>18.011991679242964</c:v>
                </c:pt>
                <c:pt idx="104">
                  <c:v>18.138434555614474</c:v>
                </c:pt>
                <c:pt idx="105">
                  <c:v>18.264877431985962</c:v>
                </c:pt>
                <c:pt idx="106">
                  <c:v>18.395399110821053</c:v>
                </c:pt>
                <c:pt idx="107">
                  <c:v>18.521841987192563</c:v>
                </c:pt>
                <c:pt idx="108">
                  <c:v>18.627890851246072</c:v>
                </c:pt>
                <c:pt idx="109">
                  <c:v>18.750254925153978</c:v>
                </c:pt>
                <c:pt idx="110">
                  <c:v>18.864461394134686</c:v>
                </c:pt>
                <c:pt idx="111">
                  <c:v>18.970510258188195</c:v>
                </c:pt>
                <c:pt idx="112">
                  <c:v>19.096953134559705</c:v>
                </c:pt>
                <c:pt idx="113">
                  <c:v>19.219317208467594</c:v>
                </c:pt>
                <c:pt idx="114">
                  <c:v>19.30497206020312</c:v>
                </c:pt>
                <c:pt idx="115">
                  <c:v>19.394705714402242</c:v>
                </c:pt>
                <c:pt idx="116">
                  <c:v>19.496675775992173</c:v>
                </c:pt>
                <c:pt idx="117">
                  <c:v>19.574173022800498</c:v>
                </c:pt>
                <c:pt idx="118">
                  <c:v>19.684300689317627</c:v>
                </c:pt>
                <c:pt idx="119">
                  <c:v>19.769955541053154</c:v>
                </c:pt>
                <c:pt idx="120">
                  <c:v>19.831137578007095</c:v>
                </c:pt>
                <c:pt idx="121">
                  <c:v>19.908634824815444</c:v>
                </c:pt>
                <c:pt idx="122">
                  <c:v>19.998368479014569</c:v>
                </c:pt>
                <c:pt idx="123">
                  <c:v>20.067708120895713</c:v>
                </c:pt>
                <c:pt idx="124">
                  <c:v>20.141126565240437</c:v>
                </c:pt>
                <c:pt idx="125">
                  <c:v>20.1982297997308</c:v>
                </c:pt>
                <c:pt idx="126">
                  <c:v>20.267569441611951</c:v>
                </c:pt>
                <c:pt idx="127">
                  <c:v>20.332830281029494</c:v>
                </c:pt>
                <c:pt idx="128">
                  <c:v>20.398091120447038</c:v>
                </c:pt>
                <c:pt idx="129">
                  <c:v>20.459273157400983</c:v>
                </c:pt>
                <c:pt idx="130">
                  <c:v>20.516376391891345</c:v>
                </c:pt>
                <c:pt idx="131">
                  <c:v>20.569400823918087</c:v>
                </c:pt>
                <c:pt idx="132">
                  <c:v>20.618346453481252</c:v>
                </c:pt>
                <c:pt idx="133">
                  <c:v>20.659134478117235</c:v>
                </c:pt>
                <c:pt idx="134">
                  <c:v>20.720316515071179</c:v>
                </c:pt>
                <c:pt idx="135">
                  <c:v>20.757025737243541</c:v>
                </c:pt>
                <c:pt idx="136">
                  <c:v>20.805971366806705</c:v>
                </c:pt>
                <c:pt idx="137">
                  <c:v>20.85491699636987</c:v>
                </c:pt>
                <c:pt idx="138">
                  <c:v>20.899783823469434</c:v>
                </c:pt>
                <c:pt idx="139">
                  <c:v>20.936493045641793</c:v>
                </c:pt>
                <c:pt idx="140">
                  <c:v>20.977281070277755</c:v>
                </c:pt>
                <c:pt idx="141">
                  <c:v>21.001753885059337</c:v>
                </c:pt>
                <c:pt idx="142">
                  <c:v>21.026226699840919</c:v>
                </c:pt>
                <c:pt idx="143">
                  <c:v>21.075172329404086</c:v>
                </c:pt>
                <c:pt idx="144">
                  <c:v>21.11188155157647</c:v>
                </c:pt>
                <c:pt idx="145">
                  <c:v>21.156748378676031</c:v>
                </c:pt>
                <c:pt idx="146">
                  <c:v>21.177142390994014</c:v>
                </c:pt>
                <c:pt idx="147">
                  <c:v>21.193457600848394</c:v>
                </c:pt>
                <c:pt idx="148">
                  <c:v>21.222009218093575</c:v>
                </c:pt>
                <c:pt idx="149">
                  <c:v>21.26687604519314</c:v>
                </c:pt>
                <c:pt idx="150">
                  <c:v>21.291348859974722</c:v>
                </c:pt>
                <c:pt idx="151">
                  <c:v>21.311742872292701</c:v>
                </c:pt>
                <c:pt idx="152">
                  <c:v>21.328058082147084</c:v>
                </c:pt>
                <c:pt idx="153">
                  <c:v>21.348452094465063</c:v>
                </c:pt>
                <c:pt idx="154">
                  <c:v>21.377003711710245</c:v>
                </c:pt>
                <c:pt idx="155">
                  <c:v>21.40555532895543</c:v>
                </c:pt>
                <c:pt idx="156">
                  <c:v>21.413712933882607</c:v>
                </c:pt>
                <c:pt idx="157">
                  <c:v>21.421870538809809</c:v>
                </c:pt>
                <c:pt idx="158">
                  <c:v>21.454500958518572</c:v>
                </c:pt>
                <c:pt idx="159">
                  <c:v>21.474894970836552</c:v>
                </c:pt>
                <c:pt idx="160">
                  <c:v>21.474894970836552</c:v>
                </c:pt>
                <c:pt idx="161">
                  <c:v>21.478973773300154</c:v>
                </c:pt>
                <c:pt idx="162">
                  <c:v>21.483052575763754</c:v>
                </c:pt>
                <c:pt idx="163">
                  <c:v>21.495288983154555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C6-2C4A-882C-209001FC0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186943"/>
        <c:axId val="1277185983"/>
      </c:lineChart>
      <c:catAx>
        <c:axId val="1277186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77185983"/>
        <c:crosses val="autoZero"/>
        <c:auto val="1"/>
        <c:lblAlgn val="ctr"/>
        <c:lblOffset val="100"/>
        <c:noMultiLvlLbl val="0"/>
      </c:catAx>
      <c:valAx>
        <c:axId val="1277185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771869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381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[2]Sheet1!$A$6:$A$166</c:f>
              <c:numCache>
                <c:formatCode>0.00</c:formatCode>
                <c:ptCount val="161"/>
                <c:pt idx="0">
                  <c:v>89.9</c:v>
                </c:pt>
                <c:pt idx="1">
                  <c:v>89.5</c:v>
                </c:pt>
                <c:pt idx="2">
                  <c:v>89</c:v>
                </c:pt>
                <c:pt idx="3">
                  <c:v>88.5</c:v>
                </c:pt>
                <c:pt idx="4">
                  <c:v>88</c:v>
                </c:pt>
                <c:pt idx="5">
                  <c:v>87.5</c:v>
                </c:pt>
                <c:pt idx="6">
                  <c:v>87</c:v>
                </c:pt>
                <c:pt idx="7">
                  <c:v>86.5</c:v>
                </c:pt>
                <c:pt idx="8">
                  <c:v>86</c:v>
                </c:pt>
                <c:pt idx="9">
                  <c:v>85.5</c:v>
                </c:pt>
                <c:pt idx="10">
                  <c:v>85</c:v>
                </c:pt>
                <c:pt idx="11">
                  <c:v>84.5</c:v>
                </c:pt>
                <c:pt idx="12">
                  <c:v>84</c:v>
                </c:pt>
                <c:pt idx="13">
                  <c:v>83.5</c:v>
                </c:pt>
                <c:pt idx="14">
                  <c:v>83</c:v>
                </c:pt>
                <c:pt idx="15">
                  <c:v>82.5</c:v>
                </c:pt>
                <c:pt idx="16">
                  <c:v>82</c:v>
                </c:pt>
                <c:pt idx="17">
                  <c:v>81.5</c:v>
                </c:pt>
                <c:pt idx="18">
                  <c:v>81</c:v>
                </c:pt>
                <c:pt idx="19">
                  <c:v>80.5</c:v>
                </c:pt>
                <c:pt idx="20">
                  <c:v>80</c:v>
                </c:pt>
                <c:pt idx="21">
                  <c:v>79.5</c:v>
                </c:pt>
                <c:pt idx="22">
                  <c:v>79</c:v>
                </c:pt>
                <c:pt idx="23">
                  <c:v>78.5</c:v>
                </c:pt>
                <c:pt idx="24">
                  <c:v>78</c:v>
                </c:pt>
                <c:pt idx="25">
                  <c:v>77.5</c:v>
                </c:pt>
                <c:pt idx="26">
                  <c:v>77</c:v>
                </c:pt>
                <c:pt idx="27">
                  <c:v>76.5</c:v>
                </c:pt>
                <c:pt idx="28">
                  <c:v>76</c:v>
                </c:pt>
                <c:pt idx="29">
                  <c:v>75.5</c:v>
                </c:pt>
                <c:pt idx="30">
                  <c:v>75</c:v>
                </c:pt>
                <c:pt idx="31">
                  <c:v>74.5</c:v>
                </c:pt>
                <c:pt idx="32">
                  <c:v>74</c:v>
                </c:pt>
                <c:pt idx="33">
                  <c:v>73.5</c:v>
                </c:pt>
                <c:pt idx="34">
                  <c:v>73</c:v>
                </c:pt>
                <c:pt idx="35">
                  <c:v>72.5</c:v>
                </c:pt>
                <c:pt idx="36">
                  <c:v>72</c:v>
                </c:pt>
                <c:pt idx="37">
                  <c:v>71.5</c:v>
                </c:pt>
                <c:pt idx="38">
                  <c:v>71</c:v>
                </c:pt>
                <c:pt idx="39">
                  <c:v>70.5</c:v>
                </c:pt>
                <c:pt idx="40">
                  <c:v>70</c:v>
                </c:pt>
                <c:pt idx="41">
                  <c:v>69.5</c:v>
                </c:pt>
                <c:pt idx="42">
                  <c:v>69</c:v>
                </c:pt>
                <c:pt idx="43">
                  <c:v>68.5</c:v>
                </c:pt>
                <c:pt idx="44">
                  <c:v>68</c:v>
                </c:pt>
                <c:pt idx="45">
                  <c:v>67.5</c:v>
                </c:pt>
                <c:pt idx="46">
                  <c:v>67</c:v>
                </c:pt>
                <c:pt idx="47">
                  <c:v>66.5</c:v>
                </c:pt>
                <c:pt idx="48">
                  <c:v>66</c:v>
                </c:pt>
                <c:pt idx="49">
                  <c:v>65.5</c:v>
                </c:pt>
                <c:pt idx="50">
                  <c:v>65</c:v>
                </c:pt>
                <c:pt idx="51">
                  <c:v>64.5</c:v>
                </c:pt>
                <c:pt idx="52">
                  <c:v>64</c:v>
                </c:pt>
                <c:pt idx="53">
                  <c:v>63.5</c:v>
                </c:pt>
                <c:pt idx="54">
                  <c:v>63</c:v>
                </c:pt>
                <c:pt idx="55">
                  <c:v>62.5</c:v>
                </c:pt>
                <c:pt idx="56">
                  <c:v>62</c:v>
                </c:pt>
                <c:pt idx="57">
                  <c:v>61.5</c:v>
                </c:pt>
                <c:pt idx="58">
                  <c:v>61</c:v>
                </c:pt>
                <c:pt idx="59">
                  <c:v>60.5</c:v>
                </c:pt>
                <c:pt idx="60">
                  <c:v>60</c:v>
                </c:pt>
                <c:pt idx="61">
                  <c:v>59.5</c:v>
                </c:pt>
                <c:pt idx="62">
                  <c:v>59</c:v>
                </c:pt>
                <c:pt idx="63">
                  <c:v>58.5</c:v>
                </c:pt>
                <c:pt idx="64">
                  <c:v>58</c:v>
                </c:pt>
                <c:pt idx="65">
                  <c:v>57.5</c:v>
                </c:pt>
                <c:pt idx="66">
                  <c:v>57</c:v>
                </c:pt>
                <c:pt idx="67">
                  <c:v>56.5</c:v>
                </c:pt>
                <c:pt idx="68">
                  <c:v>56</c:v>
                </c:pt>
                <c:pt idx="69">
                  <c:v>55.5</c:v>
                </c:pt>
                <c:pt idx="70">
                  <c:v>55</c:v>
                </c:pt>
                <c:pt idx="71">
                  <c:v>54.5</c:v>
                </c:pt>
                <c:pt idx="72">
                  <c:v>54</c:v>
                </c:pt>
                <c:pt idx="73">
                  <c:v>53.5</c:v>
                </c:pt>
                <c:pt idx="74">
                  <c:v>53</c:v>
                </c:pt>
                <c:pt idx="75">
                  <c:v>52.5</c:v>
                </c:pt>
                <c:pt idx="76">
                  <c:v>52</c:v>
                </c:pt>
                <c:pt idx="77">
                  <c:v>51.5</c:v>
                </c:pt>
                <c:pt idx="78">
                  <c:v>51</c:v>
                </c:pt>
                <c:pt idx="79">
                  <c:v>50.5</c:v>
                </c:pt>
                <c:pt idx="80">
                  <c:v>50</c:v>
                </c:pt>
                <c:pt idx="81">
                  <c:v>49.5</c:v>
                </c:pt>
                <c:pt idx="82">
                  <c:v>49</c:v>
                </c:pt>
                <c:pt idx="83">
                  <c:v>48.5</c:v>
                </c:pt>
                <c:pt idx="84">
                  <c:v>48</c:v>
                </c:pt>
                <c:pt idx="85">
                  <c:v>47.5</c:v>
                </c:pt>
                <c:pt idx="86">
                  <c:v>47</c:v>
                </c:pt>
                <c:pt idx="87">
                  <c:v>46.5</c:v>
                </c:pt>
                <c:pt idx="88">
                  <c:v>46</c:v>
                </c:pt>
                <c:pt idx="89">
                  <c:v>45.5</c:v>
                </c:pt>
                <c:pt idx="90">
                  <c:v>45</c:v>
                </c:pt>
                <c:pt idx="91">
                  <c:v>44.5</c:v>
                </c:pt>
                <c:pt idx="92">
                  <c:v>44</c:v>
                </c:pt>
                <c:pt idx="93">
                  <c:v>43.5</c:v>
                </c:pt>
                <c:pt idx="94">
                  <c:v>43</c:v>
                </c:pt>
                <c:pt idx="95">
                  <c:v>42.5</c:v>
                </c:pt>
                <c:pt idx="96">
                  <c:v>42</c:v>
                </c:pt>
                <c:pt idx="97">
                  <c:v>41.5</c:v>
                </c:pt>
                <c:pt idx="98">
                  <c:v>41</c:v>
                </c:pt>
                <c:pt idx="99">
                  <c:v>40.5</c:v>
                </c:pt>
                <c:pt idx="100">
                  <c:v>40</c:v>
                </c:pt>
                <c:pt idx="101">
                  <c:v>39.5</c:v>
                </c:pt>
                <c:pt idx="102">
                  <c:v>39</c:v>
                </c:pt>
                <c:pt idx="103">
                  <c:v>38.5</c:v>
                </c:pt>
                <c:pt idx="104">
                  <c:v>38</c:v>
                </c:pt>
                <c:pt idx="105">
                  <c:v>37.5</c:v>
                </c:pt>
                <c:pt idx="106">
                  <c:v>37</c:v>
                </c:pt>
                <c:pt idx="107">
                  <c:v>36.5</c:v>
                </c:pt>
                <c:pt idx="108">
                  <c:v>36</c:v>
                </c:pt>
                <c:pt idx="109">
                  <c:v>35.5</c:v>
                </c:pt>
                <c:pt idx="110">
                  <c:v>35</c:v>
                </c:pt>
                <c:pt idx="111">
                  <c:v>34.5</c:v>
                </c:pt>
                <c:pt idx="112">
                  <c:v>34</c:v>
                </c:pt>
                <c:pt idx="113">
                  <c:v>33.5</c:v>
                </c:pt>
                <c:pt idx="114">
                  <c:v>33</c:v>
                </c:pt>
                <c:pt idx="115">
                  <c:v>32.5</c:v>
                </c:pt>
                <c:pt idx="116">
                  <c:v>32</c:v>
                </c:pt>
                <c:pt idx="117">
                  <c:v>31.5</c:v>
                </c:pt>
                <c:pt idx="118">
                  <c:v>31</c:v>
                </c:pt>
                <c:pt idx="119">
                  <c:v>30.5</c:v>
                </c:pt>
                <c:pt idx="120">
                  <c:v>30</c:v>
                </c:pt>
                <c:pt idx="121">
                  <c:v>29.5</c:v>
                </c:pt>
                <c:pt idx="122">
                  <c:v>29</c:v>
                </c:pt>
                <c:pt idx="123">
                  <c:v>28.5</c:v>
                </c:pt>
                <c:pt idx="124">
                  <c:v>28</c:v>
                </c:pt>
                <c:pt idx="125">
                  <c:v>27.5</c:v>
                </c:pt>
                <c:pt idx="126">
                  <c:v>27</c:v>
                </c:pt>
                <c:pt idx="127">
                  <c:v>26.5</c:v>
                </c:pt>
                <c:pt idx="128">
                  <c:v>26</c:v>
                </c:pt>
                <c:pt idx="129">
                  <c:v>25.5</c:v>
                </c:pt>
                <c:pt idx="130">
                  <c:v>25</c:v>
                </c:pt>
                <c:pt idx="131">
                  <c:v>24.5</c:v>
                </c:pt>
                <c:pt idx="132">
                  <c:v>24</c:v>
                </c:pt>
                <c:pt idx="133">
                  <c:v>23.5</c:v>
                </c:pt>
                <c:pt idx="134">
                  <c:v>23</c:v>
                </c:pt>
                <c:pt idx="135">
                  <c:v>22.5</c:v>
                </c:pt>
                <c:pt idx="136">
                  <c:v>22</c:v>
                </c:pt>
                <c:pt idx="137">
                  <c:v>21.5</c:v>
                </c:pt>
                <c:pt idx="138">
                  <c:v>21</c:v>
                </c:pt>
                <c:pt idx="139">
                  <c:v>20.5</c:v>
                </c:pt>
                <c:pt idx="140">
                  <c:v>20</c:v>
                </c:pt>
                <c:pt idx="141">
                  <c:v>19.5</c:v>
                </c:pt>
                <c:pt idx="142">
                  <c:v>19</c:v>
                </c:pt>
                <c:pt idx="143">
                  <c:v>18.5</c:v>
                </c:pt>
                <c:pt idx="144">
                  <c:v>18</c:v>
                </c:pt>
                <c:pt idx="145">
                  <c:v>17.5</c:v>
                </c:pt>
                <c:pt idx="146">
                  <c:v>17</c:v>
                </c:pt>
                <c:pt idx="147">
                  <c:v>16.5</c:v>
                </c:pt>
                <c:pt idx="148">
                  <c:v>16</c:v>
                </c:pt>
                <c:pt idx="149">
                  <c:v>15.5</c:v>
                </c:pt>
                <c:pt idx="150">
                  <c:v>15</c:v>
                </c:pt>
                <c:pt idx="151">
                  <c:v>14.5</c:v>
                </c:pt>
                <c:pt idx="152">
                  <c:v>14</c:v>
                </c:pt>
                <c:pt idx="153">
                  <c:v>13.5</c:v>
                </c:pt>
                <c:pt idx="154">
                  <c:v>13</c:v>
                </c:pt>
                <c:pt idx="155">
                  <c:v>12.5</c:v>
                </c:pt>
                <c:pt idx="156">
                  <c:v>12</c:v>
                </c:pt>
                <c:pt idx="157">
                  <c:v>11.5</c:v>
                </c:pt>
                <c:pt idx="158">
                  <c:v>11</c:v>
                </c:pt>
                <c:pt idx="159">
                  <c:v>10.5</c:v>
                </c:pt>
                <c:pt idx="160">
                  <c:v>10.3</c:v>
                </c:pt>
              </c:numCache>
            </c:numRef>
          </c:xVal>
          <c:yVal>
            <c:numRef>
              <c:f>[2]Sheet1!$C$6:$C$166</c:f>
              <c:numCache>
                <c:formatCode>0.00</c:formatCode>
                <c:ptCount val="161"/>
                <c:pt idx="0">
                  <c:v>100</c:v>
                </c:pt>
                <c:pt idx="1">
                  <c:v>100.02443195699979</c:v>
                </c:pt>
                <c:pt idx="2">
                  <c:v>100.02443195699979</c:v>
                </c:pt>
                <c:pt idx="3">
                  <c:v>100.04886391399957</c:v>
                </c:pt>
                <c:pt idx="4">
                  <c:v>100.14659174199856</c:v>
                </c:pt>
                <c:pt idx="5">
                  <c:v>100.17102369899833</c:v>
                </c:pt>
                <c:pt idx="6">
                  <c:v>100.12215978499877</c:v>
                </c:pt>
                <c:pt idx="7">
                  <c:v>100.17102369899833</c:v>
                </c:pt>
                <c:pt idx="8">
                  <c:v>100.09772782799899</c:v>
                </c:pt>
                <c:pt idx="9">
                  <c:v>100.12215978499877</c:v>
                </c:pt>
                <c:pt idx="10">
                  <c:v>100.12215978499877</c:v>
                </c:pt>
                <c:pt idx="11">
                  <c:v>100.07329587099922</c:v>
                </c:pt>
                <c:pt idx="12">
                  <c:v>99.975568043000223</c:v>
                </c:pt>
                <c:pt idx="13">
                  <c:v>99.951136086000432</c:v>
                </c:pt>
                <c:pt idx="14">
                  <c:v>99.951136086000432</c:v>
                </c:pt>
                <c:pt idx="15">
                  <c:v>99.853408258001465</c:v>
                </c:pt>
                <c:pt idx="16">
                  <c:v>99.780112387002106</c:v>
                </c:pt>
                <c:pt idx="17">
                  <c:v>99.68238455900314</c:v>
                </c:pt>
                <c:pt idx="18">
                  <c:v>99.609088688003922</c:v>
                </c:pt>
                <c:pt idx="19">
                  <c:v>99.560224774004354</c:v>
                </c:pt>
                <c:pt idx="20">
                  <c:v>99.438064989005596</c:v>
                </c:pt>
                <c:pt idx="21">
                  <c:v>99.340337161006602</c:v>
                </c:pt>
                <c:pt idx="22">
                  <c:v>99.193745419008067</c:v>
                </c:pt>
                <c:pt idx="23">
                  <c:v>99.096017591009016</c:v>
                </c:pt>
                <c:pt idx="24">
                  <c:v>98.973857806010258</c:v>
                </c:pt>
                <c:pt idx="25">
                  <c:v>98.851698021011487</c:v>
                </c:pt>
                <c:pt idx="26">
                  <c:v>98.705106279012952</c:v>
                </c:pt>
                <c:pt idx="27">
                  <c:v>98.558514537014403</c:v>
                </c:pt>
                <c:pt idx="28">
                  <c:v>98.363058881016372</c:v>
                </c:pt>
                <c:pt idx="29">
                  <c:v>98.167603225018325</c:v>
                </c:pt>
                <c:pt idx="30">
                  <c:v>97.947715612020502</c:v>
                </c:pt>
                <c:pt idx="31">
                  <c:v>97.776691913022248</c:v>
                </c:pt>
                <c:pt idx="32">
                  <c:v>97.630100171023699</c:v>
                </c:pt>
                <c:pt idx="33">
                  <c:v>97.385780601026113</c:v>
                </c:pt>
                <c:pt idx="34">
                  <c:v>97.14146103102857</c:v>
                </c:pt>
                <c:pt idx="35">
                  <c:v>96.946005375030538</c:v>
                </c:pt>
                <c:pt idx="36">
                  <c:v>96.677253848033232</c:v>
                </c:pt>
                <c:pt idx="37">
                  <c:v>96.432934278035631</c:v>
                </c:pt>
                <c:pt idx="38">
                  <c:v>96.139750794038605</c:v>
                </c:pt>
                <c:pt idx="39">
                  <c:v>95.870999267041284</c:v>
                </c:pt>
                <c:pt idx="40">
                  <c:v>95.577815783044215</c:v>
                </c:pt>
                <c:pt idx="41">
                  <c:v>95.284632299047118</c:v>
                </c:pt>
                <c:pt idx="42">
                  <c:v>94.967016858050314</c:v>
                </c:pt>
                <c:pt idx="43">
                  <c:v>94.624969460053734</c:v>
                </c:pt>
                <c:pt idx="44">
                  <c:v>94.282922062057153</c:v>
                </c:pt>
                <c:pt idx="45">
                  <c:v>93.916442707060796</c:v>
                </c:pt>
                <c:pt idx="46">
                  <c:v>93.574395309064286</c:v>
                </c:pt>
                <c:pt idx="47">
                  <c:v>93.207915954067914</c:v>
                </c:pt>
                <c:pt idx="48">
                  <c:v>92.719276814072771</c:v>
                </c:pt>
                <c:pt idx="49">
                  <c:v>92.255069631077447</c:v>
                </c:pt>
                <c:pt idx="50">
                  <c:v>91.888590276081075</c:v>
                </c:pt>
                <c:pt idx="51">
                  <c:v>91.473247007085277</c:v>
                </c:pt>
                <c:pt idx="52">
                  <c:v>90.984607867090162</c:v>
                </c:pt>
                <c:pt idx="53">
                  <c:v>90.54483264109453</c:v>
                </c:pt>
                <c:pt idx="54">
                  <c:v>90.056193501099401</c:v>
                </c:pt>
                <c:pt idx="55">
                  <c:v>89.494258490105068</c:v>
                </c:pt>
                <c:pt idx="56">
                  <c:v>88.956755436110441</c:v>
                </c:pt>
                <c:pt idx="57">
                  <c:v>88.468116296115312</c:v>
                </c:pt>
                <c:pt idx="58">
                  <c:v>87.857317371121425</c:v>
                </c:pt>
                <c:pt idx="59">
                  <c:v>87.270950403127244</c:v>
                </c:pt>
                <c:pt idx="60">
                  <c:v>86.709015392132898</c:v>
                </c:pt>
                <c:pt idx="61">
                  <c:v>86.122648424138731</c:v>
                </c:pt>
                <c:pt idx="62">
                  <c:v>85.51184949914483</c:v>
                </c:pt>
                <c:pt idx="63">
                  <c:v>84.901050574150943</c:v>
                </c:pt>
                <c:pt idx="64">
                  <c:v>84.216955778157839</c:v>
                </c:pt>
                <c:pt idx="65">
                  <c:v>83.581724896164161</c:v>
                </c:pt>
                <c:pt idx="66">
                  <c:v>82.922062057170777</c:v>
                </c:pt>
                <c:pt idx="67">
                  <c:v>82.213535304177839</c:v>
                </c:pt>
                <c:pt idx="68">
                  <c:v>81.505008551184972</c:v>
                </c:pt>
                <c:pt idx="69">
                  <c:v>80.747617884192522</c:v>
                </c:pt>
                <c:pt idx="70">
                  <c:v>79.990227217200086</c:v>
                </c:pt>
                <c:pt idx="71">
                  <c:v>79.257268507207428</c:v>
                </c:pt>
                <c:pt idx="72">
                  <c:v>78.451013926215495</c:v>
                </c:pt>
                <c:pt idx="73">
                  <c:v>77.742487173222557</c:v>
                </c:pt>
                <c:pt idx="74">
                  <c:v>76.985096506230121</c:v>
                </c:pt>
                <c:pt idx="75">
                  <c:v>76.178841925238189</c:v>
                </c:pt>
                <c:pt idx="76">
                  <c:v>75.348155387246479</c:v>
                </c:pt>
                <c:pt idx="77">
                  <c:v>74.517468849254826</c:v>
                </c:pt>
                <c:pt idx="78">
                  <c:v>73.68678231126313</c:v>
                </c:pt>
                <c:pt idx="79">
                  <c:v>72.831663816271629</c:v>
                </c:pt>
                <c:pt idx="80">
                  <c:v>71.952113364280436</c:v>
                </c:pt>
                <c:pt idx="81">
                  <c:v>71.096994869289006</c:v>
                </c:pt>
                <c:pt idx="82">
                  <c:v>70.168580503298315</c:v>
                </c:pt>
                <c:pt idx="83">
                  <c:v>69.240166137307554</c:v>
                </c:pt>
                <c:pt idx="84">
                  <c:v>68.311751771316864</c:v>
                </c:pt>
                <c:pt idx="85">
                  <c:v>67.40776936232588</c:v>
                </c:pt>
                <c:pt idx="86">
                  <c:v>66.332763254336641</c:v>
                </c:pt>
                <c:pt idx="87">
                  <c:v>65.257757146347402</c:v>
                </c:pt>
                <c:pt idx="88">
                  <c:v>64.085023210359111</c:v>
                </c:pt>
                <c:pt idx="89">
                  <c:v>62.91228927437087</c:v>
                </c:pt>
                <c:pt idx="90">
                  <c:v>61.837283166381638</c:v>
                </c:pt>
                <c:pt idx="91">
                  <c:v>60.713413144392838</c:v>
                </c:pt>
                <c:pt idx="92">
                  <c:v>59.491815294405058</c:v>
                </c:pt>
                <c:pt idx="93">
                  <c:v>58.196921573417995</c:v>
                </c:pt>
                <c:pt idx="94">
                  <c:v>56.902027852430933</c:v>
                </c:pt>
                <c:pt idx="95">
                  <c:v>55.582702174444165</c:v>
                </c:pt>
                <c:pt idx="96">
                  <c:v>54.238944539457613</c:v>
                </c:pt>
                <c:pt idx="97">
                  <c:v>52.846322990471506</c:v>
                </c:pt>
                <c:pt idx="98">
                  <c:v>51.453701441485457</c:v>
                </c:pt>
                <c:pt idx="99">
                  <c:v>50.036647935499644</c:v>
                </c:pt>
                <c:pt idx="100">
                  <c:v>48.546298558514536</c:v>
                </c:pt>
                <c:pt idx="101">
                  <c:v>47.153677009528437</c:v>
                </c:pt>
                <c:pt idx="102">
                  <c:v>45.68775958954312</c:v>
                </c:pt>
                <c:pt idx="103">
                  <c:v>44.148546298558458</c:v>
                </c:pt>
                <c:pt idx="104">
                  <c:v>42.731492792572638</c:v>
                </c:pt>
                <c:pt idx="105">
                  <c:v>41.290007329587098</c:v>
                </c:pt>
                <c:pt idx="106">
                  <c:v>39.848521866601502</c:v>
                </c:pt>
                <c:pt idx="107">
                  <c:v>38.431468360615675</c:v>
                </c:pt>
                <c:pt idx="108">
                  <c:v>37.038846811629568</c:v>
                </c:pt>
                <c:pt idx="109">
                  <c:v>35.670657219643232</c:v>
                </c:pt>
                <c:pt idx="110">
                  <c:v>34.351331541656464</c:v>
                </c:pt>
                <c:pt idx="111">
                  <c:v>33.032005863669625</c:v>
                </c:pt>
                <c:pt idx="112">
                  <c:v>31.712680185682856</c:v>
                </c:pt>
                <c:pt idx="113">
                  <c:v>30.466650378695292</c:v>
                </c:pt>
                <c:pt idx="114">
                  <c:v>29.293916442707062</c:v>
                </c:pt>
                <c:pt idx="115">
                  <c:v>28.072318592719281</c:v>
                </c:pt>
                <c:pt idx="116">
                  <c:v>26.9240166137307</c:v>
                </c:pt>
                <c:pt idx="117">
                  <c:v>25.800146591741967</c:v>
                </c:pt>
                <c:pt idx="118">
                  <c:v>24.749572440752505</c:v>
                </c:pt>
                <c:pt idx="119">
                  <c:v>23.747862203762473</c:v>
                </c:pt>
                <c:pt idx="120">
                  <c:v>22.770583923772286</c:v>
                </c:pt>
                <c:pt idx="121">
                  <c:v>21.817737600781811</c:v>
                </c:pt>
                <c:pt idx="122">
                  <c:v>20.864891277791333</c:v>
                </c:pt>
                <c:pt idx="123">
                  <c:v>19.936476911800639</c:v>
                </c:pt>
                <c:pt idx="124">
                  <c:v>19.081358416809149</c:v>
                </c:pt>
                <c:pt idx="125">
                  <c:v>18.201807964817949</c:v>
                </c:pt>
                <c:pt idx="126">
                  <c:v>17.44441729782551</c:v>
                </c:pt>
                <c:pt idx="127">
                  <c:v>16.687026630833071</c:v>
                </c:pt>
                <c:pt idx="128">
                  <c:v>15.929635963840699</c:v>
                </c:pt>
                <c:pt idx="129">
                  <c:v>15.123381382848772</c:v>
                </c:pt>
                <c:pt idx="130">
                  <c:v>14.390422672856046</c:v>
                </c:pt>
                <c:pt idx="131">
                  <c:v>13.779623747862152</c:v>
                </c:pt>
                <c:pt idx="132">
                  <c:v>13.144392865868548</c:v>
                </c:pt>
                <c:pt idx="133">
                  <c:v>12.484730026875093</c:v>
                </c:pt>
                <c:pt idx="134">
                  <c:v>11.898363058880983</c:v>
                </c:pt>
                <c:pt idx="135">
                  <c:v>11.263132176887309</c:v>
                </c:pt>
                <c:pt idx="136">
                  <c:v>10.627901294893704</c:v>
                </c:pt>
                <c:pt idx="137">
                  <c:v>10.065966283899305</c:v>
                </c:pt>
                <c:pt idx="138">
                  <c:v>9.5040312729049052</c:v>
                </c:pt>
                <c:pt idx="139">
                  <c:v>9.0153921329098452</c:v>
                </c:pt>
                <c:pt idx="140">
                  <c:v>8.4778890789152239</c:v>
                </c:pt>
                <c:pt idx="141">
                  <c:v>7.940386024920536</c:v>
                </c:pt>
                <c:pt idx="142">
                  <c:v>7.4273149279256963</c:v>
                </c:pt>
                <c:pt idx="143">
                  <c:v>6.9386757879305687</c:v>
                </c:pt>
                <c:pt idx="144">
                  <c:v>6.4744686049352227</c:v>
                </c:pt>
                <c:pt idx="145">
                  <c:v>5.9369655509406014</c:v>
                </c:pt>
                <c:pt idx="146">
                  <c:v>5.4727583679452536</c:v>
                </c:pt>
                <c:pt idx="147">
                  <c:v>4.9596872709503455</c:v>
                </c:pt>
                <c:pt idx="148">
                  <c:v>4.4954800879549985</c:v>
                </c:pt>
                <c:pt idx="149">
                  <c:v>4.1778646469581959</c:v>
                </c:pt>
                <c:pt idx="150">
                  <c:v>3.7625213779623405</c:v>
                </c:pt>
                <c:pt idx="151">
                  <c:v>3.396042022965978</c:v>
                </c:pt>
                <c:pt idx="152">
                  <c:v>2.9562667969704104</c:v>
                </c:pt>
                <c:pt idx="153">
                  <c:v>2.4676276569752829</c:v>
                </c:pt>
                <c:pt idx="154">
                  <c:v>2.1011483019789883</c:v>
                </c:pt>
                <c:pt idx="155">
                  <c:v>1.6613730759833527</c:v>
                </c:pt>
                <c:pt idx="156">
                  <c:v>1.2215978499877855</c:v>
                </c:pt>
                <c:pt idx="157">
                  <c:v>0.87955045199120274</c:v>
                </c:pt>
                <c:pt idx="158">
                  <c:v>0.53750305399462017</c:v>
                </c:pt>
                <c:pt idx="159">
                  <c:v>0.1710236989982574</c:v>
                </c:pt>
                <c:pt idx="1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12-664E-B69F-191DF5F6F8D8}"/>
            </c:ext>
          </c:extLst>
        </c:ser>
        <c:ser>
          <c:idx val="4"/>
          <c:order val="4"/>
          <c:spPr>
            <a:ln w="381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[2]Sheet1!$A$6:$A$166</c:f>
              <c:numCache>
                <c:formatCode>0.00</c:formatCode>
                <c:ptCount val="161"/>
                <c:pt idx="0">
                  <c:v>89.9</c:v>
                </c:pt>
                <c:pt idx="1">
                  <c:v>89.5</c:v>
                </c:pt>
                <c:pt idx="2">
                  <c:v>89</c:v>
                </c:pt>
                <c:pt idx="3">
                  <c:v>88.5</c:v>
                </c:pt>
                <c:pt idx="4">
                  <c:v>88</c:v>
                </c:pt>
                <c:pt idx="5">
                  <c:v>87.5</c:v>
                </c:pt>
                <c:pt idx="6">
                  <c:v>87</c:v>
                </c:pt>
                <c:pt idx="7">
                  <c:v>86.5</c:v>
                </c:pt>
                <c:pt idx="8">
                  <c:v>86</c:v>
                </c:pt>
                <c:pt idx="9">
                  <c:v>85.5</c:v>
                </c:pt>
                <c:pt idx="10">
                  <c:v>85</c:v>
                </c:pt>
                <c:pt idx="11">
                  <c:v>84.5</c:v>
                </c:pt>
                <c:pt idx="12">
                  <c:v>84</c:v>
                </c:pt>
                <c:pt idx="13">
                  <c:v>83.5</c:v>
                </c:pt>
                <c:pt idx="14">
                  <c:v>83</c:v>
                </c:pt>
                <c:pt idx="15">
                  <c:v>82.5</c:v>
                </c:pt>
                <c:pt idx="16">
                  <c:v>82</c:v>
                </c:pt>
                <c:pt idx="17">
                  <c:v>81.5</c:v>
                </c:pt>
                <c:pt idx="18">
                  <c:v>81</c:v>
                </c:pt>
                <c:pt idx="19">
                  <c:v>80.5</c:v>
                </c:pt>
                <c:pt idx="20">
                  <c:v>80</c:v>
                </c:pt>
                <c:pt idx="21">
                  <c:v>79.5</c:v>
                </c:pt>
                <c:pt idx="22">
                  <c:v>79</c:v>
                </c:pt>
                <c:pt idx="23">
                  <c:v>78.5</c:v>
                </c:pt>
                <c:pt idx="24">
                  <c:v>78</c:v>
                </c:pt>
                <c:pt idx="25">
                  <c:v>77.5</c:v>
                </c:pt>
                <c:pt idx="26">
                  <c:v>77</c:v>
                </c:pt>
                <c:pt idx="27">
                  <c:v>76.5</c:v>
                </c:pt>
                <c:pt idx="28">
                  <c:v>76</c:v>
                </c:pt>
                <c:pt idx="29">
                  <c:v>75.5</c:v>
                </c:pt>
                <c:pt idx="30">
                  <c:v>75</c:v>
                </c:pt>
                <c:pt idx="31">
                  <c:v>74.5</c:v>
                </c:pt>
                <c:pt idx="32">
                  <c:v>74</c:v>
                </c:pt>
                <c:pt idx="33">
                  <c:v>73.5</c:v>
                </c:pt>
                <c:pt idx="34">
                  <c:v>73</c:v>
                </c:pt>
                <c:pt idx="35">
                  <c:v>72.5</c:v>
                </c:pt>
                <c:pt idx="36">
                  <c:v>72</c:v>
                </c:pt>
                <c:pt idx="37">
                  <c:v>71.5</c:v>
                </c:pt>
                <c:pt idx="38">
                  <c:v>71</c:v>
                </c:pt>
                <c:pt idx="39">
                  <c:v>70.5</c:v>
                </c:pt>
                <c:pt idx="40">
                  <c:v>70</c:v>
                </c:pt>
                <c:pt idx="41">
                  <c:v>69.5</c:v>
                </c:pt>
                <c:pt idx="42">
                  <c:v>69</c:v>
                </c:pt>
                <c:pt idx="43">
                  <c:v>68.5</c:v>
                </c:pt>
                <c:pt idx="44">
                  <c:v>68</c:v>
                </c:pt>
                <c:pt idx="45">
                  <c:v>67.5</c:v>
                </c:pt>
                <c:pt idx="46">
                  <c:v>67</c:v>
                </c:pt>
                <c:pt idx="47">
                  <c:v>66.5</c:v>
                </c:pt>
                <c:pt idx="48">
                  <c:v>66</c:v>
                </c:pt>
                <c:pt idx="49">
                  <c:v>65.5</c:v>
                </c:pt>
                <c:pt idx="50">
                  <c:v>65</c:v>
                </c:pt>
                <c:pt idx="51">
                  <c:v>64.5</c:v>
                </c:pt>
                <c:pt idx="52">
                  <c:v>64</c:v>
                </c:pt>
                <c:pt idx="53">
                  <c:v>63.5</c:v>
                </c:pt>
                <c:pt idx="54">
                  <c:v>63</c:v>
                </c:pt>
                <c:pt idx="55">
                  <c:v>62.5</c:v>
                </c:pt>
                <c:pt idx="56">
                  <c:v>62</c:v>
                </c:pt>
                <c:pt idx="57">
                  <c:v>61.5</c:v>
                </c:pt>
                <c:pt idx="58">
                  <c:v>61</c:v>
                </c:pt>
                <c:pt idx="59">
                  <c:v>60.5</c:v>
                </c:pt>
                <c:pt idx="60">
                  <c:v>60</c:v>
                </c:pt>
                <c:pt idx="61">
                  <c:v>59.5</c:v>
                </c:pt>
                <c:pt idx="62">
                  <c:v>59</c:v>
                </c:pt>
                <c:pt idx="63">
                  <c:v>58.5</c:v>
                </c:pt>
                <c:pt idx="64">
                  <c:v>58</c:v>
                </c:pt>
                <c:pt idx="65">
                  <c:v>57.5</c:v>
                </c:pt>
                <c:pt idx="66">
                  <c:v>57</c:v>
                </c:pt>
                <c:pt idx="67">
                  <c:v>56.5</c:v>
                </c:pt>
                <c:pt idx="68">
                  <c:v>56</c:v>
                </c:pt>
                <c:pt idx="69">
                  <c:v>55.5</c:v>
                </c:pt>
                <c:pt idx="70">
                  <c:v>55</c:v>
                </c:pt>
                <c:pt idx="71">
                  <c:v>54.5</c:v>
                </c:pt>
                <c:pt idx="72">
                  <c:v>54</c:v>
                </c:pt>
                <c:pt idx="73">
                  <c:v>53.5</c:v>
                </c:pt>
                <c:pt idx="74">
                  <c:v>53</c:v>
                </c:pt>
                <c:pt idx="75">
                  <c:v>52.5</c:v>
                </c:pt>
                <c:pt idx="76">
                  <c:v>52</c:v>
                </c:pt>
                <c:pt idx="77">
                  <c:v>51.5</c:v>
                </c:pt>
                <c:pt idx="78">
                  <c:v>51</c:v>
                </c:pt>
                <c:pt idx="79">
                  <c:v>50.5</c:v>
                </c:pt>
                <c:pt idx="80">
                  <c:v>50</c:v>
                </c:pt>
                <c:pt idx="81">
                  <c:v>49.5</c:v>
                </c:pt>
                <c:pt idx="82">
                  <c:v>49</c:v>
                </c:pt>
                <c:pt idx="83">
                  <c:v>48.5</c:v>
                </c:pt>
                <c:pt idx="84">
                  <c:v>48</c:v>
                </c:pt>
                <c:pt idx="85">
                  <c:v>47.5</c:v>
                </c:pt>
                <c:pt idx="86">
                  <c:v>47</c:v>
                </c:pt>
                <c:pt idx="87">
                  <c:v>46.5</c:v>
                </c:pt>
                <c:pt idx="88">
                  <c:v>46</c:v>
                </c:pt>
                <c:pt idx="89">
                  <c:v>45.5</c:v>
                </c:pt>
                <c:pt idx="90">
                  <c:v>45</c:v>
                </c:pt>
                <c:pt idx="91">
                  <c:v>44.5</c:v>
                </c:pt>
                <c:pt idx="92">
                  <c:v>44</c:v>
                </c:pt>
                <c:pt idx="93">
                  <c:v>43.5</c:v>
                </c:pt>
                <c:pt idx="94">
                  <c:v>43</c:v>
                </c:pt>
                <c:pt idx="95">
                  <c:v>42.5</c:v>
                </c:pt>
                <c:pt idx="96">
                  <c:v>42</c:v>
                </c:pt>
                <c:pt idx="97">
                  <c:v>41.5</c:v>
                </c:pt>
                <c:pt idx="98">
                  <c:v>41</c:v>
                </c:pt>
                <c:pt idx="99">
                  <c:v>40.5</c:v>
                </c:pt>
                <c:pt idx="100">
                  <c:v>40</c:v>
                </c:pt>
                <c:pt idx="101">
                  <c:v>39.5</c:v>
                </c:pt>
                <c:pt idx="102">
                  <c:v>39</c:v>
                </c:pt>
                <c:pt idx="103">
                  <c:v>38.5</c:v>
                </c:pt>
                <c:pt idx="104">
                  <c:v>38</c:v>
                </c:pt>
                <c:pt idx="105">
                  <c:v>37.5</c:v>
                </c:pt>
                <c:pt idx="106">
                  <c:v>37</c:v>
                </c:pt>
                <c:pt idx="107">
                  <c:v>36.5</c:v>
                </c:pt>
                <c:pt idx="108">
                  <c:v>36</c:v>
                </c:pt>
                <c:pt idx="109">
                  <c:v>35.5</c:v>
                </c:pt>
                <c:pt idx="110">
                  <c:v>35</c:v>
                </c:pt>
                <c:pt idx="111">
                  <c:v>34.5</c:v>
                </c:pt>
                <c:pt idx="112">
                  <c:v>34</c:v>
                </c:pt>
                <c:pt idx="113">
                  <c:v>33.5</c:v>
                </c:pt>
                <c:pt idx="114">
                  <c:v>33</c:v>
                </c:pt>
                <c:pt idx="115">
                  <c:v>32.5</c:v>
                </c:pt>
                <c:pt idx="116">
                  <c:v>32</c:v>
                </c:pt>
                <c:pt idx="117">
                  <c:v>31.5</c:v>
                </c:pt>
                <c:pt idx="118">
                  <c:v>31</c:v>
                </c:pt>
                <c:pt idx="119">
                  <c:v>30.5</c:v>
                </c:pt>
                <c:pt idx="120">
                  <c:v>30</c:v>
                </c:pt>
                <c:pt idx="121">
                  <c:v>29.5</c:v>
                </c:pt>
                <c:pt idx="122">
                  <c:v>29</c:v>
                </c:pt>
                <c:pt idx="123">
                  <c:v>28.5</c:v>
                </c:pt>
                <c:pt idx="124">
                  <c:v>28</c:v>
                </c:pt>
                <c:pt idx="125">
                  <c:v>27.5</c:v>
                </c:pt>
                <c:pt idx="126">
                  <c:v>27</c:v>
                </c:pt>
                <c:pt idx="127">
                  <c:v>26.5</c:v>
                </c:pt>
                <c:pt idx="128">
                  <c:v>26</c:v>
                </c:pt>
                <c:pt idx="129">
                  <c:v>25.5</c:v>
                </c:pt>
                <c:pt idx="130">
                  <c:v>25</c:v>
                </c:pt>
                <c:pt idx="131">
                  <c:v>24.5</c:v>
                </c:pt>
                <c:pt idx="132">
                  <c:v>24</c:v>
                </c:pt>
                <c:pt idx="133">
                  <c:v>23.5</c:v>
                </c:pt>
                <c:pt idx="134">
                  <c:v>23</c:v>
                </c:pt>
                <c:pt idx="135">
                  <c:v>22.5</c:v>
                </c:pt>
                <c:pt idx="136">
                  <c:v>22</c:v>
                </c:pt>
                <c:pt idx="137">
                  <c:v>21.5</c:v>
                </c:pt>
                <c:pt idx="138">
                  <c:v>21</c:v>
                </c:pt>
                <c:pt idx="139">
                  <c:v>20.5</c:v>
                </c:pt>
                <c:pt idx="140">
                  <c:v>20</c:v>
                </c:pt>
                <c:pt idx="141">
                  <c:v>19.5</c:v>
                </c:pt>
                <c:pt idx="142">
                  <c:v>19</c:v>
                </c:pt>
                <c:pt idx="143">
                  <c:v>18.5</c:v>
                </c:pt>
                <c:pt idx="144">
                  <c:v>18</c:v>
                </c:pt>
                <c:pt idx="145">
                  <c:v>17.5</c:v>
                </c:pt>
                <c:pt idx="146">
                  <c:v>17</c:v>
                </c:pt>
                <c:pt idx="147">
                  <c:v>16.5</c:v>
                </c:pt>
                <c:pt idx="148">
                  <c:v>16</c:v>
                </c:pt>
                <c:pt idx="149">
                  <c:v>15.5</c:v>
                </c:pt>
                <c:pt idx="150">
                  <c:v>15</c:v>
                </c:pt>
                <c:pt idx="151">
                  <c:v>14.5</c:v>
                </c:pt>
                <c:pt idx="152">
                  <c:v>14</c:v>
                </c:pt>
                <c:pt idx="153">
                  <c:v>13.5</c:v>
                </c:pt>
                <c:pt idx="154">
                  <c:v>13</c:v>
                </c:pt>
                <c:pt idx="155">
                  <c:v>12.5</c:v>
                </c:pt>
                <c:pt idx="156">
                  <c:v>12</c:v>
                </c:pt>
                <c:pt idx="157">
                  <c:v>11.5</c:v>
                </c:pt>
                <c:pt idx="158">
                  <c:v>11</c:v>
                </c:pt>
                <c:pt idx="159">
                  <c:v>10.5</c:v>
                </c:pt>
                <c:pt idx="160">
                  <c:v>10.3</c:v>
                </c:pt>
              </c:numCache>
            </c:numRef>
          </c:xVal>
          <c:yVal>
            <c:numRef>
              <c:f>[2]Sheet1!$F$6:$F$166</c:f>
              <c:numCache>
                <c:formatCode>0.00</c:formatCode>
                <c:ptCount val="161"/>
                <c:pt idx="0">
                  <c:v>100</c:v>
                </c:pt>
                <c:pt idx="1">
                  <c:v>100</c:v>
                </c:pt>
                <c:pt idx="2">
                  <c:v>99.960722702278062</c:v>
                </c:pt>
                <c:pt idx="3">
                  <c:v>100</c:v>
                </c:pt>
                <c:pt idx="4">
                  <c:v>100.09819324430478</c:v>
                </c:pt>
                <c:pt idx="5">
                  <c:v>100.11783189316574</c:v>
                </c:pt>
                <c:pt idx="6">
                  <c:v>100.05891594658294</c:v>
                </c:pt>
                <c:pt idx="7">
                  <c:v>100.07855459544382</c:v>
                </c:pt>
                <c:pt idx="8">
                  <c:v>100.05891594658294</c:v>
                </c:pt>
                <c:pt idx="9">
                  <c:v>100.05891594658294</c:v>
                </c:pt>
                <c:pt idx="10">
                  <c:v>100</c:v>
                </c:pt>
                <c:pt idx="11">
                  <c:v>99.901806755695219</c:v>
                </c:pt>
                <c:pt idx="12">
                  <c:v>99.8232521602514</c:v>
                </c:pt>
                <c:pt idx="13">
                  <c:v>99.783974862529462</c:v>
                </c:pt>
                <c:pt idx="14">
                  <c:v>99.725058915946633</c:v>
                </c:pt>
                <c:pt idx="15">
                  <c:v>99.725058915946633</c:v>
                </c:pt>
                <c:pt idx="16">
                  <c:v>99.548311076197933</c:v>
                </c:pt>
                <c:pt idx="17">
                  <c:v>99.509033778476095</c:v>
                </c:pt>
                <c:pt idx="18">
                  <c:v>99.391201885310338</c:v>
                </c:pt>
                <c:pt idx="19">
                  <c:v>99.293008641005557</c:v>
                </c:pt>
                <c:pt idx="20">
                  <c:v>99.234092694422628</c:v>
                </c:pt>
                <c:pt idx="21">
                  <c:v>99.116260801256871</c:v>
                </c:pt>
                <c:pt idx="22">
                  <c:v>99.018067556952076</c:v>
                </c:pt>
                <c:pt idx="23">
                  <c:v>98.880597014925343</c:v>
                </c:pt>
                <c:pt idx="24">
                  <c:v>98.743126472898723</c:v>
                </c:pt>
                <c:pt idx="25">
                  <c:v>98.586017282011014</c:v>
                </c:pt>
                <c:pt idx="26">
                  <c:v>98.428908091123375</c:v>
                </c:pt>
                <c:pt idx="27">
                  <c:v>98.212882953652851</c:v>
                </c:pt>
                <c:pt idx="28">
                  <c:v>98.036135113904152</c:v>
                </c:pt>
                <c:pt idx="29">
                  <c:v>97.839748625294604</c:v>
                </c:pt>
                <c:pt idx="30">
                  <c:v>97.643362136685056</c:v>
                </c:pt>
                <c:pt idx="31">
                  <c:v>97.486252945797318</c:v>
                </c:pt>
                <c:pt idx="32">
                  <c:v>97.27022780832678</c:v>
                </c:pt>
                <c:pt idx="33">
                  <c:v>96.995286724273427</c:v>
                </c:pt>
                <c:pt idx="34">
                  <c:v>96.70070699135897</c:v>
                </c:pt>
                <c:pt idx="35">
                  <c:v>96.504320502749394</c:v>
                </c:pt>
                <c:pt idx="36">
                  <c:v>96.229379418696055</c:v>
                </c:pt>
                <c:pt idx="37">
                  <c:v>95.95443833464256</c:v>
                </c:pt>
                <c:pt idx="38">
                  <c:v>95.659858601728217</c:v>
                </c:pt>
                <c:pt idx="39">
                  <c:v>95.384917517674765</c:v>
                </c:pt>
                <c:pt idx="40">
                  <c:v>95.051060487038555</c:v>
                </c:pt>
                <c:pt idx="41">
                  <c:v>94.71720345640226</c:v>
                </c:pt>
                <c:pt idx="42">
                  <c:v>94.363707776904988</c:v>
                </c:pt>
                <c:pt idx="43">
                  <c:v>94.010212097407702</c:v>
                </c:pt>
                <c:pt idx="44">
                  <c:v>93.656716417910431</c:v>
                </c:pt>
                <c:pt idx="45">
                  <c:v>93.283582089552283</c:v>
                </c:pt>
                <c:pt idx="46">
                  <c:v>92.871170463472183</c:v>
                </c:pt>
                <c:pt idx="47">
                  <c:v>92.399842890809154</c:v>
                </c:pt>
                <c:pt idx="48">
                  <c:v>91.908876669285135</c:v>
                </c:pt>
                <c:pt idx="49">
                  <c:v>91.457187745483182</c:v>
                </c:pt>
                <c:pt idx="50">
                  <c:v>91.005498821681115</c:v>
                </c:pt>
                <c:pt idx="51">
                  <c:v>90.553809897879063</c:v>
                </c:pt>
                <c:pt idx="52">
                  <c:v>90.062843676355058</c:v>
                </c:pt>
                <c:pt idx="53">
                  <c:v>89.571877454831139</c:v>
                </c:pt>
                <c:pt idx="54">
                  <c:v>89.021995286724305</c:v>
                </c:pt>
                <c:pt idx="55">
                  <c:v>88.413197172034529</c:v>
                </c:pt>
                <c:pt idx="56">
                  <c:v>87.863315003927696</c:v>
                </c:pt>
                <c:pt idx="57">
                  <c:v>87.333071484681838</c:v>
                </c:pt>
                <c:pt idx="58">
                  <c:v>86.684996072270209</c:v>
                </c:pt>
                <c:pt idx="59">
                  <c:v>86.036920659858595</c:v>
                </c:pt>
                <c:pt idx="60">
                  <c:v>85.487038491751747</c:v>
                </c:pt>
                <c:pt idx="61">
                  <c:v>84.858601728201094</c:v>
                </c:pt>
                <c:pt idx="62">
                  <c:v>84.23016496465047</c:v>
                </c:pt>
                <c:pt idx="63">
                  <c:v>83.542812254516889</c:v>
                </c:pt>
                <c:pt idx="64">
                  <c:v>82.757266300078541</c:v>
                </c:pt>
                <c:pt idx="65">
                  <c:v>82.06991358994506</c:v>
                </c:pt>
                <c:pt idx="66">
                  <c:v>81.402199528672469</c:v>
                </c:pt>
                <c:pt idx="67">
                  <c:v>80.636292223095083</c:v>
                </c:pt>
                <c:pt idx="68">
                  <c:v>79.90966221523955</c:v>
                </c:pt>
                <c:pt idx="69">
                  <c:v>79.104477611940339</c:v>
                </c:pt>
                <c:pt idx="70">
                  <c:v>78.260015710919149</c:v>
                </c:pt>
                <c:pt idx="71">
                  <c:v>77.395915161036882</c:v>
                </c:pt>
                <c:pt idx="72">
                  <c:v>76.551453260015691</c:v>
                </c:pt>
                <c:pt idx="73">
                  <c:v>75.765907305577343</c:v>
                </c:pt>
                <c:pt idx="74">
                  <c:v>74.941084053417129</c:v>
                </c:pt>
                <c:pt idx="75">
                  <c:v>74.037706205813009</c:v>
                </c:pt>
                <c:pt idx="76">
                  <c:v>73.095051060487066</c:v>
                </c:pt>
                <c:pt idx="77">
                  <c:v>72.211311861743923</c:v>
                </c:pt>
                <c:pt idx="78">
                  <c:v>71.249018067556975</c:v>
                </c:pt>
                <c:pt idx="79">
                  <c:v>70.267085624509065</c:v>
                </c:pt>
                <c:pt idx="80">
                  <c:v>69.285153181461141</c:v>
                </c:pt>
                <c:pt idx="81">
                  <c:v>68.28358208955224</c:v>
                </c:pt>
                <c:pt idx="82">
                  <c:v>67.262372348782364</c:v>
                </c:pt>
                <c:pt idx="83">
                  <c:v>66.241162608012601</c:v>
                </c:pt>
                <c:pt idx="84">
                  <c:v>65.200314218381749</c:v>
                </c:pt>
                <c:pt idx="85">
                  <c:v>64.139827179890034</c:v>
                </c:pt>
                <c:pt idx="86">
                  <c:v>63.040062843676338</c:v>
                </c:pt>
                <c:pt idx="87">
                  <c:v>61.901021209740811</c:v>
                </c:pt>
                <c:pt idx="88">
                  <c:v>60.585231736056599</c:v>
                </c:pt>
                <c:pt idx="89">
                  <c:v>59.289080911233363</c:v>
                </c:pt>
                <c:pt idx="90">
                  <c:v>58.130400628436753</c:v>
                </c:pt>
                <c:pt idx="91">
                  <c:v>56.834249803613503</c:v>
                </c:pt>
                <c:pt idx="92">
                  <c:v>55.498821681068314</c:v>
                </c:pt>
                <c:pt idx="93">
                  <c:v>54.143754909662242</c:v>
                </c:pt>
                <c:pt idx="94">
                  <c:v>52.808326787117046</c:v>
                </c:pt>
                <c:pt idx="95">
                  <c:v>51.492537313432827</c:v>
                </c:pt>
                <c:pt idx="96">
                  <c:v>50.098193244304802</c:v>
                </c:pt>
                <c:pt idx="97">
                  <c:v>48.664571877454833</c:v>
                </c:pt>
                <c:pt idx="98">
                  <c:v>47.270227808326815</c:v>
                </c:pt>
                <c:pt idx="99">
                  <c:v>45.875883739198784</c:v>
                </c:pt>
                <c:pt idx="100">
                  <c:v>44.46190102120979</c:v>
                </c:pt>
                <c:pt idx="101">
                  <c:v>43.126472898664588</c:v>
                </c:pt>
                <c:pt idx="102">
                  <c:v>41.75176747839744</c:v>
                </c:pt>
                <c:pt idx="103">
                  <c:v>40.416339355852351</c:v>
                </c:pt>
                <c:pt idx="104">
                  <c:v>39.120188531029108</c:v>
                </c:pt>
                <c:pt idx="105">
                  <c:v>37.725844461900984</c:v>
                </c:pt>
                <c:pt idx="106">
                  <c:v>36.370777690494918</c:v>
                </c:pt>
                <c:pt idx="107">
                  <c:v>35.113904163393514</c:v>
                </c:pt>
                <c:pt idx="108">
                  <c:v>33.837391987431268</c:v>
                </c:pt>
                <c:pt idx="109">
                  <c:v>32.600157109190846</c:v>
                </c:pt>
                <c:pt idx="110">
                  <c:v>31.382560879811518</c:v>
                </c:pt>
                <c:pt idx="111">
                  <c:v>30.184603299293055</c:v>
                </c:pt>
                <c:pt idx="112">
                  <c:v>28.96700706991362</c:v>
                </c:pt>
                <c:pt idx="113">
                  <c:v>27.827965435977987</c:v>
                </c:pt>
                <c:pt idx="114">
                  <c:v>26.747839748625285</c:v>
                </c:pt>
                <c:pt idx="115">
                  <c:v>25.746268656716389</c:v>
                </c:pt>
                <c:pt idx="116">
                  <c:v>24.685781618224667</c:v>
                </c:pt>
                <c:pt idx="117">
                  <c:v>23.664571877454787</c:v>
                </c:pt>
                <c:pt idx="118">
                  <c:v>22.721916732128829</c:v>
                </c:pt>
                <c:pt idx="119">
                  <c:v>21.779261586802861</c:v>
                </c:pt>
                <c:pt idx="120">
                  <c:v>20.875883739198748</c:v>
                </c:pt>
                <c:pt idx="121">
                  <c:v>20.011783189316589</c:v>
                </c:pt>
                <c:pt idx="122">
                  <c:v>19.147682639434429</c:v>
                </c:pt>
                <c:pt idx="123">
                  <c:v>18.322859387274111</c:v>
                </c:pt>
                <c:pt idx="124">
                  <c:v>17.49803613511391</c:v>
                </c:pt>
                <c:pt idx="125">
                  <c:v>16.673212882953706</c:v>
                </c:pt>
                <c:pt idx="126">
                  <c:v>15.966221523959151</c:v>
                </c:pt>
                <c:pt idx="127">
                  <c:v>15.278868813825571</c:v>
                </c:pt>
                <c:pt idx="128">
                  <c:v>14.552238805970152</c:v>
                </c:pt>
                <c:pt idx="129">
                  <c:v>13.904163393558534</c:v>
                </c:pt>
                <c:pt idx="130">
                  <c:v>13.236449332285932</c:v>
                </c:pt>
                <c:pt idx="131">
                  <c:v>12.627651217596267</c:v>
                </c:pt>
                <c:pt idx="132">
                  <c:v>12.038491751767474</c:v>
                </c:pt>
                <c:pt idx="133">
                  <c:v>11.41005498821683</c:v>
                </c:pt>
                <c:pt idx="134">
                  <c:v>10.840534171249013</c:v>
                </c:pt>
                <c:pt idx="135">
                  <c:v>10.290652003142176</c:v>
                </c:pt>
                <c:pt idx="136">
                  <c:v>9.7014925373134879</c:v>
                </c:pt>
                <c:pt idx="137">
                  <c:v>9.1908876669284965</c:v>
                </c:pt>
                <c:pt idx="138">
                  <c:v>8.6802827965436133</c:v>
                </c:pt>
                <c:pt idx="139">
                  <c:v>8.2285938727415555</c:v>
                </c:pt>
                <c:pt idx="140">
                  <c:v>7.6983503534956936</c:v>
                </c:pt>
                <c:pt idx="141">
                  <c:v>7.2073841319716792</c:v>
                </c:pt>
                <c:pt idx="142">
                  <c:v>6.7753338570305992</c:v>
                </c:pt>
                <c:pt idx="143">
                  <c:v>6.2843676355066949</c:v>
                </c:pt>
                <c:pt idx="144">
                  <c:v>5.832678711704637</c:v>
                </c:pt>
                <c:pt idx="145">
                  <c:v>5.3613511390416546</c:v>
                </c:pt>
                <c:pt idx="146">
                  <c:v>4.9293008641005747</c:v>
                </c:pt>
                <c:pt idx="147">
                  <c:v>4.5168892380204175</c:v>
                </c:pt>
                <c:pt idx="148">
                  <c:v>4.0848389630793385</c:v>
                </c:pt>
                <c:pt idx="149">
                  <c:v>3.7509819324430387</c:v>
                </c:pt>
                <c:pt idx="150">
                  <c:v>3.3385703063629366</c:v>
                </c:pt>
                <c:pt idx="151">
                  <c:v>3.024351924587616</c:v>
                </c:pt>
                <c:pt idx="152">
                  <c:v>2.6315789473684368</c:v>
                </c:pt>
                <c:pt idx="153">
                  <c:v>2.238805970149258</c:v>
                </c:pt>
                <c:pt idx="154">
                  <c:v>1.9049489395129591</c:v>
                </c:pt>
                <c:pt idx="155">
                  <c:v>1.5318146111547584</c:v>
                </c:pt>
                <c:pt idx="156">
                  <c:v>1.0997643362136784</c:v>
                </c:pt>
                <c:pt idx="157">
                  <c:v>0.80518460329928065</c:v>
                </c:pt>
                <c:pt idx="158">
                  <c:v>0.45168892380205811</c:v>
                </c:pt>
                <c:pt idx="159">
                  <c:v>0.13747054202668257</c:v>
                </c:pt>
                <c:pt idx="1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12-664E-B69F-191DF5F6F8D8}"/>
            </c:ext>
          </c:extLst>
        </c:ser>
        <c:ser>
          <c:idx val="7"/>
          <c:order val="7"/>
          <c:spPr>
            <a:ln w="381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[2]Sheet1!$A$6:$A$166</c:f>
              <c:numCache>
                <c:formatCode>0.00</c:formatCode>
                <c:ptCount val="161"/>
                <c:pt idx="0">
                  <c:v>89.9</c:v>
                </c:pt>
                <c:pt idx="1">
                  <c:v>89.5</c:v>
                </c:pt>
                <c:pt idx="2">
                  <c:v>89</c:v>
                </c:pt>
                <c:pt idx="3">
                  <c:v>88.5</c:v>
                </c:pt>
                <c:pt idx="4">
                  <c:v>88</c:v>
                </c:pt>
                <c:pt idx="5">
                  <c:v>87.5</c:v>
                </c:pt>
                <c:pt idx="6">
                  <c:v>87</c:v>
                </c:pt>
                <c:pt idx="7">
                  <c:v>86.5</c:v>
                </c:pt>
                <c:pt idx="8">
                  <c:v>86</c:v>
                </c:pt>
                <c:pt idx="9">
                  <c:v>85.5</c:v>
                </c:pt>
                <c:pt idx="10">
                  <c:v>85</c:v>
                </c:pt>
                <c:pt idx="11">
                  <c:v>84.5</c:v>
                </c:pt>
                <c:pt idx="12">
                  <c:v>84</c:v>
                </c:pt>
                <c:pt idx="13">
                  <c:v>83.5</c:v>
                </c:pt>
                <c:pt idx="14">
                  <c:v>83</c:v>
                </c:pt>
                <c:pt idx="15">
                  <c:v>82.5</c:v>
                </c:pt>
                <c:pt idx="16">
                  <c:v>82</c:v>
                </c:pt>
                <c:pt idx="17">
                  <c:v>81.5</c:v>
                </c:pt>
                <c:pt idx="18">
                  <c:v>81</c:v>
                </c:pt>
                <c:pt idx="19">
                  <c:v>80.5</c:v>
                </c:pt>
                <c:pt idx="20">
                  <c:v>80</c:v>
                </c:pt>
                <c:pt idx="21">
                  <c:v>79.5</c:v>
                </c:pt>
                <c:pt idx="22">
                  <c:v>79</c:v>
                </c:pt>
                <c:pt idx="23">
                  <c:v>78.5</c:v>
                </c:pt>
                <c:pt idx="24">
                  <c:v>78</c:v>
                </c:pt>
                <c:pt idx="25">
                  <c:v>77.5</c:v>
                </c:pt>
                <c:pt idx="26">
                  <c:v>77</c:v>
                </c:pt>
                <c:pt idx="27">
                  <c:v>76.5</c:v>
                </c:pt>
                <c:pt idx="28">
                  <c:v>76</c:v>
                </c:pt>
                <c:pt idx="29">
                  <c:v>75.5</c:v>
                </c:pt>
                <c:pt idx="30">
                  <c:v>75</c:v>
                </c:pt>
                <c:pt idx="31">
                  <c:v>74.5</c:v>
                </c:pt>
                <c:pt idx="32">
                  <c:v>74</c:v>
                </c:pt>
                <c:pt idx="33">
                  <c:v>73.5</c:v>
                </c:pt>
                <c:pt idx="34">
                  <c:v>73</c:v>
                </c:pt>
                <c:pt idx="35">
                  <c:v>72.5</c:v>
                </c:pt>
                <c:pt idx="36">
                  <c:v>72</c:v>
                </c:pt>
                <c:pt idx="37">
                  <c:v>71.5</c:v>
                </c:pt>
                <c:pt idx="38">
                  <c:v>71</c:v>
                </c:pt>
                <c:pt idx="39">
                  <c:v>70.5</c:v>
                </c:pt>
                <c:pt idx="40">
                  <c:v>70</c:v>
                </c:pt>
                <c:pt idx="41">
                  <c:v>69.5</c:v>
                </c:pt>
                <c:pt idx="42">
                  <c:v>69</c:v>
                </c:pt>
                <c:pt idx="43">
                  <c:v>68.5</c:v>
                </c:pt>
                <c:pt idx="44">
                  <c:v>68</c:v>
                </c:pt>
                <c:pt idx="45">
                  <c:v>67.5</c:v>
                </c:pt>
                <c:pt idx="46">
                  <c:v>67</c:v>
                </c:pt>
                <c:pt idx="47">
                  <c:v>66.5</c:v>
                </c:pt>
                <c:pt idx="48">
                  <c:v>66</c:v>
                </c:pt>
                <c:pt idx="49">
                  <c:v>65.5</c:v>
                </c:pt>
                <c:pt idx="50">
                  <c:v>65</c:v>
                </c:pt>
                <c:pt idx="51">
                  <c:v>64.5</c:v>
                </c:pt>
                <c:pt idx="52">
                  <c:v>64</c:v>
                </c:pt>
                <c:pt idx="53">
                  <c:v>63.5</c:v>
                </c:pt>
                <c:pt idx="54">
                  <c:v>63</c:v>
                </c:pt>
                <c:pt idx="55">
                  <c:v>62.5</c:v>
                </c:pt>
                <c:pt idx="56">
                  <c:v>62</c:v>
                </c:pt>
                <c:pt idx="57">
                  <c:v>61.5</c:v>
                </c:pt>
                <c:pt idx="58">
                  <c:v>61</c:v>
                </c:pt>
                <c:pt idx="59">
                  <c:v>60.5</c:v>
                </c:pt>
                <c:pt idx="60">
                  <c:v>60</c:v>
                </c:pt>
                <c:pt idx="61">
                  <c:v>59.5</c:v>
                </c:pt>
                <c:pt idx="62">
                  <c:v>59</c:v>
                </c:pt>
                <c:pt idx="63">
                  <c:v>58.5</c:v>
                </c:pt>
                <c:pt idx="64">
                  <c:v>58</c:v>
                </c:pt>
                <c:pt idx="65">
                  <c:v>57.5</c:v>
                </c:pt>
                <c:pt idx="66">
                  <c:v>57</c:v>
                </c:pt>
                <c:pt idx="67">
                  <c:v>56.5</c:v>
                </c:pt>
                <c:pt idx="68">
                  <c:v>56</c:v>
                </c:pt>
                <c:pt idx="69">
                  <c:v>55.5</c:v>
                </c:pt>
                <c:pt idx="70">
                  <c:v>55</c:v>
                </c:pt>
                <c:pt idx="71">
                  <c:v>54.5</c:v>
                </c:pt>
                <c:pt idx="72">
                  <c:v>54</c:v>
                </c:pt>
                <c:pt idx="73">
                  <c:v>53.5</c:v>
                </c:pt>
                <c:pt idx="74">
                  <c:v>53</c:v>
                </c:pt>
                <c:pt idx="75">
                  <c:v>52.5</c:v>
                </c:pt>
                <c:pt idx="76">
                  <c:v>52</c:v>
                </c:pt>
                <c:pt idx="77">
                  <c:v>51.5</c:v>
                </c:pt>
                <c:pt idx="78">
                  <c:v>51</c:v>
                </c:pt>
                <c:pt idx="79">
                  <c:v>50.5</c:v>
                </c:pt>
                <c:pt idx="80">
                  <c:v>50</c:v>
                </c:pt>
                <c:pt idx="81">
                  <c:v>49.5</c:v>
                </c:pt>
                <c:pt idx="82">
                  <c:v>49</c:v>
                </c:pt>
                <c:pt idx="83">
                  <c:v>48.5</c:v>
                </c:pt>
                <c:pt idx="84">
                  <c:v>48</c:v>
                </c:pt>
                <c:pt idx="85">
                  <c:v>47.5</c:v>
                </c:pt>
                <c:pt idx="86">
                  <c:v>47</c:v>
                </c:pt>
                <c:pt idx="87">
                  <c:v>46.5</c:v>
                </c:pt>
                <c:pt idx="88">
                  <c:v>46</c:v>
                </c:pt>
                <c:pt idx="89">
                  <c:v>45.5</c:v>
                </c:pt>
                <c:pt idx="90">
                  <c:v>45</c:v>
                </c:pt>
                <c:pt idx="91">
                  <c:v>44.5</c:v>
                </c:pt>
                <c:pt idx="92">
                  <c:v>44</c:v>
                </c:pt>
                <c:pt idx="93">
                  <c:v>43.5</c:v>
                </c:pt>
                <c:pt idx="94">
                  <c:v>43</c:v>
                </c:pt>
                <c:pt idx="95">
                  <c:v>42.5</c:v>
                </c:pt>
                <c:pt idx="96">
                  <c:v>42</c:v>
                </c:pt>
                <c:pt idx="97">
                  <c:v>41.5</c:v>
                </c:pt>
                <c:pt idx="98">
                  <c:v>41</c:v>
                </c:pt>
                <c:pt idx="99">
                  <c:v>40.5</c:v>
                </c:pt>
                <c:pt idx="100">
                  <c:v>40</c:v>
                </c:pt>
                <c:pt idx="101">
                  <c:v>39.5</c:v>
                </c:pt>
                <c:pt idx="102">
                  <c:v>39</c:v>
                </c:pt>
                <c:pt idx="103">
                  <c:v>38.5</c:v>
                </c:pt>
                <c:pt idx="104">
                  <c:v>38</c:v>
                </c:pt>
                <c:pt idx="105">
                  <c:v>37.5</c:v>
                </c:pt>
                <c:pt idx="106">
                  <c:v>37</c:v>
                </c:pt>
                <c:pt idx="107">
                  <c:v>36.5</c:v>
                </c:pt>
                <c:pt idx="108">
                  <c:v>36</c:v>
                </c:pt>
                <c:pt idx="109">
                  <c:v>35.5</c:v>
                </c:pt>
                <c:pt idx="110">
                  <c:v>35</c:v>
                </c:pt>
                <c:pt idx="111">
                  <c:v>34.5</c:v>
                </c:pt>
                <c:pt idx="112">
                  <c:v>34</c:v>
                </c:pt>
                <c:pt idx="113">
                  <c:v>33.5</c:v>
                </c:pt>
                <c:pt idx="114">
                  <c:v>33</c:v>
                </c:pt>
                <c:pt idx="115">
                  <c:v>32.5</c:v>
                </c:pt>
                <c:pt idx="116">
                  <c:v>32</c:v>
                </c:pt>
                <c:pt idx="117">
                  <c:v>31.5</c:v>
                </c:pt>
                <c:pt idx="118">
                  <c:v>31</c:v>
                </c:pt>
                <c:pt idx="119">
                  <c:v>30.5</c:v>
                </c:pt>
                <c:pt idx="120">
                  <c:v>30</c:v>
                </c:pt>
                <c:pt idx="121">
                  <c:v>29.5</c:v>
                </c:pt>
                <c:pt idx="122">
                  <c:v>29</c:v>
                </c:pt>
                <c:pt idx="123">
                  <c:v>28.5</c:v>
                </c:pt>
                <c:pt idx="124">
                  <c:v>28</c:v>
                </c:pt>
                <c:pt idx="125">
                  <c:v>27.5</c:v>
                </c:pt>
                <c:pt idx="126">
                  <c:v>27</c:v>
                </c:pt>
                <c:pt idx="127">
                  <c:v>26.5</c:v>
                </c:pt>
                <c:pt idx="128">
                  <c:v>26</c:v>
                </c:pt>
                <c:pt idx="129">
                  <c:v>25.5</c:v>
                </c:pt>
                <c:pt idx="130">
                  <c:v>25</c:v>
                </c:pt>
                <c:pt idx="131">
                  <c:v>24.5</c:v>
                </c:pt>
                <c:pt idx="132">
                  <c:v>24</c:v>
                </c:pt>
                <c:pt idx="133">
                  <c:v>23.5</c:v>
                </c:pt>
                <c:pt idx="134">
                  <c:v>23</c:v>
                </c:pt>
                <c:pt idx="135">
                  <c:v>22.5</c:v>
                </c:pt>
                <c:pt idx="136">
                  <c:v>22</c:v>
                </c:pt>
                <c:pt idx="137">
                  <c:v>21.5</c:v>
                </c:pt>
                <c:pt idx="138">
                  <c:v>21</c:v>
                </c:pt>
                <c:pt idx="139">
                  <c:v>20.5</c:v>
                </c:pt>
                <c:pt idx="140">
                  <c:v>20</c:v>
                </c:pt>
                <c:pt idx="141">
                  <c:v>19.5</c:v>
                </c:pt>
                <c:pt idx="142">
                  <c:v>19</c:v>
                </c:pt>
                <c:pt idx="143">
                  <c:v>18.5</c:v>
                </c:pt>
                <c:pt idx="144">
                  <c:v>18</c:v>
                </c:pt>
                <c:pt idx="145">
                  <c:v>17.5</c:v>
                </c:pt>
                <c:pt idx="146">
                  <c:v>17</c:v>
                </c:pt>
                <c:pt idx="147">
                  <c:v>16.5</c:v>
                </c:pt>
                <c:pt idx="148">
                  <c:v>16</c:v>
                </c:pt>
                <c:pt idx="149">
                  <c:v>15.5</c:v>
                </c:pt>
                <c:pt idx="150">
                  <c:v>15</c:v>
                </c:pt>
                <c:pt idx="151">
                  <c:v>14.5</c:v>
                </c:pt>
                <c:pt idx="152">
                  <c:v>14</c:v>
                </c:pt>
                <c:pt idx="153">
                  <c:v>13.5</c:v>
                </c:pt>
                <c:pt idx="154">
                  <c:v>13</c:v>
                </c:pt>
                <c:pt idx="155">
                  <c:v>12.5</c:v>
                </c:pt>
                <c:pt idx="156">
                  <c:v>12</c:v>
                </c:pt>
                <c:pt idx="157">
                  <c:v>11.5</c:v>
                </c:pt>
                <c:pt idx="158">
                  <c:v>11</c:v>
                </c:pt>
                <c:pt idx="159">
                  <c:v>10.5</c:v>
                </c:pt>
                <c:pt idx="160">
                  <c:v>10.3</c:v>
                </c:pt>
              </c:numCache>
            </c:numRef>
          </c:xVal>
          <c:yVal>
            <c:numRef>
              <c:f>[2]Sheet1!$I$6:$I$166</c:f>
              <c:numCache>
                <c:formatCode>0.00</c:formatCode>
                <c:ptCount val="161"/>
                <c:pt idx="0">
                  <c:v>100</c:v>
                </c:pt>
                <c:pt idx="1">
                  <c:v>100.04514624707552</c:v>
                </c:pt>
                <c:pt idx="2">
                  <c:v>100.03361368352441</c:v>
                </c:pt>
                <c:pt idx="3">
                  <c:v>100.04054109371212</c:v>
                </c:pt>
                <c:pt idx="4">
                  <c:v>100.0468387393373</c:v>
                </c:pt>
                <c:pt idx="5">
                  <c:v>99.956546245186232</c:v>
                </c:pt>
                <c:pt idx="6">
                  <c:v>99.916831717462429</c:v>
                </c:pt>
                <c:pt idx="7">
                  <c:v>99.875778940043261</c:v>
                </c:pt>
                <c:pt idx="8">
                  <c:v>99.804615544478693</c:v>
                </c:pt>
                <c:pt idx="9">
                  <c:v>99.797570053435521</c:v>
                </c:pt>
                <c:pt idx="10">
                  <c:v>99.70778924299151</c:v>
                </c:pt>
                <c:pt idx="11">
                  <c:v>99.642805412196651</c:v>
                </c:pt>
                <c:pt idx="12">
                  <c:v>99.563061474467773</c:v>
                </c:pt>
                <c:pt idx="13">
                  <c:v>99.489772623504692</c:v>
                </c:pt>
                <c:pt idx="14">
                  <c:v>99.421010205334724</c:v>
                </c:pt>
                <c:pt idx="15">
                  <c:v>99.305172886116523</c:v>
                </c:pt>
                <c:pt idx="16">
                  <c:v>99.146629657502544</c:v>
                </c:pt>
                <c:pt idx="17">
                  <c:v>99.073340806539463</c:v>
                </c:pt>
                <c:pt idx="18">
                  <c:v>98.976593225622594</c:v>
                </c:pt>
                <c:pt idx="19">
                  <c:v>98.778729072136372</c:v>
                </c:pt>
                <c:pt idx="20">
                  <c:v>98.684657990610219</c:v>
                </c:pt>
                <c:pt idx="21">
                  <c:v>98.487777844252918</c:v>
                </c:pt>
                <c:pt idx="22">
                  <c:v>98.337539635807147</c:v>
                </c:pt>
                <c:pt idx="23">
                  <c:v>98.197574461787454</c:v>
                </c:pt>
                <c:pt idx="24">
                  <c:v>98.038165306899998</c:v>
                </c:pt>
                <c:pt idx="25">
                  <c:v>97.838569300866865</c:v>
                </c:pt>
                <c:pt idx="26">
                  <c:v>97.642082757361166</c:v>
                </c:pt>
                <c:pt idx="27">
                  <c:v>97.445871735851554</c:v>
                </c:pt>
                <c:pt idx="28">
                  <c:v>97.205183592114082</c:v>
                </c:pt>
                <c:pt idx="29">
                  <c:v>96.928402066887287</c:v>
                </c:pt>
                <c:pt idx="30">
                  <c:v>96.660673407246705</c:v>
                </c:pt>
                <c:pt idx="31">
                  <c:v>96.386961984262172</c:v>
                </c:pt>
                <c:pt idx="32">
                  <c:v>96.062554513994939</c:v>
                </c:pt>
                <c:pt idx="33">
                  <c:v>95.735195022340903</c:v>
                </c:pt>
                <c:pt idx="34">
                  <c:v>95.363240327603521</c:v>
                </c:pt>
                <c:pt idx="35">
                  <c:v>94.932756888837105</c:v>
                </c:pt>
                <c:pt idx="36">
                  <c:v>94.452600770202054</c:v>
                </c:pt>
                <c:pt idx="37">
                  <c:v>93.911987253565258</c:v>
                </c:pt>
                <c:pt idx="38">
                  <c:v>93.28025467678907</c:v>
                </c:pt>
                <c:pt idx="39">
                  <c:v>92.537998419290943</c:v>
                </c:pt>
                <c:pt idx="40">
                  <c:v>91.671324300410291</c:v>
                </c:pt>
                <c:pt idx="41">
                  <c:v>90.63579455820441</c:v>
                </c:pt>
                <c:pt idx="42">
                  <c:v>89.453923275783339</c:v>
                </c:pt>
                <c:pt idx="43">
                  <c:v>88.026483174265309</c:v>
                </c:pt>
                <c:pt idx="44">
                  <c:v>86.374689447350107</c:v>
                </c:pt>
                <c:pt idx="45">
                  <c:v>84.503462130682436</c:v>
                </c:pt>
                <c:pt idx="46">
                  <c:v>82.47384902654143</c:v>
                </c:pt>
                <c:pt idx="47">
                  <c:v>80.188827032014075</c:v>
                </c:pt>
                <c:pt idx="48">
                  <c:v>77.740459854083554</c:v>
                </c:pt>
                <c:pt idx="49">
                  <c:v>75.137564196625092</c:v>
                </c:pt>
                <c:pt idx="50">
                  <c:v>72.453192748890814</c:v>
                </c:pt>
                <c:pt idx="51">
                  <c:v>69.809323034583528</c:v>
                </c:pt>
                <c:pt idx="52">
                  <c:v>67.127116402532906</c:v>
                </c:pt>
                <c:pt idx="53">
                  <c:v>64.498597199436986</c:v>
                </c:pt>
                <c:pt idx="54">
                  <c:v>62.020906609064198</c:v>
                </c:pt>
                <c:pt idx="55">
                  <c:v>59.675387856249941</c:v>
                </c:pt>
                <c:pt idx="56">
                  <c:v>57.450823259724345</c:v>
                </c:pt>
                <c:pt idx="57">
                  <c:v>55.382951958410345</c:v>
                </c:pt>
                <c:pt idx="58">
                  <c:v>53.439931481615602</c:v>
                </c:pt>
                <c:pt idx="59">
                  <c:v>51.679582088236309</c:v>
                </c:pt>
                <c:pt idx="60">
                  <c:v>50.041800622837151</c:v>
                </c:pt>
                <c:pt idx="61">
                  <c:v>48.518911829812424</c:v>
                </c:pt>
                <c:pt idx="62">
                  <c:v>47.132406424858061</c:v>
                </c:pt>
                <c:pt idx="63">
                  <c:v>45.88759804647033</c:v>
                </c:pt>
                <c:pt idx="64">
                  <c:v>44.762484295246225</c:v>
                </c:pt>
                <c:pt idx="65">
                  <c:v>43.668740691292562</c:v>
                </c:pt>
                <c:pt idx="66">
                  <c:v>42.67068194055652</c:v>
                </c:pt>
                <c:pt idx="67">
                  <c:v>41.76004238315506</c:v>
                </c:pt>
                <c:pt idx="68">
                  <c:v>40.945087678971213</c:v>
                </c:pt>
                <c:pt idx="69">
                  <c:v>40.206688729418502</c:v>
                </c:pt>
                <c:pt idx="70">
                  <c:v>39.481357394538051</c:v>
                </c:pt>
                <c:pt idx="71">
                  <c:v>38.786372839513945</c:v>
                </c:pt>
                <c:pt idx="72">
                  <c:v>38.153026491046319</c:v>
                </c:pt>
                <c:pt idx="73">
                  <c:v>37.580806665428128</c:v>
                </c:pt>
                <c:pt idx="74">
                  <c:v>37.006107141845021</c:v>
                </c:pt>
                <c:pt idx="75">
                  <c:v>36.48293023153294</c:v>
                </c:pt>
                <c:pt idx="76">
                  <c:v>35.996594548128179</c:v>
                </c:pt>
                <c:pt idx="77">
                  <c:v>35.503921858813079</c:v>
                </c:pt>
                <c:pt idx="78">
                  <c:v>35.04206827277622</c:v>
                </c:pt>
                <c:pt idx="79">
                  <c:v>34.605011666388521</c:v>
                </c:pt>
                <c:pt idx="80">
                  <c:v>34.18905217284518</c:v>
                </c:pt>
                <c:pt idx="81">
                  <c:v>33.805092591134809</c:v>
                </c:pt>
                <c:pt idx="82">
                  <c:v>33.395391382931493</c:v>
                </c:pt>
                <c:pt idx="83">
                  <c:v>32.998206745408226</c:v>
                </c:pt>
                <c:pt idx="84">
                  <c:v>32.636997408518823</c:v>
                </c:pt>
                <c:pt idx="85">
                  <c:v>32.287556796891479</c:v>
                </c:pt>
                <c:pt idx="86">
                  <c:v>31.947562653701912</c:v>
                </c:pt>
                <c:pt idx="87">
                  <c:v>31.61862875064157</c:v>
                </c:pt>
                <c:pt idx="88">
                  <c:v>31.243249711095505</c:v>
                </c:pt>
                <c:pt idx="89">
                  <c:v>30.900618428800392</c:v>
                </c:pt>
                <c:pt idx="90">
                  <c:v>30.582862846724751</c:v>
                </c:pt>
                <c:pt idx="91">
                  <c:v>30.250858841422136</c:v>
                </c:pt>
                <c:pt idx="92">
                  <c:v>29.910431735095834</c:v>
                </c:pt>
                <c:pt idx="93">
                  <c:v>29.581852074601905</c:v>
                </c:pt>
                <c:pt idx="94">
                  <c:v>29.22268947254069</c:v>
                </c:pt>
                <c:pt idx="95">
                  <c:v>28.868525626694456</c:v>
                </c:pt>
                <c:pt idx="96">
                  <c:v>28.534671687989444</c:v>
                </c:pt>
                <c:pt idx="97">
                  <c:v>28.187002289194179</c:v>
                </c:pt>
                <c:pt idx="98">
                  <c:v>27.823273894054708</c:v>
                </c:pt>
                <c:pt idx="99">
                  <c:v>27.429907204191711</c:v>
                </c:pt>
                <c:pt idx="100">
                  <c:v>27.036619234899035</c:v>
                </c:pt>
                <c:pt idx="101">
                  <c:v>26.655965917141877</c:v>
                </c:pt>
                <c:pt idx="102">
                  <c:v>26.270392563740046</c:v>
                </c:pt>
                <c:pt idx="103">
                  <c:v>25.857109569587411</c:v>
                </c:pt>
                <c:pt idx="104">
                  <c:v>25.415369089265976</c:v>
                </c:pt>
                <c:pt idx="105">
                  <c:v>24.977879519741546</c:v>
                </c:pt>
                <c:pt idx="106">
                  <c:v>24.498274445098698</c:v>
                </c:pt>
                <c:pt idx="107">
                  <c:v>24.05366066396078</c:v>
                </c:pt>
                <c:pt idx="108">
                  <c:v>23.548117161399208</c:v>
                </c:pt>
                <c:pt idx="109">
                  <c:v>23.049225547029238</c:v>
                </c:pt>
                <c:pt idx="110">
                  <c:v>22.52474974730697</c:v>
                </c:pt>
                <c:pt idx="111">
                  <c:v>21.981262929853674</c:v>
                </c:pt>
                <c:pt idx="112">
                  <c:v>21.457928578400963</c:v>
                </c:pt>
                <c:pt idx="113">
                  <c:v>20.884606664798362</c:v>
                </c:pt>
                <c:pt idx="114">
                  <c:v>20.285779286413774</c:v>
                </c:pt>
                <c:pt idx="115">
                  <c:v>19.700649287263953</c:v>
                </c:pt>
                <c:pt idx="116">
                  <c:v>19.107135547375613</c:v>
                </c:pt>
                <c:pt idx="117">
                  <c:v>18.553257614640767</c:v>
                </c:pt>
                <c:pt idx="118">
                  <c:v>17.926681235220208</c:v>
                </c:pt>
                <c:pt idx="119">
                  <c:v>17.316163852143877</c:v>
                </c:pt>
                <c:pt idx="120">
                  <c:v>16.730758330997958</c:v>
                </c:pt>
                <c:pt idx="121">
                  <c:v>16.128270446093726</c:v>
                </c:pt>
                <c:pt idx="122">
                  <c:v>15.514131916782912</c:v>
                </c:pt>
                <c:pt idx="123">
                  <c:v>14.900701872604927</c:v>
                </c:pt>
                <c:pt idx="124">
                  <c:v>14.280974182801758</c:v>
                </c:pt>
                <c:pt idx="125">
                  <c:v>13.720129479594053</c:v>
                </c:pt>
                <c:pt idx="126">
                  <c:v>13.149051102245423</c:v>
                </c:pt>
                <c:pt idx="127">
                  <c:v>12.592299868694088</c:v>
                </c:pt>
                <c:pt idx="128">
                  <c:v>12.004375289298094</c:v>
                </c:pt>
                <c:pt idx="129">
                  <c:v>11.464627698934752</c:v>
                </c:pt>
                <c:pt idx="130">
                  <c:v>10.902129863750435</c:v>
                </c:pt>
                <c:pt idx="131">
                  <c:v>10.371198977262349</c:v>
                </c:pt>
                <c:pt idx="132">
                  <c:v>9.877424199962844</c:v>
                </c:pt>
                <c:pt idx="133">
                  <c:v>9.3359447570525749</c:v>
                </c:pt>
                <c:pt idx="134">
                  <c:v>8.8724773993242625</c:v>
                </c:pt>
                <c:pt idx="135">
                  <c:v>8.4182597086079358</c:v>
                </c:pt>
                <c:pt idx="136">
                  <c:v>7.9183840871090334</c:v>
                </c:pt>
                <c:pt idx="137">
                  <c:v>7.4774701727759076</c:v>
                </c:pt>
                <c:pt idx="138">
                  <c:v>7.0267555474385901</c:v>
                </c:pt>
                <c:pt idx="139">
                  <c:v>6.5978465200784679</c:v>
                </c:pt>
                <c:pt idx="140">
                  <c:v>6.1655131479096532</c:v>
                </c:pt>
                <c:pt idx="141">
                  <c:v>5.7642350407300231</c:v>
                </c:pt>
                <c:pt idx="142">
                  <c:v>5.3764968716445347</c:v>
                </c:pt>
                <c:pt idx="143">
                  <c:v>5.0058017060321998</c:v>
                </c:pt>
                <c:pt idx="144">
                  <c:v>4.6122382147434182</c:v>
                </c:pt>
                <c:pt idx="145">
                  <c:v>4.2487066210297275</c:v>
                </c:pt>
                <c:pt idx="146">
                  <c:v>3.9222917762194602</c:v>
                </c:pt>
                <c:pt idx="147">
                  <c:v>3.5894612049285373</c:v>
                </c:pt>
                <c:pt idx="148">
                  <c:v>3.2692652851731383</c:v>
                </c:pt>
                <c:pt idx="149">
                  <c:v>2.9417483523784633</c:v>
                </c:pt>
                <c:pt idx="150">
                  <c:v>2.5993925920794512</c:v>
                </c:pt>
                <c:pt idx="151">
                  <c:v>2.2617207057141688</c:v>
                </c:pt>
                <c:pt idx="152">
                  <c:v>2.0074926238825612</c:v>
                </c:pt>
                <c:pt idx="153">
                  <c:v>1.7175254031280407</c:v>
                </c:pt>
                <c:pt idx="154">
                  <c:v>1.4099641349081644</c:v>
                </c:pt>
                <c:pt idx="155">
                  <c:v>1.121335163848995</c:v>
                </c:pt>
                <c:pt idx="156">
                  <c:v>0.84282178607527569</c:v>
                </c:pt>
                <c:pt idx="157">
                  <c:v>0.56025429893034484</c:v>
                </c:pt>
                <c:pt idx="158">
                  <c:v>0.30925376048164394</c:v>
                </c:pt>
                <c:pt idx="159">
                  <c:v>9.0961618998737309E-2</c:v>
                </c:pt>
                <c:pt idx="1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12-664E-B69F-191DF5F6F8D8}"/>
            </c:ext>
          </c:extLst>
        </c:ser>
        <c:ser>
          <c:idx val="10"/>
          <c:order val="10"/>
          <c:spPr>
            <a:ln w="381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[2]Sheet1!$A$6:$A$166</c:f>
              <c:numCache>
                <c:formatCode>0.00</c:formatCode>
                <c:ptCount val="161"/>
                <c:pt idx="0">
                  <c:v>89.9</c:v>
                </c:pt>
                <c:pt idx="1">
                  <c:v>89.5</c:v>
                </c:pt>
                <c:pt idx="2">
                  <c:v>89</c:v>
                </c:pt>
                <c:pt idx="3">
                  <c:v>88.5</c:v>
                </c:pt>
                <c:pt idx="4">
                  <c:v>88</c:v>
                </c:pt>
                <c:pt idx="5">
                  <c:v>87.5</c:v>
                </c:pt>
                <c:pt idx="6">
                  <c:v>87</c:v>
                </c:pt>
                <c:pt idx="7">
                  <c:v>86.5</c:v>
                </c:pt>
                <c:pt idx="8">
                  <c:v>86</c:v>
                </c:pt>
                <c:pt idx="9">
                  <c:v>85.5</c:v>
                </c:pt>
                <c:pt idx="10">
                  <c:v>85</c:v>
                </c:pt>
                <c:pt idx="11">
                  <c:v>84.5</c:v>
                </c:pt>
                <c:pt idx="12">
                  <c:v>84</c:v>
                </c:pt>
                <c:pt idx="13">
                  <c:v>83.5</c:v>
                </c:pt>
                <c:pt idx="14">
                  <c:v>83</c:v>
                </c:pt>
                <c:pt idx="15">
                  <c:v>82.5</c:v>
                </c:pt>
                <c:pt idx="16">
                  <c:v>82</c:v>
                </c:pt>
                <c:pt idx="17">
                  <c:v>81.5</c:v>
                </c:pt>
                <c:pt idx="18">
                  <c:v>81</c:v>
                </c:pt>
                <c:pt idx="19">
                  <c:v>80.5</c:v>
                </c:pt>
                <c:pt idx="20">
                  <c:v>80</c:v>
                </c:pt>
                <c:pt idx="21">
                  <c:v>79.5</c:v>
                </c:pt>
                <c:pt idx="22">
                  <c:v>79</c:v>
                </c:pt>
                <c:pt idx="23">
                  <c:v>78.5</c:v>
                </c:pt>
                <c:pt idx="24">
                  <c:v>78</c:v>
                </c:pt>
                <c:pt idx="25">
                  <c:v>77.5</c:v>
                </c:pt>
                <c:pt idx="26">
                  <c:v>77</c:v>
                </c:pt>
                <c:pt idx="27">
                  <c:v>76.5</c:v>
                </c:pt>
                <c:pt idx="28">
                  <c:v>76</c:v>
                </c:pt>
                <c:pt idx="29">
                  <c:v>75.5</c:v>
                </c:pt>
                <c:pt idx="30">
                  <c:v>75</c:v>
                </c:pt>
                <c:pt idx="31">
                  <c:v>74.5</c:v>
                </c:pt>
                <c:pt idx="32">
                  <c:v>74</c:v>
                </c:pt>
                <c:pt idx="33">
                  <c:v>73.5</c:v>
                </c:pt>
                <c:pt idx="34">
                  <c:v>73</c:v>
                </c:pt>
                <c:pt idx="35">
                  <c:v>72.5</c:v>
                </c:pt>
                <c:pt idx="36">
                  <c:v>72</c:v>
                </c:pt>
                <c:pt idx="37">
                  <c:v>71.5</c:v>
                </c:pt>
                <c:pt idx="38">
                  <c:v>71</c:v>
                </c:pt>
                <c:pt idx="39">
                  <c:v>70.5</c:v>
                </c:pt>
                <c:pt idx="40">
                  <c:v>70</c:v>
                </c:pt>
                <c:pt idx="41">
                  <c:v>69.5</c:v>
                </c:pt>
                <c:pt idx="42">
                  <c:v>69</c:v>
                </c:pt>
                <c:pt idx="43">
                  <c:v>68.5</c:v>
                </c:pt>
                <c:pt idx="44">
                  <c:v>68</c:v>
                </c:pt>
                <c:pt idx="45">
                  <c:v>67.5</c:v>
                </c:pt>
                <c:pt idx="46">
                  <c:v>67</c:v>
                </c:pt>
                <c:pt idx="47">
                  <c:v>66.5</c:v>
                </c:pt>
                <c:pt idx="48">
                  <c:v>66</c:v>
                </c:pt>
                <c:pt idx="49">
                  <c:v>65.5</c:v>
                </c:pt>
                <c:pt idx="50">
                  <c:v>65</c:v>
                </c:pt>
                <c:pt idx="51">
                  <c:v>64.5</c:v>
                </c:pt>
                <c:pt idx="52">
                  <c:v>64</c:v>
                </c:pt>
                <c:pt idx="53">
                  <c:v>63.5</c:v>
                </c:pt>
                <c:pt idx="54">
                  <c:v>63</c:v>
                </c:pt>
                <c:pt idx="55">
                  <c:v>62.5</c:v>
                </c:pt>
                <c:pt idx="56">
                  <c:v>62</c:v>
                </c:pt>
                <c:pt idx="57">
                  <c:v>61.5</c:v>
                </c:pt>
                <c:pt idx="58">
                  <c:v>61</c:v>
                </c:pt>
                <c:pt idx="59">
                  <c:v>60.5</c:v>
                </c:pt>
                <c:pt idx="60">
                  <c:v>60</c:v>
                </c:pt>
                <c:pt idx="61">
                  <c:v>59.5</c:v>
                </c:pt>
                <c:pt idx="62">
                  <c:v>59</c:v>
                </c:pt>
                <c:pt idx="63">
                  <c:v>58.5</c:v>
                </c:pt>
                <c:pt idx="64">
                  <c:v>58</c:v>
                </c:pt>
                <c:pt idx="65">
                  <c:v>57.5</c:v>
                </c:pt>
                <c:pt idx="66">
                  <c:v>57</c:v>
                </c:pt>
                <c:pt idx="67">
                  <c:v>56.5</c:v>
                </c:pt>
                <c:pt idx="68">
                  <c:v>56</c:v>
                </c:pt>
                <c:pt idx="69">
                  <c:v>55.5</c:v>
                </c:pt>
                <c:pt idx="70">
                  <c:v>55</c:v>
                </c:pt>
                <c:pt idx="71">
                  <c:v>54.5</c:v>
                </c:pt>
                <c:pt idx="72">
                  <c:v>54</c:v>
                </c:pt>
                <c:pt idx="73">
                  <c:v>53.5</c:v>
                </c:pt>
                <c:pt idx="74">
                  <c:v>53</c:v>
                </c:pt>
                <c:pt idx="75">
                  <c:v>52.5</c:v>
                </c:pt>
                <c:pt idx="76">
                  <c:v>52</c:v>
                </c:pt>
                <c:pt idx="77">
                  <c:v>51.5</c:v>
                </c:pt>
                <c:pt idx="78">
                  <c:v>51</c:v>
                </c:pt>
                <c:pt idx="79">
                  <c:v>50.5</c:v>
                </c:pt>
                <c:pt idx="80">
                  <c:v>50</c:v>
                </c:pt>
                <c:pt idx="81">
                  <c:v>49.5</c:v>
                </c:pt>
                <c:pt idx="82">
                  <c:v>49</c:v>
                </c:pt>
                <c:pt idx="83">
                  <c:v>48.5</c:v>
                </c:pt>
                <c:pt idx="84">
                  <c:v>48</c:v>
                </c:pt>
                <c:pt idx="85">
                  <c:v>47.5</c:v>
                </c:pt>
                <c:pt idx="86">
                  <c:v>47</c:v>
                </c:pt>
                <c:pt idx="87">
                  <c:v>46.5</c:v>
                </c:pt>
                <c:pt idx="88">
                  <c:v>46</c:v>
                </c:pt>
                <c:pt idx="89">
                  <c:v>45.5</c:v>
                </c:pt>
                <c:pt idx="90">
                  <c:v>45</c:v>
                </c:pt>
                <c:pt idx="91">
                  <c:v>44.5</c:v>
                </c:pt>
                <c:pt idx="92">
                  <c:v>44</c:v>
                </c:pt>
                <c:pt idx="93">
                  <c:v>43.5</c:v>
                </c:pt>
                <c:pt idx="94">
                  <c:v>43</c:v>
                </c:pt>
                <c:pt idx="95">
                  <c:v>42.5</c:v>
                </c:pt>
                <c:pt idx="96">
                  <c:v>42</c:v>
                </c:pt>
                <c:pt idx="97">
                  <c:v>41.5</c:v>
                </c:pt>
                <c:pt idx="98">
                  <c:v>41</c:v>
                </c:pt>
                <c:pt idx="99">
                  <c:v>40.5</c:v>
                </c:pt>
                <c:pt idx="100">
                  <c:v>40</c:v>
                </c:pt>
                <c:pt idx="101">
                  <c:v>39.5</c:v>
                </c:pt>
                <c:pt idx="102">
                  <c:v>39</c:v>
                </c:pt>
                <c:pt idx="103">
                  <c:v>38.5</c:v>
                </c:pt>
                <c:pt idx="104">
                  <c:v>38</c:v>
                </c:pt>
                <c:pt idx="105">
                  <c:v>37.5</c:v>
                </c:pt>
                <c:pt idx="106">
                  <c:v>37</c:v>
                </c:pt>
                <c:pt idx="107">
                  <c:v>36.5</c:v>
                </c:pt>
                <c:pt idx="108">
                  <c:v>36</c:v>
                </c:pt>
                <c:pt idx="109">
                  <c:v>35.5</c:v>
                </c:pt>
                <c:pt idx="110">
                  <c:v>35</c:v>
                </c:pt>
                <c:pt idx="111">
                  <c:v>34.5</c:v>
                </c:pt>
                <c:pt idx="112">
                  <c:v>34</c:v>
                </c:pt>
                <c:pt idx="113">
                  <c:v>33.5</c:v>
                </c:pt>
                <c:pt idx="114">
                  <c:v>33</c:v>
                </c:pt>
                <c:pt idx="115">
                  <c:v>32.5</c:v>
                </c:pt>
                <c:pt idx="116">
                  <c:v>32</c:v>
                </c:pt>
                <c:pt idx="117">
                  <c:v>31.5</c:v>
                </c:pt>
                <c:pt idx="118">
                  <c:v>31</c:v>
                </c:pt>
                <c:pt idx="119">
                  <c:v>30.5</c:v>
                </c:pt>
                <c:pt idx="120">
                  <c:v>30</c:v>
                </c:pt>
                <c:pt idx="121">
                  <c:v>29.5</c:v>
                </c:pt>
                <c:pt idx="122">
                  <c:v>29</c:v>
                </c:pt>
                <c:pt idx="123">
                  <c:v>28.5</c:v>
                </c:pt>
                <c:pt idx="124">
                  <c:v>28</c:v>
                </c:pt>
                <c:pt idx="125">
                  <c:v>27.5</c:v>
                </c:pt>
                <c:pt idx="126">
                  <c:v>27</c:v>
                </c:pt>
                <c:pt idx="127">
                  <c:v>26.5</c:v>
                </c:pt>
                <c:pt idx="128">
                  <c:v>26</c:v>
                </c:pt>
                <c:pt idx="129">
                  <c:v>25.5</c:v>
                </c:pt>
                <c:pt idx="130">
                  <c:v>25</c:v>
                </c:pt>
                <c:pt idx="131">
                  <c:v>24.5</c:v>
                </c:pt>
                <c:pt idx="132">
                  <c:v>24</c:v>
                </c:pt>
                <c:pt idx="133">
                  <c:v>23.5</c:v>
                </c:pt>
                <c:pt idx="134">
                  <c:v>23</c:v>
                </c:pt>
                <c:pt idx="135">
                  <c:v>22.5</c:v>
                </c:pt>
                <c:pt idx="136">
                  <c:v>22</c:v>
                </c:pt>
                <c:pt idx="137">
                  <c:v>21.5</c:v>
                </c:pt>
                <c:pt idx="138">
                  <c:v>21</c:v>
                </c:pt>
                <c:pt idx="139">
                  <c:v>20.5</c:v>
                </c:pt>
                <c:pt idx="140">
                  <c:v>20</c:v>
                </c:pt>
                <c:pt idx="141">
                  <c:v>19.5</c:v>
                </c:pt>
                <c:pt idx="142">
                  <c:v>19</c:v>
                </c:pt>
                <c:pt idx="143">
                  <c:v>18.5</c:v>
                </c:pt>
                <c:pt idx="144">
                  <c:v>18</c:v>
                </c:pt>
                <c:pt idx="145">
                  <c:v>17.5</c:v>
                </c:pt>
                <c:pt idx="146">
                  <c:v>17</c:v>
                </c:pt>
                <c:pt idx="147">
                  <c:v>16.5</c:v>
                </c:pt>
                <c:pt idx="148">
                  <c:v>16</c:v>
                </c:pt>
                <c:pt idx="149">
                  <c:v>15.5</c:v>
                </c:pt>
                <c:pt idx="150">
                  <c:v>15</c:v>
                </c:pt>
                <c:pt idx="151">
                  <c:v>14.5</c:v>
                </c:pt>
                <c:pt idx="152">
                  <c:v>14</c:v>
                </c:pt>
                <c:pt idx="153">
                  <c:v>13.5</c:v>
                </c:pt>
                <c:pt idx="154">
                  <c:v>13</c:v>
                </c:pt>
                <c:pt idx="155">
                  <c:v>12.5</c:v>
                </c:pt>
                <c:pt idx="156">
                  <c:v>12</c:v>
                </c:pt>
                <c:pt idx="157">
                  <c:v>11.5</c:v>
                </c:pt>
                <c:pt idx="158">
                  <c:v>11</c:v>
                </c:pt>
                <c:pt idx="159">
                  <c:v>10.5</c:v>
                </c:pt>
                <c:pt idx="160">
                  <c:v>10.3</c:v>
                </c:pt>
              </c:numCache>
            </c:numRef>
          </c:xVal>
          <c:yVal>
            <c:numRef>
              <c:f>[2]Sheet1!$L$6:$L$166</c:f>
              <c:numCache>
                <c:formatCode>0.00</c:formatCode>
                <c:ptCount val="161"/>
                <c:pt idx="0">
                  <c:v>100</c:v>
                </c:pt>
                <c:pt idx="1">
                  <c:v>99.979715024151545</c:v>
                </c:pt>
                <c:pt idx="2">
                  <c:v>99.979594757496329</c:v>
                </c:pt>
                <c:pt idx="3">
                  <c:v>100.02008453142308</c:v>
                </c:pt>
                <c:pt idx="4">
                  <c:v>99.961274137016588</c:v>
                </c:pt>
                <c:pt idx="5">
                  <c:v>99.936138406073965</c:v>
                </c:pt>
                <c:pt idx="6">
                  <c:v>99.909519386383494</c:v>
                </c:pt>
                <c:pt idx="7">
                  <c:v>99.812985351120503</c:v>
                </c:pt>
                <c:pt idx="8">
                  <c:v>99.760348645015725</c:v>
                </c:pt>
                <c:pt idx="9">
                  <c:v>99.72944011462215</c:v>
                </c:pt>
                <c:pt idx="10">
                  <c:v>99.646616478055151</c:v>
                </c:pt>
                <c:pt idx="11">
                  <c:v>99.557498886531221</c:v>
                </c:pt>
                <c:pt idx="12">
                  <c:v>99.459241029209963</c:v>
                </c:pt>
                <c:pt idx="13">
                  <c:v>99.371446370893551</c:v>
                </c:pt>
                <c:pt idx="14">
                  <c:v>99.243602916386223</c:v>
                </c:pt>
                <c:pt idx="15">
                  <c:v>99.150356169699464</c:v>
                </c:pt>
                <c:pt idx="16">
                  <c:v>99.048891201572133</c:v>
                </c:pt>
                <c:pt idx="17">
                  <c:v>98.873021262743762</c:v>
                </c:pt>
                <c:pt idx="18">
                  <c:v>98.779814604942089</c:v>
                </c:pt>
                <c:pt idx="19">
                  <c:v>98.637218440726784</c:v>
                </c:pt>
                <c:pt idx="20">
                  <c:v>98.471531078707713</c:v>
                </c:pt>
                <c:pt idx="21">
                  <c:v>98.330297936584998</c:v>
                </c:pt>
                <c:pt idx="22">
                  <c:v>98.145889065235451</c:v>
                </c:pt>
                <c:pt idx="23">
                  <c:v>97.955787572205097</c:v>
                </c:pt>
                <c:pt idx="24">
                  <c:v>97.736180659758816</c:v>
                </c:pt>
                <c:pt idx="25">
                  <c:v>97.522627168959019</c:v>
                </c:pt>
                <c:pt idx="26">
                  <c:v>97.289390035586905</c:v>
                </c:pt>
                <c:pt idx="27">
                  <c:v>97.041760992472518</c:v>
                </c:pt>
                <c:pt idx="28">
                  <c:v>96.771762351485719</c:v>
                </c:pt>
                <c:pt idx="29">
                  <c:v>96.451051270877798</c:v>
                </c:pt>
                <c:pt idx="30">
                  <c:v>96.130981612431086</c:v>
                </c:pt>
                <c:pt idx="31">
                  <c:v>95.789344133813486</c:v>
                </c:pt>
                <c:pt idx="32">
                  <c:v>95.405813770291502</c:v>
                </c:pt>
                <c:pt idx="33">
                  <c:v>94.915125816961364</c:v>
                </c:pt>
                <c:pt idx="34">
                  <c:v>94.333275738968453</c:v>
                </c:pt>
                <c:pt idx="35">
                  <c:v>93.771229570203062</c:v>
                </c:pt>
                <c:pt idx="36">
                  <c:v>93.052957016296531</c:v>
                </c:pt>
                <c:pt idx="37">
                  <c:v>92.260560113884509</c:v>
                </c:pt>
                <c:pt idx="38">
                  <c:v>91.32632873607362</c:v>
                </c:pt>
                <c:pt idx="39">
                  <c:v>90.204160665026507</c:v>
                </c:pt>
                <c:pt idx="40">
                  <c:v>88.882349946300948</c:v>
                </c:pt>
                <c:pt idx="41">
                  <c:v>87.358451157907311</c:v>
                </c:pt>
                <c:pt idx="42">
                  <c:v>85.647818342829723</c:v>
                </c:pt>
                <c:pt idx="43">
                  <c:v>83.724393725768778</c:v>
                </c:pt>
                <c:pt idx="44">
                  <c:v>81.601005749948783</c:v>
                </c:pt>
                <c:pt idx="45">
                  <c:v>79.286594236741706</c:v>
                </c:pt>
                <c:pt idx="46">
                  <c:v>76.806775983711091</c:v>
                </c:pt>
                <c:pt idx="47">
                  <c:v>74.238321205777453</c:v>
                </c:pt>
                <c:pt idx="48">
                  <c:v>71.705465357791297</c:v>
                </c:pt>
                <c:pt idx="49">
                  <c:v>69.094756894987569</c:v>
                </c:pt>
                <c:pt idx="50">
                  <c:v>66.560497936023751</c:v>
                </c:pt>
                <c:pt idx="51">
                  <c:v>64.083566082718605</c:v>
                </c:pt>
                <c:pt idx="52">
                  <c:v>61.735640261587996</c:v>
                </c:pt>
                <c:pt idx="53">
                  <c:v>59.528787227039793</c:v>
                </c:pt>
                <c:pt idx="54">
                  <c:v>57.433621826313306</c:v>
                </c:pt>
                <c:pt idx="55">
                  <c:v>55.472954635016769</c:v>
                </c:pt>
                <c:pt idx="56">
                  <c:v>53.678014894624361</c:v>
                </c:pt>
                <c:pt idx="57">
                  <c:v>51.999453187607571</c:v>
                </c:pt>
                <c:pt idx="58">
                  <c:v>50.446289513108468</c:v>
                </c:pt>
                <c:pt idx="59">
                  <c:v>49.029869025603574</c:v>
                </c:pt>
                <c:pt idx="60">
                  <c:v>47.721848883344151</c:v>
                </c:pt>
                <c:pt idx="61">
                  <c:v>46.51962330880027</c:v>
                </c:pt>
                <c:pt idx="62">
                  <c:v>45.413330436243243</c:v>
                </c:pt>
                <c:pt idx="63">
                  <c:v>44.385571689550076</c:v>
                </c:pt>
                <c:pt idx="64">
                  <c:v>43.410048760110918</c:v>
                </c:pt>
                <c:pt idx="65">
                  <c:v>42.52981711049739</c:v>
                </c:pt>
                <c:pt idx="66">
                  <c:v>41.688351412752354</c:v>
                </c:pt>
                <c:pt idx="67">
                  <c:v>40.891264110786437</c:v>
                </c:pt>
                <c:pt idx="68">
                  <c:v>40.158639736022714</c:v>
                </c:pt>
                <c:pt idx="69">
                  <c:v>39.480897044928014</c:v>
                </c:pt>
                <c:pt idx="70">
                  <c:v>38.839514972597243</c:v>
                </c:pt>
                <c:pt idx="71">
                  <c:v>38.210720810180334</c:v>
                </c:pt>
                <c:pt idx="72">
                  <c:v>37.618006644331814</c:v>
                </c:pt>
                <c:pt idx="73">
                  <c:v>37.064659763627922</c:v>
                </c:pt>
                <c:pt idx="74">
                  <c:v>36.526666925908131</c:v>
                </c:pt>
                <c:pt idx="75">
                  <c:v>36.016455685545992</c:v>
                </c:pt>
                <c:pt idx="76">
                  <c:v>35.537112886692377</c:v>
                </c:pt>
                <c:pt idx="77">
                  <c:v>35.050674355180305</c:v>
                </c:pt>
                <c:pt idx="78">
                  <c:v>34.603643197697934</c:v>
                </c:pt>
                <c:pt idx="79">
                  <c:v>34.197462614107998</c:v>
                </c:pt>
                <c:pt idx="80">
                  <c:v>33.793807630277847</c:v>
                </c:pt>
                <c:pt idx="81">
                  <c:v>33.385702780204277</c:v>
                </c:pt>
                <c:pt idx="82">
                  <c:v>32.968297308793062</c:v>
                </c:pt>
                <c:pt idx="83">
                  <c:v>32.565043213813674</c:v>
                </c:pt>
                <c:pt idx="84">
                  <c:v>32.193539515814464</c:v>
                </c:pt>
                <c:pt idx="85">
                  <c:v>31.821394395654046</c:v>
                </c:pt>
                <c:pt idx="86">
                  <c:v>31.440189187466455</c:v>
                </c:pt>
                <c:pt idx="87">
                  <c:v>31.099433664320536</c:v>
                </c:pt>
                <c:pt idx="88">
                  <c:v>30.746370853456284</c:v>
                </c:pt>
                <c:pt idx="89">
                  <c:v>30.405054085919303</c:v>
                </c:pt>
                <c:pt idx="90">
                  <c:v>30.061171629737455</c:v>
                </c:pt>
                <c:pt idx="91">
                  <c:v>29.700491930708772</c:v>
                </c:pt>
                <c:pt idx="92">
                  <c:v>29.350235341799841</c:v>
                </c:pt>
                <c:pt idx="93">
                  <c:v>29.0086780409524</c:v>
                </c:pt>
                <c:pt idx="94">
                  <c:v>28.652287852626845</c:v>
                </c:pt>
                <c:pt idx="95">
                  <c:v>28.319028950990134</c:v>
                </c:pt>
                <c:pt idx="96">
                  <c:v>27.954741252304611</c:v>
                </c:pt>
                <c:pt idx="97">
                  <c:v>27.61258261818103</c:v>
                </c:pt>
                <c:pt idx="98">
                  <c:v>27.226687010439548</c:v>
                </c:pt>
                <c:pt idx="99">
                  <c:v>26.853860379232835</c:v>
                </c:pt>
                <c:pt idx="100">
                  <c:v>26.458543883498493</c:v>
                </c:pt>
                <c:pt idx="101">
                  <c:v>26.058296454899804</c:v>
                </c:pt>
                <c:pt idx="102">
                  <c:v>25.669073469697011</c:v>
                </c:pt>
                <c:pt idx="103">
                  <c:v>25.264456352625043</c:v>
                </c:pt>
                <c:pt idx="104">
                  <c:v>24.838993015313555</c:v>
                </c:pt>
                <c:pt idx="105">
                  <c:v>24.401543101364346</c:v>
                </c:pt>
                <c:pt idx="106">
                  <c:v>23.971990697775109</c:v>
                </c:pt>
                <c:pt idx="107">
                  <c:v>23.500024253775472</c:v>
                </c:pt>
                <c:pt idx="108">
                  <c:v>23.015429810976901</c:v>
                </c:pt>
                <c:pt idx="109">
                  <c:v>22.538211723032308</c:v>
                </c:pt>
                <c:pt idx="110">
                  <c:v>22.032490437798693</c:v>
                </c:pt>
                <c:pt idx="111">
                  <c:v>21.51113448738543</c:v>
                </c:pt>
                <c:pt idx="112">
                  <c:v>20.983765204210776</c:v>
                </c:pt>
                <c:pt idx="113">
                  <c:v>20.444649877708855</c:v>
                </c:pt>
                <c:pt idx="114">
                  <c:v>19.890621485958672</c:v>
                </c:pt>
                <c:pt idx="115">
                  <c:v>19.337354783024924</c:v>
                </c:pt>
                <c:pt idx="116">
                  <c:v>18.778996791686527</c:v>
                </c:pt>
                <c:pt idx="117">
                  <c:v>18.201917291017647</c:v>
                </c:pt>
                <c:pt idx="118">
                  <c:v>17.6010650814987</c:v>
                </c:pt>
                <c:pt idx="119">
                  <c:v>17.038056779491491</c:v>
                </c:pt>
                <c:pt idx="120">
                  <c:v>16.453761279508932</c:v>
                </c:pt>
                <c:pt idx="121">
                  <c:v>15.865416802133691</c:v>
                </c:pt>
                <c:pt idx="122">
                  <c:v>15.296355078480007</c:v>
                </c:pt>
                <c:pt idx="123">
                  <c:v>14.733707576438482</c:v>
                </c:pt>
                <c:pt idx="124">
                  <c:v>14.147487809972272</c:v>
                </c:pt>
                <c:pt idx="125">
                  <c:v>13.596065195752022</c:v>
                </c:pt>
                <c:pt idx="126">
                  <c:v>13.027083649868491</c:v>
                </c:pt>
                <c:pt idx="127">
                  <c:v>12.48468103479034</c:v>
                </c:pt>
                <c:pt idx="128">
                  <c:v>11.956950951650001</c:v>
                </c:pt>
                <c:pt idx="129">
                  <c:v>11.421163002609386</c:v>
                </c:pt>
                <c:pt idx="130">
                  <c:v>10.901651140909625</c:v>
                </c:pt>
                <c:pt idx="131">
                  <c:v>10.393043455950533</c:v>
                </c:pt>
                <c:pt idx="132">
                  <c:v>9.8874023484870666</c:v>
                </c:pt>
                <c:pt idx="133">
                  <c:v>9.3557435546092798</c:v>
                </c:pt>
                <c:pt idx="134">
                  <c:v>8.8827347995976673</c:v>
                </c:pt>
                <c:pt idx="135">
                  <c:v>8.446367285545513</c:v>
                </c:pt>
                <c:pt idx="136">
                  <c:v>7.992721462025604</c:v>
                </c:pt>
                <c:pt idx="137">
                  <c:v>7.5395967940116826</c:v>
                </c:pt>
                <c:pt idx="138">
                  <c:v>7.123313811382598</c:v>
                </c:pt>
                <c:pt idx="139">
                  <c:v>6.6875877194916571</c:v>
                </c:pt>
                <c:pt idx="140">
                  <c:v>6.2921108682170104</c:v>
                </c:pt>
                <c:pt idx="141">
                  <c:v>5.8961930392065289</c:v>
                </c:pt>
                <c:pt idx="142">
                  <c:v>5.5220033859072339</c:v>
                </c:pt>
                <c:pt idx="143">
                  <c:v>5.1520631544259938</c:v>
                </c:pt>
                <c:pt idx="144">
                  <c:v>4.7602744805783388</c:v>
                </c:pt>
                <c:pt idx="145">
                  <c:v>4.3686862511560633</c:v>
                </c:pt>
                <c:pt idx="146">
                  <c:v>4.0310175721609953</c:v>
                </c:pt>
                <c:pt idx="147">
                  <c:v>3.7137140467845309</c:v>
                </c:pt>
                <c:pt idx="148">
                  <c:v>3.37937274525077</c:v>
                </c:pt>
                <c:pt idx="149">
                  <c:v>3.0370537555868875</c:v>
                </c:pt>
                <c:pt idx="150">
                  <c:v>2.7137769863341004</c:v>
                </c:pt>
                <c:pt idx="151">
                  <c:v>2.4144733703567551</c:v>
                </c:pt>
                <c:pt idx="152">
                  <c:v>2.0974103782907467</c:v>
                </c:pt>
                <c:pt idx="153">
                  <c:v>1.8065655170644352</c:v>
                </c:pt>
                <c:pt idx="154">
                  <c:v>1.5035336347750232</c:v>
                </c:pt>
                <c:pt idx="155">
                  <c:v>1.2230317058983178</c:v>
                </c:pt>
                <c:pt idx="156">
                  <c:v>0.91955884587306991</c:v>
                </c:pt>
                <c:pt idx="157">
                  <c:v>0.62546678495560359</c:v>
                </c:pt>
                <c:pt idx="158">
                  <c:v>0.36757498726175675</c:v>
                </c:pt>
                <c:pt idx="159">
                  <c:v>0.10884132298131417</c:v>
                </c:pt>
                <c:pt idx="16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12-664E-B69F-191DF5F6F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74224"/>
        <c:axId val="15758478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[2]Sheet1!$B$6:$B$166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19.545389427438991</c:v>
                      </c:pt>
                      <c:pt idx="1">
                        <c:v>19.550164748579345</c:v>
                      </c:pt>
                      <c:pt idx="2">
                        <c:v>19.550164748579345</c:v>
                      </c:pt>
                      <c:pt idx="3">
                        <c:v>19.554940069719695</c:v>
                      </c:pt>
                      <c:pt idx="4">
                        <c:v>19.574041354281075</c:v>
                      </c:pt>
                      <c:pt idx="5">
                        <c:v>19.578816675421425</c:v>
                      </c:pt>
                      <c:pt idx="6">
                        <c:v>19.569266033140721</c:v>
                      </c:pt>
                      <c:pt idx="7">
                        <c:v>19.578816675421425</c:v>
                      </c:pt>
                      <c:pt idx="8">
                        <c:v>19.564490712000371</c:v>
                      </c:pt>
                      <c:pt idx="9">
                        <c:v>19.569266033140721</c:v>
                      </c:pt>
                      <c:pt idx="10">
                        <c:v>19.569266033140721</c:v>
                      </c:pt>
                      <c:pt idx="11">
                        <c:v>19.559715390860021</c:v>
                      </c:pt>
                      <c:pt idx="12">
                        <c:v>19.540614106298641</c:v>
                      </c:pt>
                      <c:pt idx="13">
                        <c:v>19.535838785158287</c:v>
                      </c:pt>
                      <c:pt idx="14">
                        <c:v>19.535838785158287</c:v>
                      </c:pt>
                      <c:pt idx="15">
                        <c:v>19.516737500596911</c:v>
                      </c:pt>
                      <c:pt idx="16">
                        <c:v>19.502411537175853</c:v>
                      </c:pt>
                      <c:pt idx="17">
                        <c:v>19.483310252614476</c:v>
                      </c:pt>
                      <c:pt idx="18">
                        <c:v>19.468984289193447</c:v>
                      </c:pt>
                      <c:pt idx="19">
                        <c:v>19.459433646912743</c:v>
                      </c:pt>
                      <c:pt idx="20">
                        <c:v>19.435557041211013</c:v>
                      </c:pt>
                      <c:pt idx="21">
                        <c:v>19.416455756649633</c:v>
                      </c:pt>
                      <c:pt idx="22">
                        <c:v>19.387803829807552</c:v>
                      </c:pt>
                      <c:pt idx="23">
                        <c:v>19.368702545246158</c:v>
                      </c:pt>
                      <c:pt idx="24">
                        <c:v>19.344825939544428</c:v>
                      </c:pt>
                      <c:pt idx="25">
                        <c:v>19.320949333842698</c:v>
                      </c:pt>
                      <c:pt idx="26">
                        <c:v>19.292297407000618</c:v>
                      </c:pt>
                      <c:pt idx="27">
                        <c:v>19.263645480158534</c:v>
                      </c:pt>
                      <c:pt idx="28">
                        <c:v>19.225442911035763</c:v>
                      </c:pt>
                      <c:pt idx="29">
                        <c:v>19.18724034191299</c:v>
                      </c:pt>
                      <c:pt idx="30">
                        <c:v>19.144262451649865</c:v>
                      </c:pt>
                      <c:pt idx="31">
                        <c:v>19.110835203667445</c:v>
                      </c:pt>
                      <c:pt idx="32">
                        <c:v>19.082183276825361</c:v>
                      </c:pt>
                      <c:pt idx="33">
                        <c:v>19.034430065421891</c:v>
                      </c:pt>
                      <c:pt idx="34">
                        <c:v>18.986676854018427</c:v>
                      </c:pt>
                      <c:pt idx="35">
                        <c:v>18.948474284895656</c:v>
                      </c:pt>
                      <c:pt idx="36">
                        <c:v>18.895945752351842</c:v>
                      </c:pt>
                      <c:pt idx="37">
                        <c:v>18.848192540948368</c:v>
                      </c:pt>
                      <c:pt idx="38">
                        <c:v>18.790888687264214</c:v>
                      </c:pt>
                      <c:pt idx="39">
                        <c:v>18.7383601547204</c:v>
                      </c:pt>
                      <c:pt idx="40">
                        <c:v>18.681056301036239</c:v>
                      </c:pt>
                      <c:pt idx="41">
                        <c:v>18.623752447352075</c:v>
                      </c:pt>
                      <c:pt idx="42">
                        <c:v>18.561673272527571</c:v>
                      </c:pt>
                      <c:pt idx="43">
                        <c:v>18.494818776562717</c:v>
                      </c:pt>
                      <c:pt idx="44">
                        <c:v>18.427964280597863</c:v>
                      </c:pt>
                      <c:pt idx="45">
                        <c:v>18.356334463492658</c:v>
                      </c:pt>
                      <c:pt idx="46">
                        <c:v>18.289479967527818</c:v>
                      </c:pt>
                      <c:pt idx="47">
                        <c:v>18.21785015042261</c:v>
                      </c:pt>
                      <c:pt idx="48">
                        <c:v>18.122343727615672</c:v>
                      </c:pt>
                      <c:pt idx="49">
                        <c:v>18.031612625949091</c:v>
                      </c:pt>
                      <c:pt idx="50">
                        <c:v>17.959982808843883</c:v>
                      </c:pt>
                      <c:pt idx="51">
                        <c:v>17.878802349457999</c:v>
                      </c:pt>
                      <c:pt idx="52">
                        <c:v>17.783295926651064</c:v>
                      </c:pt>
                      <c:pt idx="53">
                        <c:v>17.697340146124819</c:v>
                      </c:pt>
                      <c:pt idx="54">
                        <c:v>17.601833723317881</c:v>
                      </c:pt>
                      <c:pt idx="55">
                        <c:v>17.492001337089917</c:v>
                      </c:pt>
                      <c:pt idx="56">
                        <c:v>17.386944272002289</c:v>
                      </c:pt>
                      <c:pt idx="57">
                        <c:v>17.291437849195354</c:v>
                      </c:pt>
                      <c:pt idx="58">
                        <c:v>17.172054820686686</c:v>
                      </c:pt>
                      <c:pt idx="59">
                        <c:v>17.057447113318357</c:v>
                      </c:pt>
                      <c:pt idx="60">
                        <c:v>16.947614727090393</c:v>
                      </c:pt>
                      <c:pt idx="61">
                        <c:v>16.833007019722064</c:v>
                      </c:pt>
                      <c:pt idx="62">
                        <c:v>16.713623991213396</c:v>
                      </c:pt>
                      <c:pt idx="63">
                        <c:v>16.594240962704728</c:v>
                      </c:pt>
                      <c:pt idx="64">
                        <c:v>16.460531970775033</c:v>
                      </c:pt>
                      <c:pt idx="65">
                        <c:v>16.336373621126015</c:v>
                      </c:pt>
                      <c:pt idx="66">
                        <c:v>16.207439950336656</c:v>
                      </c:pt>
                      <c:pt idx="67">
                        <c:v>16.068955637266598</c:v>
                      </c:pt>
                      <c:pt idx="68">
                        <c:v>15.930471324196551</c:v>
                      </c:pt>
                      <c:pt idx="69">
                        <c:v>15.782436368845801</c:v>
                      </c:pt>
                      <c:pt idx="70">
                        <c:v>15.634401413495052</c:v>
                      </c:pt>
                      <c:pt idx="71">
                        <c:v>15.491141779284654</c:v>
                      </c:pt>
                      <c:pt idx="72">
                        <c:v>15.333556181653215</c:v>
                      </c:pt>
                      <c:pt idx="73">
                        <c:v>15.195071868583154</c:v>
                      </c:pt>
                      <c:pt idx="74">
                        <c:v>15.047036913232406</c:v>
                      </c:pt>
                      <c:pt idx="75">
                        <c:v>14.889451315600965</c:v>
                      </c:pt>
                      <c:pt idx="76">
                        <c:v>14.727090396829176</c:v>
                      </c:pt>
                      <c:pt idx="77">
                        <c:v>14.564729478057398</c:v>
                      </c:pt>
                      <c:pt idx="78">
                        <c:v>14.402368559285609</c:v>
                      </c:pt>
                      <c:pt idx="79">
                        <c:v>14.235232319373464</c:v>
                      </c:pt>
                      <c:pt idx="80">
                        <c:v>14.063320758320986</c:v>
                      </c:pt>
                      <c:pt idx="81">
                        <c:v>13.896184518408855</c:v>
                      </c:pt>
                      <c:pt idx="82">
                        <c:v>13.714722315075687</c:v>
                      </c:pt>
                      <c:pt idx="83">
                        <c:v>13.533260111742504</c:v>
                      </c:pt>
                      <c:pt idx="84">
                        <c:v>13.351797908409333</c:v>
                      </c:pt>
                      <c:pt idx="85">
                        <c:v>13.175111026216502</c:v>
                      </c:pt>
                      <c:pt idx="86">
                        <c:v>12.964996896041248</c:v>
                      </c:pt>
                      <c:pt idx="87">
                        <c:v>12.754882765865997</c:v>
                      </c:pt>
                      <c:pt idx="88">
                        <c:v>12.525667351129352</c:v>
                      </c:pt>
                      <c:pt idx="89">
                        <c:v>12.296451936392719</c:v>
                      </c:pt>
                      <c:pt idx="90">
                        <c:v>12.086337806217468</c:v>
                      </c:pt>
                      <c:pt idx="91">
                        <c:v>11.866673033761511</c:v>
                      </c:pt>
                      <c:pt idx="92">
                        <c:v>11.627906976744178</c:v>
                      </c:pt>
                      <c:pt idx="93">
                        <c:v>11.374814956305801</c:v>
                      </c:pt>
                      <c:pt idx="94">
                        <c:v>11.121722935867426</c:v>
                      </c:pt>
                      <c:pt idx="95">
                        <c:v>10.863855594288712</c:v>
                      </c:pt>
                      <c:pt idx="96">
                        <c:v>10.601212931569647</c:v>
                      </c:pt>
                      <c:pt idx="97">
                        <c:v>10.329019626569877</c:v>
                      </c:pt>
                      <c:pt idx="98">
                        <c:v>10.056826321570123</c:v>
                      </c:pt>
                      <c:pt idx="99">
                        <c:v>9.7798576954300174</c:v>
                      </c:pt>
                      <c:pt idx="100">
                        <c:v>9.4885631058688684</c:v>
                      </c:pt>
                      <c:pt idx="101">
                        <c:v>9.2163698008691011</c:v>
                      </c:pt>
                      <c:pt idx="102">
                        <c:v>8.9298505324483042</c:v>
                      </c:pt>
                      <c:pt idx="103">
                        <c:v>8.6290053006064529</c:v>
                      </c:pt>
                      <c:pt idx="104">
                        <c:v>8.3520366744663477</c:v>
                      </c:pt>
                      <c:pt idx="105">
                        <c:v>8.0702927271859011</c:v>
                      </c:pt>
                      <c:pt idx="106">
                        <c:v>7.7885487799054438</c:v>
                      </c:pt>
                      <c:pt idx="107">
                        <c:v>7.5115801537653377</c:v>
                      </c:pt>
                      <c:pt idx="108">
                        <c:v>7.2393868487655695</c:v>
                      </c:pt>
                      <c:pt idx="109">
                        <c:v>6.9719688649061515</c:v>
                      </c:pt>
                      <c:pt idx="110">
                        <c:v>6.7141015233274386</c:v>
                      </c:pt>
                      <c:pt idx="111">
                        <c:v>6.4562341817487114</c:v>
                      </c:pt>
                      <c:pt idx="112">
                        <c:v>6.1983668401699967</c:v>
                      </c:pt>
                      <c:pt idx="113">
                        <c:v>5.9548254620123107</c:v>
                      </c:pt>
                      <c:pt idx="114">
                        <c:v>5.725610047275679</c:v>
                      </c:pt>
                      <c:pt idx="115">
                        <c:v>5.4868439902583441</c:v>
                      </c:pt>
                      <c:pt idx="116">
                        <c:v>5.2624038966620379</c:v>
                      </c:pt>
                      <c:pt idx="117">
                        <c:v>5.0427391242060953</c:v>
                      </c:pt>
                      <c:pt idx="118">
                        <c:v>4.8374003151711946</c:v>
                      </c:pt>
                      <c:pt idx="119">
                        <c:v>4.6416121484169706</c:v>
                      </c:pt>
                      <c:pt idx="120">
                        <c:v>4.450599302803111</c:v>
                      </c:pt>
                      <c:pt idx="121">
                        <c:v>4.2643617783295893</c:v>
                      </c:pt>
                      <c:pt idx="122">
                        <c:v>4.0781242538560676</c:v>
                      </c:pt>
                      <c:pt idx="123">
                        <c:v>3.8966620505228979</c:v>
                      </c:pt>
                      <c:pt idx="124">
                        <c:v>3.7295258106107556</c:v>
                      </c:pt>
                      <c:pt idx="125">
                        <c:v>3.5576142495582754</c:v>
                      </c:pt>
                      <c:pt idx="126">
                        <c:v>3.4095792942075258</c:v>
                      </c:pt>
                      <c:pt idx="127">
                        <c:v>3.2615443388567762</c:v>
                      </c:pt>
                      <c:pt idx="128">
                        <c:v>3.1135093835060395</c:v>
                      </c:pt>
                      <c:pt idx="129">
                        <c:v>2.9559237858746004</c:v>
                      </c:pt>
                      <c:pt idx="130">
                        <c:v>2.812664151664189</c:v>
                      </c:pt>
                      <c:pt idx="131">
                        <c:v>2.6932811231555216</c:v>
                      </c:pt>
                      <c:pt idx="132">
                        <c:v>2.5691227735065163</c:v>
                      </c:pt>
                      <c:pt idx="133">
                        <c:v>2.4401891027171456</c:v>
                      </c:pt>
                      <c:pt idx="134">
                        <c:v>2.3255813953488302</c:v>
                      </c:pt>
                      <c:pt idx="135">
                        <c:v>2.2014230456998112</c:v>
                      </c:pt>
                      <c:pt idx="136">
                        <c:v>2.0772646960508059</c:v>
                      </c:pt>
                      <c:pt idx="137">
                        <c:v>1.9674323098228284</c:v>
                      </c:pt>
                      <c:pt idx="138">
                        <c:v>1.8575999235948506</c:v>
                      </c:pt>
                      <c:pt idx="139">
                        <c:v>1.7620935007879275</c:v>
                      </c:pt>
                      <c:pt idx="140">
                        <c:v>1.6570364357003011</c:v>
                      </c:pt>
                      <c:pt idx="141">
                        <c:v>1.5519793706126617</c:v>
                      </c:pt>
                      <c:pt idx="142">
                        <c:v>1.4516976266653869</c:v>
                      </c:pt>
                      <c:pt idx="143">
                        <c:v>1.3561912038584505</c:v>
                      </c:pt>
                      <c:pt idx="144">
                        <c:v>1.2654601021918657</c:v>
                      </c:pt>
                      <c:pt idx="145">
                        <c:v>1.1604030371042393</c:v>
                      </c:pt>
                      <c:pt idx="146">
                        <c:v>1.0696719354376543</c:v>
                      </c:pt>
                      <c:pt idx="147">
                        <c:v>0.96939019149036632</c:v>
                      </c:pt>
                      <c:pt idx="148">
                        <c:v>0.87865908982378127</c:v>
                      </c:pt>
                      <c:pt idx="149">
                        <c:v>0.81657991499927851</c:v>
                      </c:pt>
                      <c:pt idx="150">
                        <c:v>0.73539945561338316</c:v>
                      </c:pt>
                      <c:pt idx="151">
                        <c:v>0.6637696385081775</c:v>
                      </c:pt>
                      <c:pt idx="152">
                        <c:v>0.57781385798194396</c:v>
                      </c:pt>
                      <c:pt idx="153">
                        <c:v>0.48230743517500746</c:v>
                      </c:pt>
                      <c:pt idx="154">
                        <c:v>0.41067761806981506</c:v>
                      </c:pt>
                      <c:pt idx="155">
                        <c:v>0.32472183754356815</c:v>
                      </c:pt>
                      <c:pt idx="156">
                        <c:v>0.23876605701733464</c:v>
                      </c:pt>
                      <c:pt idx="157">
                        <c:v>0.1719115610524804</c:v>
                      </c:pt>
                      <c:pt idx="158">
                        <c:v>0.10505706508762618</c:v>
                      </c:pt>
                      <c:pt idx="159">
                        <c:v>3.3427247982420485E-2</c:v>
                      </c:pt>
                      <c:pt idx="160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1112-664E-B69F-191DF5F6F8D8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[2]Sheet1!$D$6:$D$166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112-664E-B69F-191DF5F6F8D8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[2]Sheet1!$E$6:$E$166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20.612881026595957</c:v>
                      </c:pt>
                      <c:pt idx="1">
                        <c:v>20.612881026595957</c:v>
                      </c:pt>
                      <c:pt idx="2">
                        <c:v>20.604784843946071</c:v>
                      </c:pt>
                      <c:pt idx="3">
                        <c:v>20.612881026595957</c:v>
                      </c:pt>
                      <c:pt idx="4">
                        <c:v>20.633121483220656</c:v>
                      </c:pt>
                      <c:pt idx="5">
                        <c:v>20.637169574545599</c:v>
                      </c:pt>
                      <c:pt idx="6">
                        <c:v>20.62502530057079</c:v>
                      </c:pt>
                      <c:pt idx="7">
                        <c:v>20.629073391895712</c:v>
                      </c:pt>
                      <c:pt idx="8">
                        <c:v>20.62502530057079</c:v>
                      </c:pt>
                      <c:pt idx="9">
                        <c:v>20.62502530057079</c:v>
                      </c:pt>
                      <c:pt idx="10">
                        <c:v>20.612881026595957</c:v>
                      </c:pt>
                      <c:pt idx="11">
                        <c:v>20.592640569971259</c:v>
                      </c:pt>
                      <c:pt idx="12">
                        <c:v>20.5764482046715</c:v>
                      </c:pt>
                      <c:pt idx="13">
                        <c:v>20.568352022021614</c:v>
                      </c:pt>
                      <c:pt idx="14">
                        <c:v>20.556207748046802</c:v>
                      </c:pt>
                      <c:pt idx="15">
                        <c:v>20.556207748046802</c:v>
                      </c:pt>
                      <c:pt idx="16">
                        <c:v>20.519774926122327</c:v>
                      </c:pt>
                      <c:pt idx="17">
                        <c:v>20.511678743472462</c:v>
                      </c:pt>
                      <c:pt idx="18">
                        <c:v>20.487390195522817</c:v>
                      </c:pt>
                      <c:pt idx="19">
                        <c:v>20.467149738898119</c:v>
                      </c:pt>
                      <c:pt idx="20">
                        <c:v>20.455005464923286</c:v>
                      </c:pt>
                      <c:pt idx="21">
                        <c:v>20.430716916973644</c:v>
                      </c:pt>
                      <c:pt idx="22">
                        <c:v>20.410476460348942</c:v>
                      </c:pt>
                      <c:pt idx="23">
                        <c:v>20.382139821074354</c:v>
                      </c:pt>
                      <c:pt idx="24">
                        <c:v>20.35380318179979</c:v>
                      </c:pt>
                      <c:pt idx="25">
                        <c:v>20.321418451200259</c:v>
                      </c:pt>
                      <c:pt idx="26">
                        <c:v>20.289033720600745</c:v>
                      </c:pt>
                      <c:pt idx="27">
                        <c:v>20.244504716026405</c:v>
                      </c:pt>
                      <c:pt idx="28">
                        <c:v>20.208071894101927</c:v>
                      </c:pt>
                      <c:pt idx="29">
                        <c:v>20.16759098085253</c:v>
                      </c:pt>
                      <c:pt idx="30">
                        <c:v>20.127110067603134</c:v>
                      </c:pt>
                      <c:pt idx="31">
                        <c:v>20.094725337003599</c:v>
                      </c:pt>
                      <c:pt idx="32">
                        <c:v>20.050196332429255</c:v>
                      </c:pt>
                      <c:pt idx="33">
                        <c:v>19.993523053880104</c:v>
                      </c:pt>
                      <c:pt idx="34">
                        <c:v>19.932801684005984</c:v>
                      </c:pt>
                      <c:pt idx="35">
                        <c:v>19.892320770756584</c:v>
                      </c:pt>
                      <c:pt idx="36">
                        <c:v>19.835647492207432</c:v>
                      </c:pt>
                      <c:pt idx="37">
                        <c:v>19.778974213658255</c:v>
                      </c:pt>
                      <c:pt idx="38">
                        <c:v>19.718252843784157</c:v>
                      </c:pt>
                      <c:pt idx="39">
                        <c:v>19.661579565234984</c:v>
                      </c:pt>
                      <c:pt idx="40">
                        <c:v>19.592762012711017</c:v>
                      </c:pt>
                      <c:pt idx="41">
                        <c:v>19.523944460187032</c:v>
                      </c:pt>
                      <c:pt idx="42">
                        <c:v>19.4510788163381</c:v>
                      </c:pt>
                      <c:pt idx="43">
                        <c:v>19.378213172489168</c:v>
                      </c:pt>
                      <c:pt idx="44">
                        <c:v>19.30534752864024</c:v>
                      </c:pt>
                      <c:pt idx="45">
                        <c:v>19.228433793466387</c:v>
                      </c:pt>
                      <c:pt idx="46">
                        <c:v>19.143423875642647</c:v>
                      </c:pt>
                      <c:pt idx="47">
                        <c:v>19.046269683844073</c:v>
                      </c:pt>
                      <c:pt idx="48">
                        <c:v>18.945067400720554</c:v>
                      </c:pt>
                      <c:pt idx="49">
                        <c:v>18.851961300246945</c:v>
                      </c:pt>
                      <c:pt idx="50">
                        <c:v>18.758855199773315</c:v>
                      </c:pt>
                      <c:pt idx="51">
                        <c:v>18.665749099299685</c:v>
                      </c:pt>
                      <c:pt idx="52">
                        <c:v>18.564546816176168</c:v>
                      </c:pt>
                      <c:pt idx="53">
                        <c:v>18.46334453305267</c:v>
                      </c:pt>
                      <c:pt idx="54">
                        <c:v>18.349997975954341</c:v>
                      </c:pt>
                      <c:pt idx="55">
                        <c:v>18.22450714488118</c:v>
                      </c:pt>
                      <c:pt idx="56">
                        <c:v>18.111160587782852</c:v>
                      </c:pt>
                      <c:pt idx="57">
                        <c:v>18.001862122009467</c:v>
                      </c:pt>
                      <c:pt idx="58">
                        <c:v>17.868275108286436</c:v>
                      </c:pt>
                      <c:pt idx="59">
                        <c:v>17.73468809456341</c:v>
                      </c:pt>
                      <c:pt idx="60">
                        <c:v>17.621341537465078</c:v>
                      </c:pt>
                      <c:pt idx="61">
                        <c:v>17.491802615066995</c:v>
                      </c:pt>
                      <c:pt idx="62">
                        <c:v>17.362263692668911</c:v>
                      </c:pt>
                      <c:pt idx="63">
                        <c:v>17.220580496295995</c:v>
                      </c:pt>
                      <c:pt idx="64">
                        <c:v>17.05865684329838</c:v>
                      </c:pt>
                      <c:pt idx="65">
                        <c:v>16.916973646925484</c:v>
                      </c:pt>
                      <c:pt idx="66">
                        <c:v>16.779338541877511</c:v>
                      </c:pt>
                      <c:pt idx="67">
                        <c:v>16.621462980204839</c:v>
                      </c:pt>
                      <c:pt idx="68">
                        <c:v>16.471683601182033</c:v>
                      </c:pt>
                      <c:pt idx="69">
                        <c:v>16.305711856859496</c:v>
                      </c:pt>
                      <c:pt idx="70">
                        <c:v>16.131643929887069</c:v>
                      </c:pt>
                      <c:pt idx="71">
                        <c:v>15.953527911589674</c:v>
                      </c:pt>
                      <c:pt idx="72">
                        <c:v>15.779459984617247</c:v>
                      </c:pt>
                      <c:pt idx="73">
                        <c:v>15.617536331619631</c:v>
                      </c:pt>
                      <c:pt idx="74">
                        <c:v>15.447516495972149</c:v>
                      </c:pt>
                      <c:pt idx="75">
                        <c:v>15.261304295024889</c:v>
                      </c:pt>
                      <c:pt idx="76">
                        <c:v>15.066995911427764</c:v>
                      </c:pt>
                      <c:pt idx="77">
                        <c:v>14.884831801805449</c:v>
                      </c:pt>
                      <c:pt idx="78">
                        <c:v>14.686475326883377</c:v>
                      </c:pt>
                      <c:pt idx="79">
                        <c:v>14.484070760636364</c:v>
                      </c:pt>
                      <c:pt idx="80">
                        <c:v>14.281666194389347</c:v>
                      </c:pt>
                      <c:pt idx="81">
                        <c:v>14.075213536817389</c:v>
                      </c:pt>
                      <c:pt idx="82">
                        <c:v>13.864712787920485</c:v>
                      </c:pt>
                      <c:pt idx="83">
                        <c:v>13.654212039023605</c:v>
                      </c:pt>
                      <c:pt idx="84">
                        <c:v>13.439663198801757</c:v>
                      </c:pt>
                      <c:pt idx="85">
                        <c:v>13.221066267254988</c:v>
                      </c:pt>
                      <c:pt idx="86">
                        <c:v>12.994373153058328</c:v>
                      </c:pt>
                      <c:pt idx="87">
                        <c:v>12.759583856211803</c:v>
                      </c:pt>
                      <c:pt idx="88">
                        <c:v>12.488361737440803</c:v>
                      </c:pt>
                      <c:pt idx="89">
                        <c:v>12.221187709994746</c:v>
                      </c:pt>
                      <c:pt idx="90">
                        <c:v>11.982350321823256</c:v>
                      </c:pt>
                      <c:pt idx="91">
                        <c:v>11.715176294377198</c:v>
                      </c:pt>
                      <c:pt idx="92">
                        <c:v>11.439906084281253</c:v>
                      </c:pt>
                      <c:pt idx="93">
                        <c:v>11.160587782860386</c:v>
                      </c:pt>
                      <c:pt idx="94">
                        <c:v>10.885317572764439</c:v>
                      </c:pt>
                      <c:pt idx="95">
                        <c:v>10.614095453993439</c:v>
                      </c:pt>
                      <c:pt idx="96">
                        <c:v>10.326680969922682</c:v>
                      </c:pt>
                      <c:pt idx="97">
                        <c:v>10.031170303202039</c:v>
                      </c:pt>
                      <c:pt idx="98">
                        <c:v>9.7437558191312839</c:v>
                      </c:pt>
                      <c:pt idx="99">
                        <c:v>9.456341335060527</c:v>
                      </c:pt>
                      <c:pt idx="100">
                        <c:v>9.1648787596648269</c:v>
                      </c:pt>
                      <c:pt idx="101">
                        <c:v>8.8896085495688801</c:v>
                      </c:pt>
                      <c:pt idx="102">
                        <c:v>8.6062421568230469</c:v>
                      </c:pt>
                      <c:pt idx="103">
                        <c:v>8.3309719467271233</c:v>
                      </c:pt>
                      <c:pt idx="104">
                        <c:v>8.0637979192810665</c:v>
                      </c:pt>
                      <c:pt idx="105">
                        <c:v>7.7763834352102892</c:v>
                      </c:pt>
                      <c:pt idx="106">
                        <c:v>7.4970651337894214</c:v>
                      </c:pt>
                      <c:pt idx="107">
                        <c:v>7.2379872889932306</c:v>
                      </c:pt>
                      <c:pt idx="108">
                        <c:v>6.9748613528721197</c:v>
                      </c:pt>
                      <c:pt idx="109">
                        <c:v>6.719831599400873</c:v>
                      </c:pt>
                      <c:pt idx="110">
                        <c:v>6.4688499372545936</c:v>
                      </c:pt>
                      <c:pt idx="111">
                        <c:v>6.221916366433236</c:v>
                      </c:pt>
                      <c:pt idx="112">
                        <c:v>5.9709347042869343</c:v>
                      </c:pt>
                      <c:pt idx="113">
                        <c:v>5.7361454074403868</c:v>
                      </c:pt>
                      <c:pt idx="114">
                        <c:v>5.5135003845686734</c:v>
                      </c:pt>
                      <c:pt idx="115">
                        <c:v>5.3070477269967142</c:v>
                      </c:pt>
                      <c:pt idx="116">
                        <c:v>5.0884507954499449</c:v>
                      </c:pt>
                      <c:pt idx="117">
                        <c:v>4.8779500465530408</c:v>
                      </c:pt>
                      <c:pt idx="118">
                        <c:v>4.6836416629559157</c:v>
                      </c:pt>
                      <c:pt idx="119">
                        <c:v>4.4893332793587888</c:v>
                      </c:pt>
                      <c:pt idx="120">
                        <c:v>4.3031210784115297</c:v>
                      </c:pt>
                      <c:pt idx="121">
                        <c:v>4.1250050601141579</c:v>
                      </c:pt>
                      <c:pt idx="122">
                        <c:v>3.946889041816787</c:v>
                      </c:pt>
                      <c:pt idx="123">
                        <c:v>3.7768692061692817</c:v>
                      </c:pt>
                      <c:pt idx="124">
                        <c:v>3.6068493705217994</c:v>
                      </c:pt>
                      <c:pt idx="125">
                        <c:v>3.4368295348743172</c:v>
                      </c:pt>
                      <c:pt idx="126">
                        <c:v>3.2910982471764556</c:v>
                      </c:pt>
                      <c:pt idx="127">
                        <c:v>3.1494150508035381</c:v>
                      </c:pt>
                      <c:pt idx="128">
                        <c:v>2.9996356717807555</c:v>
                      </c:pt>
                      <c:pt idx="129">
                        <c:v>2.8660486580577271</c:v>
                      </c:pt>
                      <c:pt idx="130">
                        <c:v>2.7284135530097542</c:v>
                      </c:pt>
                      <c:pt idx="131">
                        <c:v>2.6029227219366144</c:v>
                      </c:pt>
                      <c:pt idx="132">
                        <c:v>2.481479982188397</c:v>
                      </c:pt>
                      <c:pt idx="133">
                        <c:v>2.3519410597903128</c:v>
                      </c:pt>
                      <c:pt idx="134">
                        <c:v>2.234546411367039</c:v>
                      </c:pt>
                      <c:pt idx="135">
                        <c:v>2.1211998542687103</c:v>
                      </c:pt>
                      <c:pt idx="136">
                        <c:v>1.9997571145205149</c:v>
                      </c:pt>
                      <c:pt idx="137">
                        <c:v>1.8945067400720519</c:v>
                      </c:pt>
                      <c:pt idx="138">
                        <c:v>1.7892563656236113</c:v>
                      </c:pt>
                      <c:pt idx="139">
                        <c:v>1.6961502651499816</c:v>
                      </c:pt>
                      <c:pt idx="140">
                        <c:v>1.5868517993765967</c:v>
                      </c:pt>
                      <c:pt idx="141">
                        <c:v>1.4856495162530781</c:v>
                      </c:pt>
                      <c:pt idx="142">
                        <c:v>1.3965915071043924</c:v>
                      </c:pt>
                      <c:pt idx="143">
                        <c:v>1.2953892239808964</c:v>
                      </c:pt>
                      <c:pt idx="144">
                        <c:v>1.2022831235072666</c:v>
                      </c:pt>
                      <c:pt idx="145">
                        <c:v>1.1051289317087034</c:v>
                      </c:pt>
                      <c:pt idx="146">
                        <c:v>1.016070922560018</c:v>
                      </c:pt>
                      <c:pt idx="147">
                        <c:v>0.93106100473626541</c:v>
                      </c:pt>
                      <c:pt idx="148">
                        <c:v>0.84200299558757996</c:v>
                      </c:pt>
                      <c:pt idx="149">
                        <c:v>0.77318544306359349</c:v>
                      </c:pt>
                      <c:pt idx="150">
                        <c:v>0.68817552523985226</c:v>
                      </c:pt>
                      <c:pt idx="151">
                        <c:v>0.62340606404081034</c:v>
                      </c:pt>
                      <c:pt idx="152">
                        <c:v>0.54244423754200211</c:v>
                      </c:pt>
                      <c:pt idx="153">
                        <c:v>0.46148241104319399</c:v>
                      </c:pt>
                      <c:pt idx="154">
                        <c:v>0.39266485851920768</c:v>
                      </c:pt>
                      <c:pt idx="155">
                        <c:v>0.31575112334534383</c:v>
                      </c:pt>
                      <c:pt idx="156">
                        <c:v>0.22669311419665827</c:v>
                      </c:pt>
                      <c:pt idx="157">
                        <c:v>0.16597174432254935</c:v>
                      </c:pt>
                      <c:pt idx="158">
                        <c:v>9.310610047362991E-2</c:v>
                      </c:pt>
                      <c:pt idx="159">
                        <c:v>2.8336639274576671E-2</c:v>
                      </c:pt>
                      <c:pt idx="16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112-664E-B69F-191DF5F6F8D8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[2]Sheet1!$G$6:$G$166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112-664E-B69F-191DF5F6F8D8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[2]Sheet1!$H$6:$H$166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25.406320000000001</c:v>
                      </c:pt>
                      <c:pt idx="1">
                        <c:v>25.41779</c:v>
                      </c:pt>
                      <c:pt idx="2">
                        <c:v>25.414860000000001</c:v>
                      </c:pt>
                      <c:pt idx="3">
                        <c:v>25.416620000000002</c:v>
                      </c:pt>
                      <c:pt idx="4">
                        <c:v>25.418220000000002</c:v>
                      </c:pt>
                      <c:pt idx="5">
                        <c:v>25.39528</c:v>
                      </c:pt>
                      <c:pt idx="6">
                        <c:v>25.385190000000001</c:v>
                      </c:pt>
                      <c:pt idx="7">
                        <c:v>25.374759999999998</c:v>
                      </c:pt>
                      <c:pt idx="8">
                        <c:v>25.356680000000001</c:v>
                      </c:pt>
                      <c:pt idx="9">
                        <c:v>25.354890000000001</c:v>
                      </c:pt>
                      <c:pt idx="10">
                        <c:v>25.332080000000001</c:v>
                      </c:pt>
                      <c:pt idx="11">
                        <c:v>25.315570000000001</c:v>
                      </c:pt>
                      <c:pt idx="12">
                        <c:v>25.295310000000001</c:v>
                      </c:pt>
                      <c:pt idx="13">
                        <c:v>25.276689999999999</c:v>
                      </c:pt>
                      <c:pt idx="14">
                        <c:v>25.259219999999999</c:v>
                      </c:pt>
                      <c:pt idx="15">
                        <c:v>25.229790000000001</c:v>
                      </c:pt>
                      <c:pt idx="16">
                        <c:v>25.189509999999999</c:v>
                      </c:pt>
                      <c:pt idx="17">
                        <c:v>25.17089</c:v>
                      </c:pt>
                      <c:pt idx="18">
                        <c:v>25.14631</c:v>
                      </c:pt>
                      <c:pt idx="19">
                        <c:v>25.096039999999999</c:v>
                      </c:pt>
                      <c:pt idx="20">
                        <c:v>25.072140000000001</c:v>
                      </c:pt>
                      <c:pt idx="21">
                        <c:v>25.022120000000001</c:v>
                      </c:pt>
                      <c:pt idx="22">
                        <c:v>24.98395</c:v>
                      </c:pt>
                      <c:pt idx="23">
                        <c:v>24.94839</c:v>
                      </c:pt>
                      <c:pt idx="24">
                        <c:v>24.907889999999998</c:v>
                      </c:pt>
                      <c:pt idx="25">
                        <c:v>24.85718</c:v>
                      </c:pt>
                      <c:pt idx="26">
                        <c:v>24.807259999999999</c:v>
                      </c:pt>
                      <c:pt idx="27">
                        <c:v>24.75741</c:v>
                      </c:pt>
                      <c:pt idx="28">
                        <c:v>24.696259999999999</c:v>
                      </c:pt>
                      <c:pt idx="29">
                        <c:v>24.62594</c:v>
                      </c:pt>
                      <c:pt idx="30">
                        <c:v>24.557919999999999</c:v>
                      </c:pt>
                      <c:pt idx="31">
                        <c:v>24.488379999999999</c:v>
                      </c:pt>
                      <c:pt idx="32">
                        <c:v>24.40596</c:v>
                      </c:pt>
                      <c:pt idx="33">
                        <c:v>24.322790000000001</c:v>
                      </c:pt>
                      <c:pt idx="34">
                        <c:v>24.228290000000001</c:v>
                      </c:pt>
                      <c:pt idx="35">
                        <c:v>24.118919999999999</c:v>
                      </c:pt>
                      <c:pt idx="36">
                        <c:v>23.996929999999999</c:v>
                      </c:pt>
                      <c:pt idx="37">
                        <c:v>23.859580000000001</c:v>
                      </c:pt>
                      <c:pt idx="38">
                        <c:v>23.699079999999999</c:v>
                      </c:pt>
                      <c:pt idx="39">
                        <c:v>23.5105</c:v>
                      </c:pt>
                      <c:pt idx="40">
                        <c:v>23.290310000000002</c:v>
                      </c:pt>
                      <c:pt idx="41">
                        <c:v>23.02722</c:v>
                      </c:pt>
                      <c:pt idx="42">
                        <c:v>22.726949999999999</c:v>
                      </c:pt>
                      <c:pt idx="43">
                        <c:v>22.36429</c:v>
                      </c:pt>
                      <c:pt idx="44">
                        <c:v>21.94463</c:v>
                      </c:pt>
                      <c:pt idx="45">
                        <c:v>21.46922</c:v>
                      </c:pt>
                      <c:pt idx="46">
                        <c:v>20.953569999999999</c:v>
                      </c:pt>
                      <c:pt idx="47">
                        <c:v>20.37303</c:v>
                      </c:pt>
                      <c:pt idx="48">
                        <c:v>19.750990000000002</c:v>
                      </c:pt>
                      <c:pt idx="49">
                        <c:v>19.089690000000001</c:v>
                      </c:pt>
                      <c:pt idx="50">
                        <c:v>18.407689999999999</c:v>
                      </c:pt>
                      <c:pt idx="51">
                        <c:v>17.735980000000001</c:v>
                      </c:pt>
                      <c:pt idx="52">
                        <c:v>17.05453</c:v>
                      </c:pt>
                      <c:pt idx="53">
                        <c:v>16.38672</c:v>
                      </c:pt>
                      <c:pt idx="54">
                        <c:v>15.75723</c:v>
                      </c:pt>
                      <c:pt idx="55">
                        <c:v>15.16132</c:v>
                      </c:pt>
                      <c:pt idx="56">
                        <c:v>14.59614</c:v>
                      </c:pt>
                      <c:pt idx="57">
                        <c:v>14.07077</c:v>
                      </c:pt>
                      <c:pt idx="58">
                        <c:v>13.577120000000001</c:v>
                      </c:pt>
                      <c:pt idx="59">
                        <c:v>13.12988</c:v>
                      </c:pt>
                      <c:pt idx="60">
                        <c:v>12.71378</c:v>
                      </c:pt>
                      <c:pt idx="61">
                        <c:v>12.32687</c:v>
                      </c:pt>
                      <c:pt idx="62">
                        <c:v>11.97461</c:v>
                      </c:pt>
                      <c:pt idx="63">
                        <c:v>11.65835</c:v>
                      </c:pt>
                      <c:pt idx="64">
                        <c:v>11.3725</c:v>
                      </c:pt>
                      <c:pt idx="65">
                        <c:v>11.094620000000001</c:v>
                      </c:pt>
                      <c:pt idx="66">
                        <c:v>10.841049999999999</c:v>
                      </c:pt>
                      <c:pt idx="67">
                        <c:v>10.609690000000001</c:v>
                      </c:pt>
                      <c:pt idx="68">
                        <c:v>10.40264</c:v>
                      </c:pt>
                      <c:pt idx="69">
                        <c:v>10.21504</c:v>
                      </c:pt>
                      <c:pt idx="70">
                        <c:v>10.030760000000001</c:v>
                      </c:pt>
                      <c:pt idx="71">
                        <c:v>9.8541899999999991</c:v>
                      </c:pt>
                      <c:pt idx="72">
                        <c:v>9.6932799999999997</c:v>
                      </c:pt>
                      <c:pt idx="73">
                        <c:v>9.5479000000000003</c:v>
                      </c:pt>
                      <c:pt idx="74">
                        <c:v>9.4018899999999999</c:v>
                      </c:pt>
                      <c:pt idx="75">
                        <c:v>9.2689699999999995</c:v>
                      </c:pt>
                      <c:pt idx="76">
                        <c:v>9.14541</c:v>
                      </c:pt>
                      <c:pt idx="77">
                        <c:v>9.0202399999999994</c:v>
                      </c:pt>
                      <c:pt idx="78">
                        <c:v>8.9029000000000007</c:v>
                      </c:pt>
                      <c:pt idx="79">
                        <c:v>8.7918599999999998</c:v>
                      </c:pt>
                      <c:pt idx="80">
                        <c:v>8.6861800000000002</c:v>
                      </c:pt>
                      <c:pt idx="81">
                        <c:v>8.5886300000000002</c:v>
                      </c:pt>
                      <c:pt idx="82">
                        <c:v>8.4845400000000009</c:v>
                      </c:pt>
                      <c:pt idx="83">
                        <c:v>8.3836300000000001</c:v>
                      </c:pt>
                      <c:pt idx="84">
                        <c:v>8.2918599999999998</c:v>
                      </c:pt>
                      <c:pt idx="85">
                        <c:v>8.2030799999999999</c:v>
                      </c:pt>
                      <c:pt idx="86">
                        <c:v>8.1166999999999998</c:v>
                      </c:pt>
                      <c:pt idx="87">
                        <c:v>8.0331299999999999</c:v>
                      </c:pt>
                      <c:pt idx="88">
                        <c:v>7.9377599999999999</c:v>
                      </c:pt>
                      <c:pt idx="89">
                        <c:v>7.8507100000000003</c:v>
                      </c:pt>
                      <c:pt idx="90">
                        <c:v>7.7699800000000003</c:v>
                      </c:pt>
                      <c:pt idx="91">
                        <c:v>7.6856299999999997</c:v>
                      </c:pt>
                      <c:pt idx="92">
                        <c:v>7.5991400000000002</c:v>
                      </c:pt>
                      <c:pt idx="93">
                        <c:v>7.5156599999999996</c:v>
                      </c:pt>
                      <c:pt idx="94">
                        <c:v>7.42441</c:v>
                      </c:pt>
                      <c:pt idx="95">
                        <c:v>7.3344300000000002</c:v>
                      </c:pt>
                      <c:pt idx="96">
                        <c:v>7.2496099999999997</c:v>
                      </c:pt>
                      <c:pt idx="97">
                        <c:v>7.1612799999999996</c:v>
                      </c:pt>
                      <c:pt idx="98">
                        <c:v>7.0688700000000004</c:v>
                      </c:pt>
                      <c:pt idx="99">
                        <c:v>6.9689300000000003</c:v>
                      </c:pt>
                      <c:pt idx="100">
                        <c:v>6.8690100000000003</c:v>
                      </c:pt>
                      <c:pt idx="101">
                        <c:v>6.7723000000000004</c:v>
                      </c:pt>
                      <c:pt idx="102">
                        <c:v>6.6743399999999999</c:v>
                      </c:pt>
                      <c:pt idx="103">
                        <c:v>6.5693400000000004</c:v>
                      </c:pt>
                      <c:pt idx="104">
                        <c:v>6.4571100000000001</c:v>
                      </c:pt>
                      <c:pt idx="105">
                        <c:v>6.3459599999999998</c:v>
                      </c:pt>
                      <c:pt idx="106">
                        <c:v>6.2241099999999996</c:v>
                      </c:pt>
                      <c:pt idx="107">
                        <c:v>6.1111500000000003</c:v>
                      </c:pt>
                      <c:pt idx="108">
                        <c:v>5.98271</c:v>
                      </c:pt>
                      <c:pt idx="109">
                        <c:v>5.8559599999999996</c:v>
                      </c:pt>
                      <c:pt idx="110">
                        <c:v>5.7227100000000002</c:v>
                      </c:pt>
                      <c:pt idx="111">
                        <c:v>5.5846299999999998</c:v>
                      </c:pt>
                      <c:pt idx="112">
                        <c:v>5.45167</c:v>
                      </c:pt>
                      <c:pt idx="113">
                        <c:v>5.3060099999999997</c:v>
                      </c:pt>
                      <c:pt idx="114">
                        <c:v>5.1538700000000004</c:v>
                      </c:pt>
                      <c:pt idx="115">
                        <c:v>5.0052099999999999</c:v>
                      </c:pt>
                      <c:pt idx="116">
                        <c:v>4.8544200000000002</c:v>
                      </c:pt>
                      <c:pt idx="117">
                        <c:v>4.7137000000000002</c:v>
                      </c:pt>
                      <c:pt idx="118">
                        <c:v>4.5545099999999996</c:v>
                      </c:pt>
                      <c:pt idx="119">
                        <c:v>4.3994</c:v>
                      </c:pt>
                      <c:pt idx="120">
                        <c:v>4.2506700000000004</c:v>
                      </c:pt>
                      <c:pt idx="121">
                        <c:v>4.0975999999999999</c:v>
                      </c:pt>
                      <c:pt idx="122">
                        <c:v>3.94157</c:v>
                      </c:pt>
                      <c:pt idx="123">
                        <c:v>3.78572</c:v>
                      </c:pt>
                      <c:pt idx="124">
                        <c:v>3.6282700000000001</c:v>
                      </c:pt>
                      <c:pt idx="125">
                        <c:v>3.4857800000000001</c:v>
                      </c:pt>
                      <c:pt idx="126">
                        <c:v>3.3406899999999999</c:v>
                      </c:pt>
                      <c:pt idx="127">
                        <c:v>3.1992400000000001</c:v>
                      </c:pt>
                      <c:pt idx="128">
                        <c:v>3.0498699999999999</c:v>
                      </c:pt>
                      <c:pt idx="129">
                        <c:v>2.9127399999999999</c:v>
                      </c:pt>
                      <c:pt idx="130">
                        <c:v>2.7698299999999998</c:v>
                      </c:pt>
                      <c:pt idx="131">
                        <c:v>2.6349399999999998</c:v>
                      </c:pt>
                      <c:pt idx="132">
                        <c:v>2.50949</c:v>
                      </c:pt>
                      <c:pt idx="133">
                        <c:v>2.3719199999999998</c:v>
                      </c:pt>
                      <c:pt idx="134">
                        <c:v>2.2541699999999998</c:v>
                      </c:pt>
                      <c:pt idx="135">
                        <c:v>2.1387700000000001</c:v>
                      </c:pt>
                      <c:pt idx="136">
                        <c:v>2.0117699999999998</c:v>
                      </c:pt>
                      <c:pt idx="137">
                        <c:v>1.89975</c:v>
                      </c:pt>
                      <c:pt idx="138">
                        <c:v>1.7852399999999999</c:v>
                      </c:pt>
                      <c:pt idx="139">
                        <c:v>1.6762699999999999</c:v>
                      </c:pt>
                      <c:pt idx="140">
                        <c:v>1.56643</c:v>
                      </c:pt>
                      <c:pt idx="141">
                        <c:v>1.46448</c:v>
                      </c:pt>
                      <c:pt idx="142">
                        <c:v>1.3659699999999999</c:v>
                      </c:pt>
                      <c:pt idx="143">
                        <c:v>1.27179</c:v>
                      </c:pt>
                      <c:pt idx="144">
                        <c:v>1.1718</c:v>
                      </c:pt>
                      <c:pt idx="145">
                        <c:v>1.07944</c:v>
                      </c:pt>
                      <c:pt idx="146">
                        <c:v>0.99651000000000001</c:v>
                      </c:pt>
                      <c:pt idx="147">
                        <c:v>0.91195000000000004</c:v>
                      </c:pt>
                      <c:pt idx="148">
                        <c:v>0.8306</c:v>
                      </c:pt>
                      <c:pt idx="149">
                        <c:v>0.74739</c:v>
                      </c:pt>
                      <c:pt idx="150">
                        <c:v>0.66041000000000005</c:v>
                      </c:pt>
                      <c:pt idx="151">
                        <c:v>0.57462000000000002</c:v>
                      </c:pt>
                      <c:pt idx="152">
                        <c:v>0.51002999999999998</c:v>
                      </c:pt>
                      <c:pt idx="153">
                        <c:v>0.43636000000000003</c:v>
                      </c:pt>
                      <c:pt idx="154">
                        <c:v>0.35821999999999998</c:v>
                      </c:pt>
                      <c:pt idx="155">
                        <c:v>0.28488999999999998</c:v>
                      </c:pt>
                      <c:pt idx="156">
                        <c:v>0.21412999999999999</c:v>
                      </c:pt>
                      <c:pt idx="157">
                        <c:v>0.14233999999999999</c:v>
                      </c:pt>
                      <c:pt idx="158">
                        <c:v>7.8570000000000001E-2</c:v>
                      </c:pt>
                      <c:pt idx="159">
                        <c:v>2.3109999999999999E-2</c:v>
                      </c:pt>
                      <c:pt idx="16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112-664E-B69F-191DF5F6F8D8}"/>
                  </c:ext>
                </c:extLst>
              </c15:ser>
            </c15:filteredScatterSeries>
            <c15:filteredScatterSeries>
              <c15:ser>
                <c:idx val="8"/>
                <c:order val="8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[2]Sheet1!$J$6:$J$166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112-664E-B69F-191DF5F6F8D8}"/>
                  </c:ext>
                </c:extLst>
              </c15:ser>
            </c15:filteredScatterSeries>
            <c15:filteredScatterSeries>
              <c15:ser>
                <c:idx val="9"/>
                <c:order val="9"/>
                <c:spPr>
                  <a:ln w="381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[2]Sheet1!$A$6:$A$166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89.9</c:v>
                      </c:pt>
                      <c:pt idx="1">
                        <c:v>89.5</c:v>
                      </c:pt>
                      <c:pt idx="2">
                        <c:v>89</c:v>
                      </c:pt>
                      <c:pt idx="3">
                        <c:v>88.5</c:v>
                      </c:pt>
                      <c:pt idx="4">
                        <c:v>88</c:v>
                      </c:pt>
                      <c:pt idx="5">
                        <c:v>87.5</c:v>
                      </c:pt>
                      <c:pt idx="6">
                        <c:v>87</c:v>
                      </c:pt>
                      <c:pt idx="7">
                        <c:v>86.5</c:v>
                      </c:pt>
                      <c:pt idx="8">
                        <c:v>86</c:v>
                      </c:pt>
                      <c:pt idx="9">
                        <c:v>85.5</c:v>
                      </c:pt>
                      <c:pt idx="10">
                        <c:v>85</c:v>
                      </c:pt>
                      <c:pt idx="11">
                        <c:v>84.5</c:v>
                      </c:pt>
                      <c:pt idx="12">
                        <c:v>84</c:v>
                      </c:pt>
                      <c:pt idx="13">
                        <c:v>83.5</c:v>
                      </c:pt>
                      <c:pt idx="14">
                        <c:v>83</c:v>
                      </c:pt>
                      <c:pt idx="15">
                        <c:v>82.5</c:v>
                      </c:pt>
                      <c:pt idx="16">
                        <c:v>82</c:v>
                      </c:pt>
                      <c:pt idx="17">
                        <c:v>81.5</c:v>
                      </c:pt>
                      <c:pt idx="18">
                        <c:v>81</c:v>
                      </c:pt>
                      <c:pt idx="19">
                        <c:v>80.5</c:v>
                      </c:pt>
                      <c:pt idx="20">
                        <c:v>80</c:v>
                      </c:pt>
                      <c:pt idx="21">
                        <c:v>79.5</c:v>
                      </c:pt>
                      <c:pt idx="22">
                        <c:v>79</c:v>
                      </c:pt>
                      <c:pt idx="23">
                        <c:v>78.5</c:v>
                      </c:pt>
                      <c:pt idx="24">
                        <c:v>78</c:v>
                      </c:pt>
                      <c:pt idx="25">
                        <c:v>77.5</c:v>
                      </c:pt>
                      <c:pt idx="26">
                        <c:v>77</c:v>
                      </c:pt>
                      <c:pt idx="27">
                        <c:v>76.5</c:v>
                      </c:pt>
                      <c:pt idx="28">
                        <c:v>76</c:v>
                      </c:pt>
                      <c:pt idx="29">
                        <c:v>75.5</c:v>
                      </c:pt>
                      <c:pt idx="30">
                        <c:v>75</c:v>
                      </c:pt>
                      <c:pt idx="31">
                        <c:v>74.5</c:v>
                      </c:pt>
                      <c:pt idx="32">
                        <c:v>74</c:v>
                      </c:pt>
                      <c:pt idx="33">
                        <c:v>73.5</c:v>
                      </c:pt>
                      <c:pt idx="34">
                        <c:v>73</c:v>
                      </c:pt>
                      <c:pt idx="35">
                        <c:v>72.5</c:v>
                      </c:pt>
                      <c:pt idx="36">
                        <c:v>72</c:v>
                      </c:pt>
                      <c:pt idx="37">
                        <c:v>71.5</c:v>
                      </c:pt>
                      <c:pt idx="38">
                        <c:v>71</c:v>
                      </c:pt>
                      <c:pt idx="39">
                        <c:v>70.5</c:v>
                      </c:pt>
                      <c:pt idx="40">
                        <c:v>70</c:v>
                      </c:pt>
                      <c:pt idx="41">
                        <c:v>69.5</c:v>
                      </c:pt>
                      <c:pt idx="42">
                        <c:v>69</c:v>
                      </c:pt>
                      <c:pt idx="43">
                        <c:v>68.5</c:v>
                      </c:pt>
                      <c:pt idx="44">
                        <c:v>68</c:v>
                      </c:pt>
                      <c:pt idx="45">
                        <c:v>67.5</c:v>
                      </c:pt>
                      <c:pt idx="46">
                        <c:v>67</c:v>
                      </c:pt>
                      <c:pt idx="47">
                        <c:v>66.5</c:v>
                      </c:pt>
                      <c:pt idx="48">
                        <c:v>66</c:v>
                      </c:pt>
                      <c:pt idx="49">
                        <c:v>65.5</c:v>
                      </c:pt>
                      <c:pt idx="50">
                        <c:v>65</c:v>
                      </c:pt>
                      <c:pt idx="51">
                        <c:v>64.5</c:v>
                      </c:pt>
                      <c:pt idx="52">
                        <c:v>64</c:v>
                      </c:pt>
                      <c:pt idx="53">
                        <c:v>63.5</c:v>
                      </c:pt>
                      <c:pt idx="54">
                        <c:v>63</c:v>
                      </c:pt>
                      <c:pt idx="55">
                        <c:v>62.5</c:v>
                      </c:pt>
                      <c:pt idx="56">
                        <c:v>62</c:v>
                      </c:pt>
                      <c:pt idx="57">
                        <c:v>61.5</c:v>
                      </c:pt>
                      <c:pt idx="58">
                        <c:v>61</c:v>
                      </c:pt>
                      <c:pt idx="59">
                        <c:v>60.5</c:v>
                      </c:pt>
                      <c:pt idx="60">
                        <c:v>60</c:v>
                      </c:pt>
                      <c:pt idx="61">
                        <c:v>59.5</c:v>
                      </c:pt>
                      <c:pt idx="62">
                        <c:v>59</c:v>
                      </c:pt>
                      <c:pt idx="63">
                        <c:v>58.5</c:v>
                      </c:pt>
                      <c:pt idx="64">
                        <c:v>58</c:v>
                      </c:pt>
                      <c:pt idx="65">
                        <c:v>57.5</c:v>
                      </c:pt>
                      <c:pt idx="66">
                        <c:v>57</c:v>
                      </c:pt>
                      <c:pt idx="67">
                        <c:v>56.5</c:v>
                      </c:pt>
                      <c:pt idx="68">
                        <c:v>56</c:v>
                      </c:pt>
                      <c:pt idx="69">
                        <c:v>55.5</c:v>
                      </c:pt>
                      <c:pt idx="70">
                        <c:v>55</c:v>
                      </c:pt>
                      <c:pt idx="71">
                        <c:v>54.5</c:v>
                      </c:pt>
                      <c:pt idx="72">
                        <c:v>54</c:v>
                      </c:pt>
                      <c:pt idx="73">
                        <c:v>53.5</c:v>
                      </c:pt>
                      <c:pt idx="74">
                        <c:v>53</c:v>
                      </c:pt>
                      <c:pt idx="75">
                        <c:v>52.5</c:v>
                      </c:pt>
                      <c:pt idx="76">
                        <c:v>52</c:v>
                      </c:pt>
                      <c:pt idx="77">
                        <c:v>51.5</c:v>
                      </c:pt>
                      <c:pt idx="78">
                        <c:v>51</c:v>
                      </c:pt>
                      <c:pt idx="79">
                        <c:v>50.5</c:v>
                      </c:pt>
                      <c:pt idx="80">
                        <c:v>50</c:v>
                      </c:pt>
                      <c:pt idx="81">
                        <c:v>49.5</c:v>
                      </c:pt>
                      <c:pt idx="82">
                        <c:v>49</c:v>
                      </c:pt>
                      <c:pt idx="83">
                        <c:v>48.5</c:v>
                      </c:pt>
                      <c:pt idx="84">
                        <c:v>48</c:v>
                      </c:pt>
                      <c:pt idx="85">
                        <c:v>47.5</c:v>
                      </c:pt>
                      <c:pt idx="86">
                        <c:v>47</c:v>
                      </c:pt>
                      <c:pt idx="87">
                        <c:v>46.5</c:v>
                      </c:pt>
                      <c:pt idx="88">
                        <c:v>46</c:v>
                      </c:pt>
                      <c:pt idx="89">
                        <c:v>45.5</c:v>
                      </c:pt>
                      <c:pt idx="90">
                        <c:v>45</c:v>
                      </c:pt>
                      <c:pt idx="91">
                        <c:v>44.5</c:v>
                      </c:pt>
                      <c:pt idx="92">
                        <c:v>44</c:v>
                      </c:pt>
                      <c:pt idx="93">
                        <c:v>43.5</c:v>
                      </c:pt>
                      <c:pt idx="94">
                        <c:v>43</c:v>
                      </c:pt>
                      <c:pt idx="95">
                        <c:v>42.5</c:v>
                      </c:pt>
                      <c:pt idx="96">
                        <c:v>42</c:v>
                      </c:pt>
                      <c:pt idx="97">
                        <c:v>41.5</c:v>
                      </c:pt>
                      <c:pt idx="98">
                        <c:v>41</c:v>
                      </c:pt>
                      <c:pt idx="99">
                        <c:v>40.5</c:v>
                      </c:pt>
                      <c:pt idx="100">
                        <c:v>40</c:v>
                      </c:pt>
                      <c:pt idx="101">
                        <c:v>39.5</c:v>
                      </c:pt>
                      <c:pt idx="102">
                        <c:v>39</c:v>
                      </c:pt>
                      <c:pt idx="103">
                        <c:v>38.5</c:v>
                      </c:pt>
                      <c:pt idx="104">
                        <c:v>38</c:v>
                      </c:pt>
                      <c:pt idx="105">
                        <c:v>37.5</c:v>
                      </c:pt>
                      <c:pt idx="106">
                        <c:v>37</c:v>
                      </c:pt>
                      <c:pt idx="107">
                        <c:v>36.5</c:v>
                      </c:pt>
                      <c:pt idx="108">
                        <c:v>36</c:v>
                      </c:pt>
                      <c:pt idx="109">
                        <c:v>35.5</c:v>
                      </c:pt>
                      <c:pt idx="110">
                        <c:v>35</c:v>
                      </c:pt>
                      <c:pt idx="111">
                        <c:v>34.5</c:v>
                      </c:pt>
                      <c:pt idx="112">
                        <c:v>34</c:v>
                      </c:pt>
                      <c:pt idx="113">
                        <c:v>33.5</c:v>
                      </c:pt>
                      <c:pt idx="114">
                        <c:v>33</c:v>
                      </c:pt>
                      <c:pt idx="115">
                        <c:v>32.5</c:v>
                      </c:pt>
                      <c:pt idx="116">
                        <c:v>32</c:v>
                      </c:pt>
                      <c:pt idx="117">
                        <c:v>31.5</c:v>
                      </c:pt>
                      <c:pt idx="118">
                        <c:v>31</c:v>
                      </c:pt>
                      <c:pt idx="119">
                        <c:v>30.5</c:v>
                      </c:pt>
                      <c:pt idx="120">
                        <c:v>30</c:v>
                      </c:pt>
                      <c:pt idx="121">
                        <c:v>29.5</c:v>
                      </c:pt>
                      <c:pt idx="122">
                        <c:v>29</c:v>
                      </c:pt>
                      <c:pt idx="123">
                        <c:v>28.5</c:v>
                      </c:pt>
                      <c:pt idx="124">
                        <c:v>28</c:v>
                      </c:pt>
                      <c:pt idx="125">
                        <c:v>27.5</c:v>
                      </c:pt>
                      <c:pt idx="126">
                        <c:v>27</c:v>
                      </c:pt>
                      <c:pt idx="127">
                        <c:v>26.5</c:v>
                      </c:pt>
                      <c:pt idx="128">
                        <c:v>26</c:v>
                      </c:pt>
                      <c:pt idx="129">
                        <c:v>25.5</c:v>
                      </c:pt>
                      <c:pt idx="130">
                        <c:v>25</c:v>
                      </c:pt>
                      <c:pt idx="131">
                        <c:v>24.5</c:v>
                      </c:pt>
                      <c:pt idx="132">
                        <c:v>24</c:v>
                      </c:pt>
                      <c:pt idx="133">
                        <c:v>23.5</c:v>
                      </c:pt>
                      <c:pt idx="134">
                        <c:v>23</c:v>
                      </c:pt>
                      <c:pt idx="135">
                        <c:v>22.5</c:v>
                      </c:pt>
                      <c:pt idx="136">
                        <c:v>22</c:v>
                      </c:pt>
                      <c:pt idx="137">
                        <c:v>21.5</c:v>
                      </c:pt>
                      <c:pt idx="138">
                        <c:v>21</c:v>
                      </c:pt>
                      <c:pt idx="139">
                        <c:v>20.5</c:v>
                      </c:pt>
                      <c:pt idx="140">
                        <c:v>20</c:v>
                      </c:pt>
                      <c:pt idx="141">
                        <c:v>19.5</c:v>
                      </c:pt>
                      <c:pt idx="142">
                        <c:v>19</c:v>
                      </c:pt>
                      <c:pt idx="143">
                        <c:v>18.5</c:v>
                      </c:pt>
                      <c:pt idx="144">
                        <c:v>18</c:v>
                      </c:pt>
                      <c:pt idx="145">
                        <c:v>17.5</c:v>
                      </c:pt>
                      <c:pt idx="146">
                        <c:v>17</c:v>
                      </c:pt>
                      <c:pt idx="147">
                        <c:v>16.5</c:v>
                      </c:pt>
                      <c:pt idx="148">
                        <c:v>16</c:v>
                      </c:pt>
                      <c:pt idx="149">
                        <c:v>15.5</c:v>
                      </c:pt>
                      <c:pt idx="150">
                        <c:v>15</c:v>
                      </c:pt>
                      <c:pt idx="151">
                        <c:v>14.5</c:v>
                      </c:pt>
                      <c:pt idx="152">
                        <c:v>14</c:v>
                      </c:pt>
                      <c:pt idx="153">
                        <c:v>13.5</c:v>
                      </c:pt>
                      <c:pt idx="154">
                        <c:v>13</c:v>
                      </c:pt>
                      <c:pt idx="155">
                        <c:v>12.5</c:v>
                      </c:pt>
                      <c:pt idx="156">
                        <c:v>12</c:v>
                      </c:pt>
                      <c:pt idx="157">
                        <c:v>11.5</c:v>
                      </c:pt>
                      <c:pt idx="158">
                        <c:v>11</c:v>
                      </c:pt>
                      <c:pt idx="159">
                        <c:v>10.5</c:v>
                      </c:pt>
                      <c:pt idx="160">
                        <c:v>10.3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[2]Sheet1!$K$6:$K$166</c15:sqref>
                        </c15:formulaRef>
                      </c:ext>
                    </c:extLst>
                    <c:numCache>
                      <c:formatCode>0.00</c:formatCode>
                      <c:ptCount val="161"/>
                      <c:pt idx="0">
                        <c:v>24.944569999999999</c:v>
                      </c:pt>
                      <c:pt idx="1">
                        <c:v>24.939509999999999</c:v>
                      </c:pt>
                      <c:pt idx="2">
                        <c:v>24.93948</c:v>
                      </c:pt>
                      <c:pt idx="3">
                        <c:v>24.949580000000001</c:v>
                      </c:pt>
                      <c:pt idx="4">
                        <c:v>24.934909999999999</c:v>
                      </c:pt>
                      <c:pt idx="5">
                        <c:v>24.928640000000001</c:v>
                      </c:pt>
                      <c:pt idx="6">
                        <c:v>24.922000000000001</c:v>
                      </c:pt>
                      <c:pt idx="7">
                        <c:v>24.897919999999999</c:v>
                      </c:pt>
                      <c:pt idx="8">
                        <c:v>24.884789999999999</c:v>
                      </c:pt>
                      <c:pt idx="9">
                        <c:v>24.877079999999999</c:v>
                      </c:pt>
                      <c:pt idx="10">
                        <c:v>24.85642</c:v>
                      </c:pt>
                      <c:pt idx="11">
                        <c:v>24.83419</c:v>
                      </c:pt>
                      <c:pt idx="12">
                        <c:v>24.80968</c:v>
                      </c:pt>
                      <c:pt idx="13">
                        <c:v>24.787780000000001</c:v>
                      </c:pt>
                      <c:pt idx="14">
                        <c:v>24.755890000000001</c:v>
                      </c:pt>
                      <c:pt idx="15">
                        <c:v>24.73263</c:v>
                      </c:pt>
                      <c:pt idx="16">
                        <c:v>24.707319999999999</c:v>
                      </c:pt>
                      <c:pt idx="17">
                        <c:v>24.663450000000001</c:v>
                      </c:pt>
                      <c:pt idx="18">
                        <c:v>24.6402</c:v>
                      </c:pt>
                      <c:pt idx="19">
                        <c:v>24.60463</c:v>
                      </c:pt>
                      <c:pt idx="20">
                        <c:v>24.563300000000002</c:v>
                      </c:pt>
                      <c:pt idx="21">
                        <c:v>24.52807</c:v>
                      </c:pt>
                      <c:pt idx="22">
                        <c:v>24.48207</c:v>
                      </c:pt>
                      <c:pt idx="23">
                        <c:v>24.434650000000001</c:v>
                      </c:pt>
                      <c:pt idx="24">
                        <c:v>24.37987</c:v>
                      </c:pt>
                      <c:pt idx="25">
                        <c:v>24.326599999999999</c:v>
                      </c:pt>
                      <c:pt idx="26">
                        <c:v>24.268419999999999</c:v>
                      </c:pt>
                      <c:pt idx="27">
                        <c:v>24.20665</c:v>
                      </c:pt>
                      <c:pt idx="28">
                        <c:v>24.139299999999999</c:v>
                      </c:pt>
                      <c:pt idx="29">
                        <c:v>24.0593</c:v>
                      </c:pt>
                      <c:pt idx="30">
                        <c:v>23.97946</c:v>
                      </c:pt>
                      <c:pt idx="31">
                        <c:v>23.89424</c:v>
                      </c:pt>
                      <c:pt idx="32">
                        <c:v>23.798570000000002</c:v>
                      </c:pt>
                      <c:pt idx="33">
                        <c:v>23.676169999999999</c:v>
                      </c:pt>
                      <c:pt idx="34">
                        <c:v>23.531030000000001</c:v>
                      </c:pt>
                      <c:pt idx="35">
                        <c:v>23.390830000000001</c:v>
                      </c:pt>
                      <c:pt idx="36">
                        <c:v>23.211659999999998</c:v>
                      </c:pt>
                      <c:pt idx="37">
                        <c:v>23.013999999999999</c:v>
                      </c:pt>
                      <c:pt idx="38">
                        <c:v>22.78096</c:v>
                      </c:pt>
                      <c:pt idx="39">
                        <c:v>22.50104</c:v>
                      </c:pt>
                      <c:pt idx="40">
                        <c:v>22.171320000000001</c:v>
                      </c:pt>
                      <c:pt idx="41">
                        <c:v>21.79119</c:v>
                      </c:pt>
                      <c:pt idx="42">
                        <c:v>21.36448</c:v>
                      </c:pt>
                      <c:pt idx="43">
                        <c:v>20.884689999999999</c:v>
                      </c:pt>
                      <c:pt idx="44">
                        <c:v>20.35502</c:v>
                      </c:pt>
                      <c:pt idx="45">
                        <c:v>19.777699999999999</c:v>
                      </c:pt>
                      <c:pt idx="46">
                        <c:v>19.159120000000001</c:v>
                      </c:pt>
                      <c:pt idx="47">
                        <c:v>18.518429999999999</c:v>
                      </c:pt>
                      <c:pt idx="48">
                        <c:v>17.886620000000001</c:v>
                      </c:pt>
                      <c:pt idx="49">
                        <c:v>17.235389999999999</c:v>
                      </c:pt>
                      <c:pt idx="50">
                        <c:v>16.60323</c:v>
                      </c:pt>
                      <c:pt idx="51">
                        <c:v>15.98537</c:v>
                      </c:pt>
                      <c:pt idx="52">
                        <c:v>15.39969</c:v>
                      </c:pt>
                      <c:pt idx="53">
                        <c:v>14.8492</c:v>
                      </c:pt>
                      <c:pt idx="54">
                        <c:v>14.32657</c:v>
                      </c:pt>
                      <c:pt idx="55">
                        <c:v>13.837490000000001</c:v>
                      </c:pt>
                      <c:pt idx="56">
                        <c:v>13.389749999999999</c:v>
                      </c:pt>
                      <c:pt idx="57">
                        <c:v>12.97104</c:v>
                      </c:pt>
                      <c:pt idx="58">
                        <c:v>12.58361</c:v>
                      </c:pt>
                      <c:pt idx="59">
                        <c:v>12.23029</c:v>
                      </c:pt>
                      <c:pt idx="60">
                        <c:v>11.90401</c:v>
                      </c:pt>
                      <c:pt idx="61">
                        <c:v>11.60412</c:v>
                      </c:pt>
                      <c:pt idx="62">
                        <c:v>11.32816</c:v>
                      </c:pt>
                      <c:pt idx="63">
                        <c:v>11.07179</c:v>
                      </c:pt>
                      <c:pt idx="64">
                        <c:v>10.82845</c:v>
                      </c:pt>
                      <c:pt idx="65">
                        <c:v>10.608879999999999</c:v>
                      </c:pt>
                      <c:pt idx="66">
                        <c:v>10.39898</c:v>
                      </c:pt>
                      <c:pt idx="67">
                        <c:v>10.200150000000001</c:v>
                      </c:pt>
                      <c:pt idx="68">
                        <c:v>10.0174</c:v>
                      </c:pt>
                      <c:pt idx="69">
                        <c:v>9.8483400000000003</c:v>
                      </c:pt>
                      <c:pt idx="70">
                        <c:v>9.6883499999999998</c:v>
                      </c:pt>
                      <c:pt idx="71">
                        <c:v>9.5314999999999994</c:v>
                      </c:pt>
                      <c:pt idx="72">
                        <c:v>9.3836499999999994</c:v>
                      </c:pt>
                      <c:pt idx="73">
                        <c:v>9.2456200000000006</c:v>
                      </c:pt>
                      <c:pt idx="74">
                        <c:v>9.1114200000000007</c:v>
                      </c:pt>
                      <c:pt idx="75">
                        <c:v>8.9841499999999996</c:v>
                      </c:pt>
                      <c:pt idx="76">
                        <c:v>8.8645800000000001</c:v>
                      </c:pt>
                      <c:pt idx="77">
                        <c:v>8.7432400000000001</c:v>
                      </c:pt>
                      <c:pt idx="78">
                        <c:v>8.6317299999999992</c:v>
                      </c:pt>
                      <c:pt idx="79">
                        <c:v>8.5304099999999998</c:v>
                      </c:pt>
                      <c:pt idx="80">
                        <c:v>8.4297199999999997</c:v>
                      </c:pt>
                      <c:pt idx="81">
                        <c:v>8.3279200000000007</c:v>
                      </c:pt>
                      <c:pt idx="82">
                        <c:v>8.2238000000000007</c:v>
                      </c:pt>
                      <c:pt idx="83">
                        <c:v>8.1232100000000003</c:v>
                      </c:pt>
                      <c:pt idx="84">
                        <c:v>8.0305400000000002</c:v>
                      </c:pt>
                      <c:pt idx="85">
                        <c:v>7.93771</c:v>
                      </c:pt>
                      <c:pt idx="86">
                        <c:v>7.8426200000000001</c:v>
                      </c:pt>
                      <c:pt idx="87">
                        <c:v>7.7576200000000002</c:v>
                      </c:pt>
                      <c:pt idx="88">
                        <c:v>7.6695500000000001</c:v>
                      </c:pt>
                      <c:pt idx="89">
                        <c:v>7.5844100000000001</c:v>
                      </c:pt>
                      <c:pt idx="90">
                        <c:v>7.4986300000000004</c:v>
                      </c:pt>
                      <c:pt idx="91">
                        <c:v>7.4086600000000002</c:v>
                      </c:pt>
                      <c:pt idx="92">
                        <c:v>7.3212900000000003</c:v>
                      </c:pt>
                      <c:pt idx="93">
                        <c:v>7.2360899999999999</c:v>
                      </c:pt>
                      <c:pt idx="94">
                        <c:v>7.1471900000000002</c:v>
                      </c:pt>
                      <c:pt idx="95">
                        <c:v>7.0640599999999996</c:v>
                      </c:pt>
                      <c:pt idx="96">
                        <c:v>6.9731899999999998</c:v>
                      </c:pt>
                      <c:pt idx="97">
                        <c:v>6.8878399999999997</c:v>
                      </c:pt>
                      <c:pt idx="98">
                        <c:v>6.7915799999999997</c:v>
                      </c:pt>
                      <c:pt idx="99">
                        <c:v>6.6985799999999998</c:v>
                      </c:pt>
                      <c:pt idx="100">
                        <c:v>6.5999699999999999</c:v>
                      </c:pt>
                      <c:pt idx="101">
                        <c:v>6.5001300000000004</c:v>
                      </c:pt>
                      <c:pt idx="102">
                        <c:v>6.4030399999999998</c:v>
                      </c:pt>
                      <c:pt idx="103">
                        <c:v>6.3021099999999999</c:v>
                      </c:pt>
                      <c:pt idx="104">
                        <c:v>6.1959799999999996</c:v>
                      </c:pt>
                      <c:pt idx="105">
                        <c:v>6.0868599999999997</c:v>
                      </c:pt>
                      <c:pt idx="106">
                        <c:v>5.9797099999999999</c:v>
                      </c:pt>
                      <c:pt idx="107">
                        <c:v>5.86198</c:v>
                      </c:pt>
                      <c:pt idx="108">
                        <c:v>5.7411000000000003</c:v>
                      </c:pt>
                      <c:pt idx="109">
                        <c:v>5.6220600000000003</c:v>
                      </c:pt>
                      <c:pt idx="110">
                        <c:v>5.4959100000000003</c:v>
                      </c:pt>
                      <c:pt idx="111">
                        <c:v>5.3658599999999996</c:v>
                      </c:pt>
                      <c:pt idx="112">
                        <c:v>5.2343099999999998</c:v>
                      </c:pt>
                      <c:pt idx="113">
                        <c:v>5.0998299999999999</c:v>
                      </c:pt>
                      <c:pt idx="114">
                        <c:v>4.9616300000000004</c:v>
                      </c:pt>
                      <c:pt idx="115">
                        <c:v>4.82362</c:v>
                      </c:pt>
                      <c:pt idx="116">
                        <c:v>4.6843399999999997</c:v>
                      </c:pt>
                      <c:pt idx="117">
                        <c:v>4.5403900000000004</c:v>
                      </c:pt>
                      <c:pt idx="118">
                        <c:v>4.3905099999999999</c:v>
                      </c:pt>
                      <c:pt idx="119">
                        <c:v>4.25007</c:v>
                      </c:pt>
                      <c:pt idx="120">
                        <c:v>4.1043200000000004</c:v>
                      </c:pt>
                      <c:pt idx="121">
                        <c:v>3.95756</c:v>
                      </c:pt>
                      <c:pt idx="122">
                        <c:v>3.8156099999999999</c:v>
                      </c:pt>
                      <c:pt idx="123">
                        <c:v>3.6752600000000002</c:v>
                      </c:pt>
                      <c:pt idx="124">
                        <c:v>3.5290300000000001</c:v>
                      </c:pt>
                      <c:pt idx="125">
                        <c:v>3.3914800000000001</c:v>
                      </c:pt>
                      <c:pt idx="126">
                        <c:v>3.2495500000000002</c:v>
                      </c:pt>
                      <c:pt idx="127">
                        <c:v>3.1142500000000002</c:v>
                      </c:pt>
                      <c:pt idx="128">
                        <c:v>2.9826100000000002</c:v>
                      </c:pt>
                      <c:pt idx="129">
                        <c:v>2.8489599999999999</c:v>
                      </c:pt>
                      <c:pt idx="130">
                        <c:v>2.7193700000000001</c:v>
                      </c:pt>
                      <c:pt idx="131">
                        <c:v>2.5924999999999998</c:v>
                      </c:pt>
                      <c:pt idx="132">
                        <c:v>2.46637</c:v>
                      </c:pt>
                      <c:pt idx="133">
                        <c:v>2.3337500000000002</c:v>
                      </c:pt>
                      <c:pt idx="134">
                        <c:v>2.21576</c:v>
                      </c:pt>
                      <c:pt idx="135">
                        <c:v>2.1069100000000001</c:v>
                      </c:pt>
                      <c:pt idx="136">
                        <c:v>1.9937499999999999</c:v>
                      </c:pt>
                      <c:pt idx="137">
                        <c:v>1.8807199999999999</c:v>
                      </c:pt>
                      <c:pt idx="138">
                        <c:v>1.77688</c:v>
                      </c:pt>
                      <c:pt idx="139">
                        <c:v>1.6681900000000001</c:v>
                      </c:pt>
                      <c:pt idx="140">
                        <c:v>1.5695399999999999</c:v>
                      </c:pt>
                      <c:pt idx="141">
                        <c:v>1.47078</c:v>
                      </c:pt>
                      <c:pt idx="142">
                        <c:v>1.37744</c:v>
                      </c:pt>
                      <c:pt idx="143">
                        <c:v>1.2851600000000001</c:v>
                      </c:pt>
                      <c:pt idx="144">
                        <c:v>1.18743</c:v>
                      </c:pt>
                      <c:pt idx="145">
                        <c:v>1.08975</c:v>
                      </c:pt>
                      <c:pt idx="146">
                        <c:v>1.00552</c:v>
                      </c:pt>
                      <c:pt idx="147">
                        <c:v>0.92637000000000003</c:v>
                      </c:pt>
                      <c:pt idx="148">
                        <c:v>0.84297</c:v>
                      </c:pt>
                      <c:pt idx="149">
                        <c:v>0.75758000000000003</c:v>
                      </c:pt>
                      <c:pt idx="150">
                        <c:v>0.67693999999999999</c:v>
                      </c:pt>
                      <c:pt idx="151">
                        <c:v>0.60228000000000004</c:v>
                      </c:pt>
                      <c:pt idx="152">
                        <c:v>0.52319000000000004</c:v>
                      </c:pt>
                      <c:pt idx="153">
                        <c:v>0.45063999999999999</c:v>
                      </c:pt>
                      <c:pt idx="154">
                        <c:v>0.37504999999999999</c:v>
                      </c:pt>
                      <c:pt idx="155">
                        <c:v>0.30508000000000002</c:v>
                      </c:pt>
                      <c:pt idx="156">
                        <c:v>0.22938</c:v>
                      </c:pt>
                      <c:pt idx="157">
                        <c:v>0.15601999999999999</c:v>
                      </c:pt>
                      <c:pt idx="158">
                        <c:v>9.1689999999999994E-2</c:v>
                      </c:pt>
                      <c:pt idx="159">
                        <c:v>2.7150000000000001E-2</c:v>
                      </c:pt>
                      <c:pt idx="160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112-664E-B69F-191DF5F6F8D8}"/>
                  </c:ext>
                </c:extLst>
              </c15:ser>
            </c15:filteredScatterSeries>
          </c:ext>
        </c:extLst>
      </c:scatterChart>
      <c:valAx>
        <c:axId val="15757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7584784"/>
        <c:crosses val="autoZero"/>
        <c:crossBetween val="midCat"/>
      </c:valAx>
      <c:valAx>
        <c:axId val="15758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757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.tiff"/><Relationship Id="rId18" Type="http://schemas.microsoft.com/office/2007/relationships/hdphoto" Target="../media/hdphoto4.wdp"/><Relationship Id="rId26" Type="http://schemas.openxmlformats.org/officeDocument/2006/relationships/image" Target="../media/image21.tiff"/><Relationship Id="rId39" Type="http://schemas.openxmlformats.org/officeDocument/2006/relationships/image" Target="../media/image34.tiff"/><Relationship Id="rId21" Type="http://schemas.openxmlformats.org/officeDocument/2006/relationships/image" Target="../media/image17.emf"/><Relationship Id="rId34" Type="http://schemas.openxmlformats.org/officeDocument/2006/relationships/image" Target="../media/image29.tiff"/><Relationship Id="rId42" Type="http://schemas.openxmlformats.org/officeDocument/2006/relationships/image" Target="../media/image37.tiff"/><Relationship Id="rId7" Type="http://schemas.microsoft.com/office/2007/relationships/hdphoto" Target="../media/hdphoto2.wdp"/><Relationship Id="rId2" Type="http://schemas.openxmlformats.org/officeDocument/2006/relationships/image" Target="../media/image2.tiff"/><Relationship Id="rId16" Type="http://schemas.openxmlformats.org/officeDocument/2006/relationships/image" Target="../media/image13.tiff"/><Relationship Id="rId20" Type="http://schemas.openxmlformats.org/officeDocument/2006/relationships/image" Target="../media/image16.tiff"/><Relationship Id="rId29" Type="http://schemas.openxmlformats.org/officeDocument/2006/relationships/image" Target="../media/image24.tiff"/><Relationship Id="rId41" Type="http://schemas.openxmlformats.org/officeDocument/2006/relationships/image" Target="../media/image36.tiff"/><Relationship Id="rId1" Type="http://schemas.openxmlformats.org/officeDocument/2006/relationships/image" Target="../media/image1.tiff"/><Relationship Id="rId6" Type="http://schemas.openxmlformats.org/officeDocument/2006/relationships/image" Target="../media/image5.png"/><Relationship Id="rId11" Type="http://schemas.openxmlformats.org/officeDocument/2006/relationships/image" Target="../media/image8.tiff"/><Relationship Id="rId24" Type="http://schemas.openxmlformats.org/officeDocument/2006/relationships/image" Target="../media/image19.tiff"/><Relationship Id="rId32" Type="http://schemas.openxmlformats.org/officeDocument/2006/relationships/image" Target="../media/image27.emf"/><Relationship Id="rId37" Type="http://schemas.openxmlformats.org/officeDocument/2006/relationships/image" Target="../media/image32.tiff"/><Relationship Id="rId40" Type="http://schemas.openxmlformats.org/officeDocument/2006/relationships/image" Target="../media/image35.tiff"/><Relationship Id="rId5" Type="http://schemas.openxmlformats.org/officeDocument/2006/relationships/image" Target="../media/image4.tiff"/><Relationship Id="rId15" Type="http://schemas.openxmlformats.org/officeDocument/2006/relationships/image" Target="../media/image12.tiff"/><Relationship Id="rId23" Type="http://schemas.microsoft.com/office/2007/relationships/hdphoto" Target="../media/hdphoto5.wdp"/><Relationship Id="rId28" Type="http://schemas.openxmlformats.org/officeDocument/2006/relationships/image" Target="../media/image23.tiff"/><Relationship Id="rId36" Type="http://schemas.openxmlformats.org/officeDocument/2006/relationships/image" Target="../media/image31.tiff"/><Relationship Id="rId10" Type="http://schemas.openxmlformats.org/officeDocument/2006/relationships/image" Target="../media/image7.tiff"/><Relationship Id="rId19" Type="http://schemas.openxmlformats.org/officeDocument/2006/relationships/image" Target="../media/image15.tiff"/><Relationship Id="rId31" Type="http://schemas.openxmlformats.org/officeDocument/2006/relationships/image" Target="../media/image26.emf"/><Relationship Id="rId4" Type="http://schemas.microsoft.com/office/2007/relationships/hdphoto" Target="../media/hdphoto1.wdp"/><Relationship Id="rId9" Type="http://schemas.microsoft.com/office/2007/relationships/hdphoto" Target="../media/hdphoto3.wdp"/><Relationship Id="rId14" Type="http://schemas.openxmlformats.org/officeDocument/2006/relationships/image" Target="../media/image11.tiff"/><Relationship Id="rId22" Type="http://schemas.openxmlformats.org/officeDocument/2006/relationships/image" Target="../media/image18.png"/><Relationship Id="rId27" Type="http://schemas.openxmlformats.org/officeDocument/2006/relationships/image" Target="../media/image22.tiff"/><Relationship Id="rId30" Type="http://schemas.openxmlformats.org/officeDocument/2006/relationships/image" Target="../media/image25.jpeg"/><Relationship Id="rId35" Type="http://schemas.openxmlformats.org/officeDocument/2006/relationships/image" Target="../media/image30.tiff"/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12" Type="http://schemas.openxmlformats.org/officeDocument/2006/relationships/image" Target="../media/image9.tiff"/><Relationship Id="rId17" Type="http://schemas.openxmlformats.org/officeDocument/2006/relationships/image" Target="../media/image14.png"/><Relationship Id="rId25" Type="http://schemas.openxmlformats.org/officeDocument/2006/relationships/image" Target="../media/image20.tiff"/><Relationship Id="rId33" Type="http://schemas.openxmlformats.org/officeDocument/2006/relationships/image" Target="../media/image28.tiff"/><Relationship Id="rId38" Type="http://schemas.openxmlformats.org/officeDocument/2006/relationships/image" Target="../media/image33.tiff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0.tiff"/><Relationship Id="rId18" Type="http://schemas.openxmlformats.org/officeDocument/2006/relationships/image" Target="../media/image55.tiff"/><Relationship Id="rId26" Type="http://schemas.openxmlformats.org/officeDocument/2006/relationships/image" Target="../media/image63.tiff"/><Relationship Id="rId39" Type="http://schemas.openxmlformats.org/officeDocument/2006/relationships/image" Target="../media/image76.tiff"/><Relationship Id="rId21" Type="http://schemas.openxmlformats.org/officeDocument/2006/relationships/image" Target="../media/image58.tiff"/><Relationship Id="rId34" Type="http://schemas.openxmlformats.org/officeDocument/2006/relationships/image" Target="../media/image71.tiff"/><Relationship Id="rId42" Type="http://schemas.openxmlformats.org/officeDocument/2006/relationships/image" Target="../media/image79.tiff"/><Relationship Id="rId47" Type="http://schemas.openxmlformats.org/officeDocument/2006/relationships/image" Target="../media/image84.tiff"/><Relationship Id="rId50" Type="http://schemas.openxmlformats.org/officeDocument/2006/relationships/image" Target="../media/image87.tiff"/><Relationship Id="rId7" Type="http://schemas.openxmlformats.org/officeDocument/2006/relationships/image" Target="../media/image44.tiff"/><Relationship Id="rId2" Type="http://schemas.openxmlformats.org/officeDocument/2006/relationships/image" Target="../media/image39.tiff"/><Relationship Id="rId16" Type="http://schemas.openxmlformats.org/officeDocument/2006/relationships/image" Target="../media/image53.tiff"/><Relationship Id="rId29" Type="http://schemas.openxmlformats.org/officeDocument/2006/relationships/image" Target="../media/image66.tiff"/><Relationship Id="rId11" Type="http://schemas.openxmlformats.org/officeDocument/2006/relationships/image" Target="../media/image48.tiff"/><Relationship Id="rId24" Type="http://schemas.openxmlformats.org/officeDocument/2006/relationships/image" Target="../media/image61.tiff"/><Relationship Id="rId32" Type="http://schemas.openxmlformats.org/officeDocument/2006/relationships/image" Target="../media/image69.tiff"/><Relationship Id="rId37" Type="http://schemas.openxmlformats.org/officeDocument/2006/relationships/image" Target="../media/image74.tiff"/><Relationship Id="rId40" Type="http://schemas.openxmlformats.org/officeDocument/2006/relationships/image" Target="../media/image77.tiff"/><Relationship Id="rId45" Type="http://schemas.openxmlformats.org/officeDocument/2006/relationships/image" Target="../media/image82.tiff"/><Relationship Id="rId5" Type="http://schemas.openxmlformats.org/officeDocument/2006/relationships/image" Target="../media/image42.tiff"/><Relationship Id="rId15" Type="http://schemas.openxmlformats.org/officeDocument/2006/relationships/image" Target="../media/image52.tiff"/><Relationship Id="rId23" Type="http://schemas.openxmlformats.org/officeDocument/2006/relationships/image" Target="../media/image60.tiff"/><Relationship Id="rId28" Type="http://schemas.openxmlformats.org/officeDocument/2006/relationships/image" Target="../media/image65.tiff"/><Relationship Id="rId36" Type="http://schemas.openxmlformats.org/officeDocument/2006/relationships/image" Target="../media/image73.tiff"/><Relationship Id="rId49" Type="http://schemas.openxmlformats.org/officeDocument/2006/relationships/image" Target="../media/image86.tiff"/><Relationship Id="rId10" Type="http://schemas.openxmlformats.org/officeDocument/2006/relationships/image" Target="../media/image47.tiff"/><Relationship Id="rId19" Type="http://schemas.openxmlformats.org/officeDocument/2006/relationships/image" Target="../media/image56.tiff"/><Relationship Id="rId31" Type="http://schemas.openxmlformats.org/officeDocument/2006/relationships/image" Target="../media/image68.tiff"/><Relationship Id="rId44" Type="http://schemas.openxmlformats.org/officeDocument/2006/relationships/image" Target="../media/image81.tiff"/><Relationship Id="rId4" Type="http://schemas.openxmlformats.org/officeDocument/2006/relationships/image" Target="../media/image41.tiff"/><Relationship Id="rId9" Type="http://schemas.openxmlformats.org/officeDocument/2006/relationships/image" Target="../media/image46.tiff"/><Relationship Id="rId14" Type="http://schemas.openxmlformats.org/officeDocument/2006/relationships/image" Target="../media/image51.tiff"/><Relationship Id="rId22" Type="http://schemas.openxmlformats.org/officeDocument/2006/relationships/image" Target="../media/image59.tiff"/><Relationship Id="rId27" Type="http://schemas.openxmlformats.org/officeDocument/2006/relationships/image" Target="../media/image64.tiff"/><Relationship Id="rId30" Type="http://schemas.openxmlformats.org/officeDocument/2006/relationships/image" Target="../media/image67.tiff"/><Relationship Id="rId35" Type="http://schemas.openxmlformats.org/officeDocument/2006/relationships/image" Target="../media/image72.tiff"/><Relationship Id="rId43" Type="http://schemas.openxmlformats.org/officeDocument/2006/relationships/image" Target="../media/image80.tiff"/><Relationship Id="rId48" Type="http://schemas.openxmlformats.org/officeDocument/2006/relationships/image" Target="../media/image85.tiff"/><Relationship Id="rId8" Type="http://schemas.openxmlformats.org/officeDocument/2006/relationships/image" Target="../media/image45.tiff"/><Relationship Id="rId3" Type="http://schemas.openxmlformats.org/officeDocument/2006/relationships/image" Target="../media/image40.tiff"/><Relationship Id="rId12" Type="http://schemas.openxmlformats.org/officeDocument/2006/relationships/image" Target="../media/image49.tiff"/><Relationship Id="rId17" Type="http://schemas.openxmlformats.org/officeDocument/2006/relationships/image" Target="../media/image54.tiff"/><Relationship Id="rId25" Type="http://schemas.openxmlformats.org/officeDocument/2006/relationships/image" Target="../media/image62.tiff"/><Relationship Id="rId33" Type="http://schemas.openxmlformats.org/officeDocument/2006/relationships/image" Target="../media/image70.tiff"/><Relationship Id="rId38" Type="http://schemas.openxmlformats.org/officeDocument/2006/relationships/image" Target="../media/image75.tiff"/><Relationship Id="rId46" Type="http://schemas.openxmlformats.org/officeDocument/2006/relationships/image" Target="../media/image83.tiff"/><Relationship Id="rId20" Type="http://schemas.openxmlformats.org/officeDocument/2006/relationships/image" Target="../media/image57.tiff"/><Relationship Id="rId41" Type="http://schemas.openxmlformats.org/officeDocument/2006/relationships/image" Target="../media/image78.tiff"/><Relationship Id="rId1" Type="http://schemas.openxmlformats.org/officeDocument/2006/relationships/image" Target="../media/image38.tiff"/><Relationship Id="rId6" Type="http://schemas.openxmlformats.org/officeDocument/2006/relationships/image" Target="../media/image43.tiff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7.tiff"/><Relationship Id="rId18" Type="http://schemas.openxmlformats.org/officeDocument/2006/relationships/image" Target="../media/image102.tiff"/><Relationship Id="rId26" Type="http://schemas.openxmlformats.org/officeDocument/2006/relationships/image" Target="../media/image109.tiff"/><Relationship Id="rId3" Type="http://schemas.openxmlformats.org/officeDocument/2006/relationships/image" Target="../media/image89.png"/><Relationship Id="rId21" Type="http://schemas.openxmlformats.org/officeDocument/2006/relationships/image" Target="../media/image104.tiff"/><Relationship Id="rId34" Type="http://schemas.openxmlformats.org/officeDocument/2006/relationships/image" Target="../media/image117.tiff"/><Relationship Id="rId7" Type="http://schemas.openxmlformats.org/officeDocument/2006/relationships/image" Target="../media/image91.tiff"/><Relationship Id="rId12" Type="http://schemas.openxmlformats.org/officeDocument/2006/relationships/image" Target="../media/image96.tiff"/><Relationship Id="rId17" Type="http://schemas.openxmlformats.org/officeDocument/2006/relationships/image" Target="../media/image101.tiff"/><Relationship Id="rId25" Type="http://schemas.openxmlformats.org/officeDocument/2006/relationships/image" Target="../media/image108.tiff"/><Relationship Id="rId33" Type="http://schemas.openxmlformats.org/officeDocument/2006/relationships/image" Target="../media/image116.tiff"/><Relationship Id="rId2" Type="http://schemas.microsoft.com/office/2007/relationships/hdphoto" Target="../media/hdphoto6.wdp"/><Relationship Id="rId16" Type="http://schemas.openxmlformats.org/officeDocument/2006/relationships/image" Target="../media/image100.tiff"/><Relationship Id="rId20" Type="http://schemas.microsoft.com/office/2007/relationships/hdphoto" Target="../media/hdphoto9.wdp"/><Relationship Id="rId29" Type="http://schemas.openxmlformats.org/officeDocument/2006/relationships/image" Target="../media/image112.tiff"/><Relationship Id="rId1" Type="http://schemas.openxmlformats.org/officeDocument/2006/relationships/image" Target="../media/image88.png"/><Relationship Id="rId6" Type="http://schemas.microsoft.com/office/2007/relationships/hdphoto" Target="../media/hdphoto8.wdp"/><Relationship Id="rId11" Type="http://schemas.openxmlformats.org/officeDocument/2006/relationships/image" Target="../media/image95.tiff"/><Relationship Id="rId24" Type="http://schemas.openxmlformats.org/officeDocument/2006/relationships/image" Target="../media/image107.tiff"/><Relationship Id="rId32" Type="http://schemas.openxmlformats.org/officeDocument/2006/relationships/image" Target="../media/image115.tiff"/><Relationship Id="rId5" Type="http://schemas.openxmlformats.org/officeDocument/2006/relationships/image" Target="../media/image90.png"/><Relationship Id="rId15" Type="http://schemas.openxmlformats.org/officeDocument/2006/relationships/image" Target="../media/image99.tiff"/><Relationship Id="rId23" Type="http://schemas.openxmlformats.org/officeDocument/2006/relationships/image" Target="../media/image106.tiff"/><Relationship Id="rId28" Type="http://schemas.openxmlformats.org/officeDocument/2006/relationships/image" Target="../media/image111.tiff"/><Relationship Id="rId10" Type="http://schemas.openxmlformats.org/officeDocument/2006/relationships/image" Target="../media/image94.tiff"/><Relationship Id="rId19" Type="http://schemas.openxmlformats.org/officeDocument/2006/relationships/image" Target="../media/image103.png"/><Relationship Id="rId31" Type="http://schemas.openxmlformats.org/officeDocument/2006/relationships/image" Target="../media/image114.tiff"/><Relationship Id="rId4" Type="http://schemas.microsoft.com/office/2007/relationships/hdphoto" Target="../media/hdphoto7.wdp"/><Relationship Id="rId9" Type="http://schemas.openxmlformats.org/officeDocument/2006/relationships/image" Target="../media/image93.tiff"/><Relationship Id="rId14" Type="http://schemas.openxmlformats.org/officeDocument/2006/relationships/image" Target="../media/image98.tiff"/><Relationship Id="rId22" Type="http://schemas.openxmlformats.org/officeDocument/2006/relationships/image" Target="../media/image105.tiff"/><Relationship Id="rId27" Type="http://schemas.openxmlformats.org/officeDocument/2006/relationships/image" Target="../media/image110.tiff"/><Relationship Id="rId30" Type="http://schemas.openxmlformats.org/officeDocument/2006/relationships/image" Target="../media/image113.tiff"/><Relationship Id="rId8" Type="http://schemas.openxmlformats.org/officeDocument/2006/relationships/image" Target="../media/image92.tiff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0.tiff"/><Relationship Id="rId18" Type="http://schemas.openxmlformats.org/officeDocument/2006/relationships/image" Target="../media/image135.tiff"/><Relationship Id="rId26" Type="http://schemas.openxmlformats.org/officeDocument/2006/relationships/image" Target="../media/image143.tiff"/><Relationship Id="rId21" Type="http://schemas.openxmlformats.org/officeDocument/2006/relationships/image" Target="../media/image138.tiff"/><Relationship Id="rId34" Type="http://schemas.openxmlformats.org/officeDocument/2006/relationships/image" Target="../media/image151.tiff"/><Relationship Id="rId7" Type="http://schemas.openxmlformats.org/officeDocument/2006/relationships/image" Target="../media/image124.tiff"/><Relationship Id="rId12" Type="http://schemas.openxmlformats.org/officeDocument/2006/relationships/image" Target="../media/image129.tiff"/><Relationship Id="rId17" Type="http://schemas.openxmlformats.org/officeDocument/2006/relationships/image" Target="../media/image134.tiff"/><Relationship Id="rId25" Type="http://schemas.openxmlformats.org/officeDocument/2006/relationships/image" Target="../media/image142.tiff"/><Relationship Id="rId33" Type="http://schemas.openxmlformats.org/officeDocument/2006/relationships/image" Target="../media/image150.tiff"/><Relationship Id="rId38" Type="http://schemas.openxmlformats.org/officeDocument/2006/relationships/image" Target="../media/image155.emf"/><Relationship Id="rId2" Type="http://schemas.openxmlformats.org/officeDocument/2006/relationships/image" Target="../media/image119.tiff"/><Relationship Id="rId16" Type="http://schemas.openxmlformats.org/officeDocument/2006/relationships/image" Target="../media/image133.tiff"/><Relationship Id="rId20" Type="http://schemas.openxmlformats.org/officeDocument/2006/relationships/image" Target="../media/image137.tiff"/><Relationship Id="rId29" Type="http://schemas.openxmlformats.org/officeDocument/2006/relationships/image" Target="../media/image146.tiff"/><Relationship Id="rId1" Type="http://schemas.openxmlformats.org/officeDocument/2006/relationships/image" Target="../media/image118.tiff"/><Relationship Id="rId6" Type="http://schemas.openxmlformats.org/officeDocument/2006/relationships/image" Target="../media/image123.tiff"/><Relationship Id="rId11" Type="http://schemas.openxmlformats.org/officeDocument/2006/relationships/image" Target="../media/image128.jpeg"/><Relationship Id="rId24" Type="http://schemas.openxmlformats.org/officeDocument/2006/relationships/image" Target="../media/image141.tiff"/><Relationship Id="rId32" Type="http://schemas.openxmlformats.org/officeDocument/2006/relationships/image" Target="../media/image149.tiff"/><Relationship Id="rId37" Type="http://schemas.openxmlformats.org/officeDocument/2006/relationships/image" Target="../media/image154.tiff"/><Relationship Id="rId5" Type="http://schemas.openxmlformats.org/officeDocument/2006/relationships/image" Target="../media/image122.tiff"/><Relationship Id="rId15" Type="http://schemas.openxmlformats.org/officeDocument/2006/relationships/image" Target="../media/image132.tiff"/><Relationship Id="rId23" Type="http://schemas.openxmlformats.org/officeDocument/2006/relationships/image" Target="../media/image140.tiff"/><Relationship Id="rId28" Type="http://schemas.openxmlformats.org/officeDocument/2006/relationships/image" Target="../media/image145.tiff"/><Relationship Id="rId36" Type="http://schemas.openxmlformats.org/officeDocument/2006/relationships/image" Target="../media/image153.tiff"/><Relationship Id="rId10" Type="http://schemas.openxmlformats.org/officeDocument/2006/relationships/image" Target="../media/image127.tiff"/><Relationship Id="rId19" Type="http://schemas.openxmlformats.org/officeDocument/2006/relationships/image" Target="../media/image136.tiff"/><Relationship Id="rId31" Type="http://schemas.openxmlformats.org/officeDocument/2006/relationships/image" Target="../media/image148.tiff"/><Relationship Id="rId4" Type="http://schemas.openxmlformats.org/officeDocument/2006/relationships/image" Target="../media/image121.tiff"/><Relationship Id="rId9" Type="http://schemas.openxmlformats.org/officeDocument/2006/relationships/image" Target="../media/image126.jpeg"/><Relationship Id="rId14" Type="http://schemas.openxmlformats.org/officeDocument/2006/relationships/image" Target="../media/image131.tiff"/><Relationship Id="rId22" Type="http://schemas.openxmlformats.org/officeDocument/2006/relationships/image" Target="../media/image139.tiff"/><Relationship Id="rId27" Type="http://schemas.openxmlformats.org/officeDocument/2006/relationships/image" Target="../media/image144.tiff"/><Relationship Id="rId30" Type="http://schemas.openxmlformats.org/officeDocument/2006/relationships/image" Target="../media/image147.tiff"/><Relationship Id="rId35" Type="http://schemas.openxmlformats.org/officeDocument/2006/relationships/image" Target="../media/image152.emf"/><Relationship Id="rId8" Type="http://schemas.openxmlformats.org/officeDocument/2006/relationships/image" Target="../media/image125.tiff"/><Relationship Id="rId3" Type="http://schemas.openxmlformats.org/officeDocument/2006/relationships/image" Target="../media/image120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4.tiff"/><Relationship Id="rId13" Type="http://schemas.openxmlformats.org/officeDocument/2006/relationships/image" Target="../media/image167.tiff"/><Relationship Id="rId18" Type="http://schemas.openxmlformats.org/officeDocument/2006/relationships/image" Target="../media/image171.png"/><Relationship Id="rId26" Type="http://schemas.microsoft.com/office/2007/relationships/hdphoto" Target="../media/hdphoto15.wdp"/><Relationship Id="rId3" Type="http://schemas.openxmlformats.org/officeDocument/2006/relationships/image" Target="../media/image159.tiff"/><Relationship Id="rId21" Type="http://schemas.openxmlformats.org/officeDocument/2006/relationships/image" Target="../media/image173.tiff"/><Relationship Id="rId7" Type="http://schemas.openxmlformats.org/officeDocument/2006/relationships/image" Target="../media/image163.tiff"/><Relationship Id="rId12" Type="http://schemas.microsoft.com/office/2007/relationships/hdphoto" Target="../media/hdphoto11.wdp"/><Relationship Id="rId17" Type="http://schemas.microsoft.com/office/2007/relationships/hdphoto" Target="../media/hdphoto12.wdp"/><Relationship Id="rId25" Type="http://schemas.openxmlformats.org/officeDocument/2006/relationships/image" Target="../media/image176.png"/><Relationship Id="rId2" Type="http://schemas.openxmlformats.org/officeDocument/2006/relationships/image" Target="../media/image158.tiff"/><Relationship Id="rId16" Type="http://schemas.openxmlformats.org/officeDocument/2006/relationships/image" Target="../media/image170.png"/><Relationship Id="rId20" Type="http://schemas.openxmlformats.org/officeDocument/2006/relationships/image" Target="../media/image172.tiff"/><Relationship Id="rId29" Type="http://schemas.openxmlformats.org/officeDocument/2006/relationships/image" Target="../media/image179.tiff"/><Relationship Id="rId1" Type="http://schemas.openxmlformats.org/officeDocument/2006/relationships/image" Target="../media/image157.tiff"/><Relationship Id="rId6" Type="http://schemas.openxmlformats.org/officeDocument/2006/relationships/image" Target="../media/image162.tiff"/><Relationship Id="rId11" Type="http://schemas.openxmlformats.org/officeDocument/2006/relationships/image" Target="../media/image166.png"/><Relationship Id="rId24" Type="http://schemas.openxmlformats.org/officeDocument/2006/relationships/image" Target="../media/image175.tiff"/><Relationship Id="rId5" Type="http://schemas.openxmlformats.org/officeDocument/2006/relationships/image" Target="../media/image161.tiff"/><Relationship Id="rId15" Type="http://schemas.openxmlformats.org/officeDocument/2006/relationships/image" Target="../media/image169.tiff"/><Relationship Id="rId23" Type="http://schemas.microsoft.com/office/2007/relationships/hdphoto" Target="../media/hdphoto14.wdp"/><Relationship Id="rId28" Type="http://schemas.openxmlformats.org/officeDocument/2006/relationships/image" Target="../media/image178.tiff"/><Relationship Id="rId10" Type="http://schemas.microsoft.com/office/2007/relationships/hdphoto" Target="../media/hdphoto10.wdp"/><Relationship Id="rId19" Type="http://schemas.microsoft.com/office/2007/relationships/hdphoto" Target="../media/hdphoto13.wdp"/><Relationship Id="rId4" Type="http://schemas.openxmlformats.org/officeDocument/2006/relationships/image" Target="../media/image160.tiff"/><Relationship Id="rId9" Type="http://schemas.openxmlformats.org/officeDocument/2006/relationships/image" Target="../media/image165.png"/><Relationship Id="rId14" Type="http://schemas.openxmlformats.org/officeDocument/2006/relationships/image" Target="../media/image168.tiff"/><Relationship Id="rId22" Type="http://schemas.openxmlformats.org/officeDocument/2006/relationships/image" Target="../media/image174.png"/><Relationship Id="rId27" Type="http://schemas.openxmlformats.org/officeDocument/2006/relationships/image" Target="../media/image177.tiff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6.wdp"/><Relationship Id="rId2" Type="http://schemas.openxmlformats.org/officeDocument/2006/relationships/image" Target="../media/image181.png"/><Relationship Id="rId1" Type="http://schemas.openxmlformats.org/officeDocument/2006/relationships/image" Target="../media/image180.jpeg"/><Relationship Id="rId5" Type="http://schemas.microsoft.com/office/2007/relationships/hdphoto" Target="../media/hdphoto17.wdp"/><Relationship Id="rId4" Type="http://schemas.openxmlformats.org/officeDocument/2006/relationships/image" Target="../media/image18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5.tiff"/><Relationship Id="rId7" Type="http://schemas.openxmlformats.org/officeDocument/2006/relationships/image" Target="../media/image189.tiff"/><Relationship Id="rId2" Type="http://schemas.openxmlformats.org/officeDocument/2006/relationships/image" Target="../media/image184.tiff"/><Relationship Id="rId1" Type="http://schemas.openxmlformats.org/officeDocument/2006/relationships/image" Target="../media/image183.tiff"/><Relationship Id="rId6" Type="http://schemas.openxmlformats.org/officeDocument/2006/relationships/image" Target="../media/image188.tiff"/><Relationship Id="rId5" Type="http://schemas.openxmlformats.org/officeDocument/2006/relationships/image" Target="../media/image187.tiff"/><Relationship Id="rId4" Type="http://schemas.openxmlformats.org/officeDocument/2006/relationships/image" Target="../media/image186.tiff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8.tiff"/><Relationship Id="rId18" Type="http://schemas.microsoft.com/office/2007/relationships/hdphoto" Target="../media/hdphoto23.wdp"/><Relationship Id="rId26" Type="http://schemas.openxmlformats.org/officeDocument/2006/relationships/image" Target="../media/image209.tiff"/><Relationship Id="rId3" Type="http://schemas.microsoft.com/office/2007/relationships/hdphoto" Target="../media/hdphoto18.wdp"/><Relationship Id="rId21" Type="http://schemas.openxmlformats.org/officeDocument/2006/relationships/image" Target="../media/image204.tiff"/><Relationship Id="rId7" Type="http://schemas.openxmlformats.org/officeDocument/2006/relationships/image" Target="../media/image194.tiff"/><Relationship Id="rId12" Type="http://schemas.microsoft.com/office/2007/relationships/hdphoto" Target="../media/hdphoto21.wdp"/><Relationship Id="rId17" Type="http://schemas.openxmlformats.org/officeDocument/2006/relationships/image" Target="../media/image201.png"/><Relationship Id="rId25" Type="http://schemas.openxmlformats.org/officeDocument/2006/relationships/image" Target="../media/image208.tiff"/><Relationship Id="rId33" Type="http://schemas.openxmlformats.org/officeDocument/2006/relationships/image" Target="../media/image215.emf"/><Relationship Id="rId2" Type="http://schemas.openxmlformats.org/officeDocument/2006/relationships/image" Target="../media/image191.png"/><Relationship Id="rId16" Type="http://schemas.openxmlformats.org/officeDocument/2006/relationships/image" Target="../media/image200.tiff"/><Relationship Id="rId20" Type="http://schemas.openxmlformats.org/officeDocument/2006/relationships/image" Target="../media/image203.tiff"/><Relationship Id="rId29" Type="http://schemas.openxmlformats.org/officeDocument/2006/relationships/image" Target="../media/image212.tiff"/><Relationship Id="rId1" Type="http://schemas.openxmlformats.org/officeDocument/2006/relationships/image" Target="../media/image190.tiff"/><Relationship Id="rId6" Type="http://schemas.microsoft.com/office/2007/relationships/hdphoto" Target="../media/hdphoto19.wdp"/><Relationship Id="rId11" Type="http://schemas.openxmlformats.org/officeDocument/2006/relationships/image" Target="../media/image197.png"/><Relationship Id="rId24" Type="http://schemas.openxmlformats.org/officeDocument/2006/relationships/image" Target="../media/image207.tiff"/><Relationship Id="rId32" Type="http://schemas.openxmlformats.org/officeDocument/2006/relationships/image" Target="../media/image214.tiff"/><Relationship Id="rId5" Type="http://schemas.openxmlformats.org/officeDocument/2006/relationships/image" Target="../media/image193.png"/><Relationship Id="rId15" Type="http://schemas.microsoft.com/office/2007/relationships/hdphoto" Target="../media/hdphoto22.wdp"/><Relationship Id="rId23" Type="http://schemas.openxmlformats.org/officeDocument/2006/relationships/image" Target="../media/image206.tiff"/><Relationship Id="rId28" Type="http://schemas.openxmlformats.org/officeDocument/2006/relationships/image" Target="../media/image211.tiff"/><Relationship Id="rId10" Type="http://schemas.openxmlformats.org/officeDocument/2006/relationships/image" Target="../media/image196.tiff"/><Relationship Id="rId19" Type="http://schemas.openxmlformats.org/officeDocument/2006/relationships/image" Target="../media/image202.tiff"/><Relationship Id="rId31" Type="http://schemas.microsoft.com/office/2007/relationships/hdphoto" Target="../media/hdphoto24.wdp"/><Relationship Id="rId4" Type="http://schemas.openxmlformats.org/officeDocument/2006/relationships/image" Target="../media/image192.tiff"/><Relationship Id="rId9" Type="http://schemas.microsoft.com/office/2007/relationships/hdphoto" Target="../media/hdphoto20.wdp"/><Relationship Id="rId14" Type="http://schemas.openxmlformats.org/officeDocument/2006/relationships/image" Target="../media/image199.png"/><Relationship Id="rId22" Type="http://schemas.openxmlformats.org/officeDocument/2006/relationships/image" Target="../media/image205.tiff"/><Relationship Id="rId27" Type="http://schemas.openxmlformats.org/officeDocument/2006/relationships/image" Target="../media/image210.tiff"/><Relationship Id="rId30" Type="http://schemas.openxmlformats.org/officeDocument/2006/relationships/image" Target="../media/image213.png"/><Relationship Id="rId8" Type="http://schemas.openxmlformats.org/officeDocument/2006/relationships/image" Target="../media/image195.png"/></Relationships>
</file>

<file path=xl/drawings/_rels/drawing10.xml.rels><?xml version="1.0" encoding="UTF-8" standalone="yes"?>
<Relationships xmlns="http://schemas.openxmlformats.org/package/2006/relationships"><Relationship Id="rId8" Type="http://schemas.microsoft.com/office/2007/relationships/hdphoto" Target="../media/hdphoto26.wdp"/><Relationship Id="rId3" Type="http://schemas.openxmlformats.org/officeDocument/2006/relationships/image" Target="../media/image218.tiff"/><Relationship Id="rId7" Type="http://schemas.openxmlformats.org/officeDocument/2006/relationships/image" Target="../media/image221.png"/><Relationship Id="rId12" Type="http://schemas.openxmlformats.org/officeDocument/2006/relationships/image" Target="../media/image224.tiff"/><Relationship Id="rId2" Type="http://schemas.openxmlformats.org/officeDocument/2006/relationships/image" Target="../media/image217.tiff"/><Relationship Id="rId1" Type="http://schemas.openxmlformats.org/officeDocument/2006/relationships/image" Target="../media/image216.tiff"/><Relationship Id="rId6" Type="http://schemas.microsoft.com/office/2007/relationships/hdphoto" Target="../media/hdphoto25.wdp"/><Relationship Id="rId11" Type="http://schemas.openxmlformats.org/officeDocument/2006/relationships/image" Target="../media/image223.tiff"/><Relationship Id="rId5" Type="http://schemas.openxmlformats.org/officeDocument/2006/relationships/image" Target="../media/image220.png"/><Relationship Id="rId10" Type="http://schemas.microsoft.com/office/2007/relationships/hdphoto" Target="../media/hdphoto27.wdp"/><Relationship Id="rId4" Type="http://schemas.openxmlformats.org/officeDocument/2006/relationships/image" Target="../media/image219.tiff"/><Relationship Id="rId9" Type="http://schemas.openxmlformats.org/officeDocument/2006/relationships/image" Target="../media/image22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7.tiff"/><Relationship Id="rId2" Type="http://schemas.openxmlformats.org/officeDocument/2006/relationships/image" Target="../media/image226.tiff"/><Relationship Id="rId1" Type="http://schemas.openxmlformats.org/officeDocument/2006/relationships/image" Target="../media/image225.tiff"/><Relationship Id="rId5" Type="http://schemas.microsoft.com/office/2007/relationships/hdphoto" Target="../media/hdphoto28.wdp"/><Relationship Id="rId4" Type="http://schemas.openxmlformats.org/officeDocument/2006/relationships/image" Target="../media/image228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13.xml.rels><?xml version="1.0" encoding="UTF-8" standalone="yes"?>
<Relationships xmlns="http://schemas.openxmlformats.org/package/2006/relationships"><Relationship Id="rId8" Type="http://schemas.microsoft.com/office/2007/relationships/hdphoto" Target="../media/hdphoto32.wdp"/><Relationship Id="rId13" Type="http://schemas.openxmlformats.org/officeDocument/2006/relationships/image" Target="../media/image237.tiff"/><Relationship Id="rId3" Type="http://schemas.openxmlformats.org/officeDocument/2006/relationships/image" Target="../media/image230.png"/><Relationship Id="rId7" Type="http://schemas.openxmlformats.org/officeDocument/2006/relationships/image" Target="../media/image232.png"/><Relationship Id="rId12" Type="http://schemas.openxmlformats.org/officeDocument/2006/relationships/image" Target="../media/image236.tiff"/><Relationship Id="rId2" Type="http://schemas.microsoft.com/office/2007/relationships/hdphoto" Target="../media/hdphoto29.wdp"/><Relationship Id="rId16" Type="http://schemas.openxmlformats.org/officeDocument/2006/relationships/image" Target="../media/image240.tiff"/><Relationship Id="rId1" Type="http://schemas.openxmlformats.org/officeDocument/2006/relationships/image" Target="../media/image229.png"/><Relationship Id="rId6" Type="http://schemas.microsoft.com/office/2007/relationships/hdphoto" Target="../media/hdphoto31.wdp"/><Relationship Id="rId11" Type="http://schemas.openxmlformats.org/officeDocument/2006/relationships/image" Target="../media/image235.tiff"/><Relationship Id="rId5" Type="http://schemas.openxmlformats.org/officeDocument/2006/relationships/image" Target="../media/image231.png"/><Relationship Id="rId15" Type="http://schemas.openxmlformats.org/officeDocument/2006/relationships/image" Target="../media/image239.tiff"/><Relationship Id="rId10" Type="http://schemas.openxmlformats.org/officeDocument/2006/relationships/image" Target="../media/image234.tiff"/><Relationship Id="rId4" Type="http://schemas.microsoft.com/office/2007/relationships/hdphoto" Target="../media/hdphoto30.wdp"/><Relationship Id="rId9" Type="http://schemas.openxmlformats.org/officeDocument/2006/relationships/image" Target="../media/image233.tiff"/><Relationship Id="rId14" Type="http://schemas.openxmlformats.org/officeDocument/2006/relationships/image" Target="../media/image238.tif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2.tiff"/><Relationship Id="rId1" Type="http://schemas.openxmlformats.org/officeDocument/2006/relationships/image" Target="../media/image241.tif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7.tiff"/><Relationship Id="rId13" Type="http://schemas.openxmlformats.org/officeDocument/2006/relationships/image" Target="../media/image252.png"/><Relationship Id="rId3" Type="http://schemas.openxmlformats.org/officeDocument/2006/relationships/image" Target="../media/image244.png"/><Relationship Id="rId7" Type="http://schemas.openxmlformats.org/officeDocument/2006/relationships/image" Target="../media/image246.tiff"/><Relationship Id="rId12" Type="http://schemas.openxmlformats.org/officeDocument/2006/relationships/image" Target="../media/image251.tiff"/><Relationship Id="rId2" Type="http://schemas.microsoft.com/office/2007/relationships/hdphoto" Target="../media/hdphoto33.wdp"/><Relationship Id="rId1" Type="http://schemas.openxmlformats.org/officeDocument/2006/relationships/image" Target="../media/image243.png"/><Relationship Id="rId6" Type="http://schemas.microsoft.com/office/2007/relationships/hdphoto" Target="../media/hdphoto35.wdp"/><Relationship Id="rId11" Type="http://schemas.openxmlformats.org/officeDocument/2006/relationships/image" Target="../media/image250.tiff"/><Relationship Id="rId5" Type="http://schemas.openxmlformats.org/officeDocument/2006/relationships/image" Target="../media/image245.png"/><Relationship Id="rId10" Type="http://schemas.openxmlformats.org/officeDocument/2006/relationships/image" Target="../media/image249.tiff"/><Relationship Id="rId4" Type="http://schemas.microsoft.com/office/2007/relationships/hdphoto" Target="../media/hdphoto34.wdp"/><Relationship Id="rId9" Type="http://schemas.openxmlformats.org/officeDocument/2006/relationships/image" Target="../media/image248.tiff"/><Relationship Id="rId14" Type="http://schemas.openxmlformats.org/officeDocument/2006/relationships/image" Target="../media/image253.tiff"/></Relationships>
</file>

<file path=xl/drawings/_rels/drawing16.xml.rels><?xml version="1.0" encoding="UTF-8" standalone="yes"?>
<Relationships xmlns="http://schemas.openxmlformats.org/package/2006/relationships"><Relationship Id="rId8" Type="http://schemas.microsoft.com/office/2007/relationships/hdphoto" Target="../media/hdphoto39.wdp"/><Relationship Id="rId13" Type="http://schemas.openxmlformats.org/officeDocument/2006/relationships/image" Target="../media/image262.jpeg"/><Relationship Id="rId3" Type="http://schemas.openxmlformats.org/officeDocument/2006/relationships/image" Target="../media/image255.png"/><Relationship Id="rId7" Type="http://schemas.openxmlformats.org/officeDocument/2006/relationships/image" Target="../media/image257.png"/><Relationship Id="rId12" Type="http://schemas.openxmlformats.org/officeDocument/2006/relationships/image" Target="../media/image261.tiff"/><Relationship Id="rId17" Type="http://schemas.openxmlformats.org/officeDocument/2006/relationships/image" Target="../media/image266.tiff"/><Relationship Id="rId2" Type="http://schemas.microsoft.com/office/2007/relationships/hdphoto" Target="../media/hdphoto36.wdp"/><Relationship Id="rId16" Type="http://schemas.openxmlformats.org/officeDocument/2006/relationships/image" Target="../media/image265.tiff"/><Relationship Id="rId1" Type="http://schemas.openxmlformats.org/officeDocument/2006/relationships/image" Target="../media/image254.png"/><Relationship Id="rId6" Type="http://schemas.microsoft.com/office/2007/relationships/hdphoto" Target="../media/hdphoto38.wdp"/><Relationship Id="rId11" Type="http://schemas.openxmlformats.org/officeDocument/2006/relationships/image" Target="../media/image260.tiff"/><Relationship Id="rId5" Type="http://schemas.openxmlformats.org/officeDocument/2006/relationships/image" Target="../media/image256.png"/><Relationship Id="rId15" Type="http://schemas.openxmlformats.org/officeDocument/2006/relationships/image" Target="../media/image264.jpeg"/><Relationship Id="rId10" Type="http://schemas.openxmlformats.org/officeDocument/2006/relationships/image" Target="../media/image259.emf"/><Relationship Id="rId4" Type="http://schemas.microsoft.com/office/2007/relationships/hdphoto" Target="../media/hdphoto37.wdp"/><Relationship Id="rId9" Type="http://schemas.openxmlformats.org/officeDocument/2006/relationships/image" Target="../media/image258.emf"/><Relationship Id="rId14" Type="http://schemas.openxmlformats.org/officeDocument/2006/relationships/image" Target="../media/image263.tif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1.tiff"/><Relationship Id="rId13" Type="http://schemas.openxmlformats.org/officeDocument/2006/relationships/image" Target="../media/image276.tiff"/><Relationship Id="rId3" Type="http://schemas.openxmlformats.org/officeDocument/2006/relationships/image" Target="../media/image268.png"/><Relationship Id="rId7" Type="http://schemas.openxmlformats.org/officeDocument/2006/relationships/image" Target="../media/image270.tiff"/><Relationship Id="rId12" Type="http://schemas.openxmlformats.org/officeDocument/2006/relationships/image" Target="../media/image275.tiff"/><Relationship Id="rId2" Type="http://schemas.microsoft.com/office/2007/relationships/hdphoto" Target="../media/hdphoto40.wdp"/><Relationship Id="rId1" Type="http://schemas.openxmlformats.org/officeDocument/2006/relationships/image" Target="../media/image267.png"/><Relationship Id="rId6" Type="http://schemas.microsoft.com/office/2007/relationships/hdphoto" Target="../media/hdphoto42.wdp"/><Relationship Id="rId11" Type="http://schemas.openxmlformats.org/officeDocument/2006/relationships/image" Target="../media/image274.tiff"/><Relationship Id="rId5" Type="http://schemas.openxmlformats.org/officeDocument/2006/relationships/image" Target="../media/image269.png"/><Relationship Id="rId15" Type="http://schemas.openxmlformats.org/officeDocument/2006/relationships/image" Target="../media/image278.tiff"/><Relationship Id="rId10" Type="http://schemas.openxmlformats.org/officeDocument/2006/relationships/image" Target="../media/image273.tiff"/><Relationship Id="rId4" Type="http://schemas.microsoft.com/office/2007/relationships/hdphoto" Target="../media/hdphoto41.wdp"/><Relationship Id="rId9" Type="http://schemas.openxmlformats.org/officeDocument/2006/relationships/image" Target="../media/image272.tiff"/><Relationship Id="rId14" Type="http://schemas.openxmlformats.org/officeDocument/2006/relationships/image" Target="../media/image277.tiff"/></Relationships>
</file>

<file path=xl/drawings/_rels/drawing18.xml.rels><?xml version="1.0" encoding="UTF-8" standalone="yes"?>
<Relationships xmlns="http://schemas.openxmlformats.org/package/2006/relationships"><Relationship Id="rId8" Type="http://schemas.microsoft.com/office/2007/relationships/hdphoto" Target="../media/hdphoto46.wdp"/><Relationship Id="rId13" Type="http://schemas.openxmlformats.org/officeDocument/2006/relationships/image" Target="../media/image287.tiff"/><Relationship Id="rId3" Type="http://schemas.openxmlformats.org/officeDocument/2006/relationships/image" Target="../media/image280.png"/><Relationship Id="rId7" Type="http://schemas.openxmlformats.org/officeDocument/2006/relationships/image" Target="../media/image282.png"/><Relationship Id="rId12" Type="http://schemas.openxmlformats.org/officeDocument/2006/relationships/image" Target="../media/image286.tiff"/><Relationship Id="rId2" Type="http://schemas.microsoft.com/office/2007/relationships/hdphoto" Target="../media/hdphoto43.wdp"/><Relationship Id="rId16" Type="http://schemas.openxmlformats.org/officeDocument/2006/relationships/image" Target="../media/image290.jpeg"/><Relationship Id="rId1" Type="http://schemas.openxmlformats.org/officeDocument/2006/relationships/image" Target="../media/image279.png"/><Relationship Id="rId6" Type="http://schemas.microsoft.com/office/2007/relationships/hdphoto" Target="../media/hdphoto45.wdp"/><Relationship Id="rId11" Type="http://schemas.openxmlformats.org/officeDocument/2006/relationships/image" Target="../media/image285.png"/><Relationship Id="rId5" Type="http://schemas.openxmlformats.org/officeDocument/2006/relationships/image" Target="../media/image281.png"/><Relationship Id="rId15" Type="http://schemas.openxmlformats.org/officeDocument/2006/relationships/image" Target="../media/image289.tiff"/><Relationship Id="rId10" Type="http://schemas.openxmlformats.org/officeDocument/2006/relationships/image" Target="../media/image284.tiff"/><Relationship Id="rId4" Type="http://schemas.microsoft.com/office/2007/relationships/hdphoto" Target="../media/hdphoto44.wdp"/><Relationship Id="rId9" Type="http://schemas.openxmlformats.org/officeDocument/2006/relationships/image" Target="../media/image283.tiff"/><Relationship Id="rId14" Type="http://schemas.openxmlformats.org/officeDocument/2006/relationships/image" Target="../media/image288.tiff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3.tiff"/><Relationship Id="rId7" Type="http://schemas.openxmlformats.org/officeDocument/2006/relationships/image" Target="../media/image296.emf"/><Relationship Id="rId2" Type="http://schemas.openxmlformats.org/officeDocument/2006/relationships/image" Target="../media/image292.emf"/><Relationship Id="rId1" Type="http://schemas.openxmlformats.org/officeDocument/2006/relationships/image" Target="../media/image291.emf"/><Relationship Id="rId6" Type="http://schemas.openxmlformats.org/officeDocument/2006/relationships/image" Target="../media/image295.emf"/><Relationship Id="rId5" Type="http://schemas.microsoft.com/office/2007/relationships/hdphoto" Target="../media/hdphoto47.wdp"/><Relationship Id="rId4" Type="http://schemas.openxmlformats.org/officeDocument/2006/relationships/image" Target="../media/image294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8.png"/><Relationship Id="rId1" Type="http://schemas.openxmlformats.org/officeDocument/2006/relationships/image" Target="../media/image297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0.png"/><Relationship Id="rId1" Type="http://schemas.openxmlformats.org/officeDocument/2006/relationships/image" Target="../media/image29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1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3.tiff"/><Relationship Id="rId2" Type="http://schemas.microsoft.com/office/2007/relationships/hdphoto" Target="../media/hdphoto48.wdp"/><Relationship Id="rId1" Type="http://schemas.openxmlformats.org/officeDocument/2006/relationships/image" Target="../media/image302.png"/><Relationship Id="rId6" Type="http://schemas.openxmlformats.org/officeDocument/2006/relationships/image" Target="../media/image305.tiff"/><Relationship Id="rId5" Type="http://schemas.microsoft.com/office/2007/relationships/hdphoto" Target="../media/hdphoto49.wdp"/><Relationship Id="rId4" Type="http://schemas.openxmlformats.org/officeDocument/2006/relationships/image" Target="../media/image30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2.emf"/><Relationship Id="rId3" Type="http://schemas.openxmlformats.org/officeDocument/2006/relationships/image" Target="../media/image307.png"/><Relationship Id="rId7" Type="http://schemas.openxmlformats.org/officeDocument/2006/relationships/image" Target="../media/image311.png"/><Relationship Id="rId2" Type="http://schemas.microsoft.com/office/2007/relationships/hdphoto" Target="../media/hdphoto50.wdp"/><Relationship Id="rId1" Type="http://schemas.openxmlformats.org/officeDocument/2006/relationships/image" Target="../media/image306.png"/><Relationship Id="rId6" Type="http://schemas.openxmlformats.org/officeDocument/2006/relationships/image" Target="../media/image310.png"/><Relationship Id="rId5" Type="http://schemas.openxmlformats.org/officeDocument/2006/relationships/image" Target="../media/image309.png"/><Relationship Id="rId4" Type="http://schemas.openxmlformats.org/officeDocument/2006/relationships/image" Target="../media/image30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68580</xdr:colOff>
      <xdr:row>7</xdr:row>
      <xdr:rowOff>72050</xdr:rowOff>
    </xdr:from>
    <xdr:to>
      <xdr:col>4</xdr:col>
      <xdr:colOff>266700</xdr:colOff>
      <xdr:row>21</xdr:row>
      <xdr:rowOff>3047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877A3DB-9C76-AC27-8115-D19CEAD7F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2020" y="1481750"/>
          <a:ext cx="2758440" cy="2704677"/>
        </a:xfrm>
        <a:prstGeom prst="rect">
          <a:avLst/>
        </a:prstGeom>
      </xdr:spPr>
    </xdr:pic>
    <xdr:clientData/>
  </xdr:twoCellAnchor>
  <xdr:twoCellAnchor editAs="oneCell">
    <xdr:from>
      <xdr:col>0</xdr:col>
      <xdr:colOff>736600</xdr:colOff>
      <xdr:row>222</xdr:row>
      <xdr:rowOff>165100</xdr:rowOff>
    </xdr:from>
    <xdr:to>
      <xdr:col>5</xdr:col>
      <xdr:colOff>800101</xdr:colOff>
      <xdr:row>232</xdr:row>
      <xdr:rowOff>88898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A4CAE915-81AD-F79A-8FCB-E47713281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6600" y="10121900"/>
          <a:ext cx="4191001" cy="1955800"/>
        </a:xfrm>
        <a:prstGeom prst="rect">
          <a:avLst/>
        </a:prstGeom>
      </xdr:spPr>
    </xdr:pic>
    <xdr:clientData/>
  </xdr:twoCellAnchor>
  <xdr:twoCellAnchor editAs="oneCell">
    <xdr:from>
      <xdr:col>0</xdr:col>
      <xdr:colOff>698499</xdr:colOff>
      <xdr:row>186</xdr:row>
      <xdr:rowOff>101600</xdr:rowOff>
    </xdr:from>
    <xdr:to>
      <xdr:col>6</xdr:col>
      <xdr:colOff>232832</xdr:colOff>
      <xdr:row>193</xdr:row>
      <xdr:rowOff>25398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BC8522-8727-DC4B-4750-448CD4E99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15000" contrast="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499" y="1524000"/>
          <a:ext cx="4487333" cy="1346200"/>
        </a:xfrm>
        <a:prstGeom prst="rect">
          <a:avLst/>
        </a:prstGeom>
      </xdr:spPr>
    </xdr:pic>
    <xdr:clientData/>
  </xdr:twoCellAnchor>
  <xdr:twoCellAnchor editAs="oneCell">
    <xdr:from>
      <xdr:col>6</xdr:col>
      <xdr:colOff>368299</xdr:colOff>
      <xdr:row>186</xdr:row>
      <xdr:rowOff>152400</xdr:rowOff>
    </xdr:from>
    <xdr:to>
      <xdr:col>13</xdr:col>
      <xdr:colOff>91440</xdr:colOff>
      <xdr:row>197</xdr:row>
      <xdr:rowOff>144780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AA11C9-5DE5-404A-8A01-7D5AA49DD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" r="-29032" b="-74135"/>
        <a:stretch>
          <a:fillRect/>
        </a:stretch>
      </xdr:blipFill>
      <xdr:spPr>
        <a:xfrm>
          <a:off x="5488939" y="37025580"/>
          <a:ext cx="5697221" cy="2171700"/>
        </a:xfrm>
        <a:prstGeom prst="rect">
          <a:avLst/>
        </a:prstGeom>
      </xdr:spPr>
    </xdr:pic>
    <xdr:clientData/>
  </xdr:twoCellAnchor>
  <xdr:twoCellAnchor>
    <xdr:from>
      <xdr:col>7</xdr:col>
      <xdr:colOff>825499</xdr:colOff>
      <xdr:row>189</xdr:row>
      <xdr:rowOff>152400</xdr:rowOff>
    </xdr:from>
    <xdr:to>
      <xdr:col>8</xdr:col>
      <xdr:colOff>774700</xdr:colOff>
      <xdr:row>191</xdr:row>
      <xdr:rowOff>38100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BEF7722-0168-3244-B5F4-93CD0D6B4B45}"/>
            </a:ext>
          </a:extLst>
        </xdr:cNvPr>
        <xdr:cNvSpPr/>
      </xdr:nvSpPr>
      <xdr:spPr>
        <a:xfrm>
          <a:off x="6603999" y="2184400"/>
          <a:ext cx="774701" cy="2921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647699</xdr:colOff>
      <xdr:row>206</xdr:row>
      <xdr:rowOff>63500</xdr:rowOff>
    </xdr:from>
    <xdr:to>
      <xdr:col>5</xdr:col>
      <xdr:colOff>820056</xdr:colOff>
      <xdr:row>211</xdr:row>
      <xdr:rowOff>50801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A5FF652-6AEE-F4F1-7F58-6DBC48A75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2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7699" y="4533900"/>
          <a:ext cx="4299857" cy="1003300"/>
        </a:xfrm>
        <a:prstGeom prst="rect">
          <a:avLst/>
        </a:prstGeom>
      </xdr:spPr>
    </xdr:pic>
    <xdr:clientData/>
  </xdr:twoCellAnchor>
  <xdr:twoCellAnchor>
    <xdr:from>
      <xdr:col>1</xdr:col>
      <xdr:colOff>520699</xdr:colOff>
      <xdr:row>189</xdr:row>
      <xdr:rowOff>152400</xdr:rowOff>
    </xdr:from>
    <xdr:to>
      <xdr:col>2</xdr:col>
      <xdr:colOff>469900</xdr:colOff>
      <xdr:row>191</xdr:row>
      <xdr:rowOff>63500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B5A04D7B-317E-5B4D-9A58-9DC3406AD796}"/>
            </a:ext>
          </a:extLst>
        </xdr:cNvPr>
        <xdr:cNvSpPr/>
      </xdr:nvSpPr>
      <xdr:spPr>
        <a:xfrm>
          <a:off x="1346199" y="21844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406399</xdr:colOff>
      <xdr:row>208</xdr:row>
      <xdr:rowOff>88900</xdr:rowOff>
    </xdr:from>
    <xdr:to>
      <xdr:col>2</xdr:col>
      <xdr:colOff>355600</xdr:colOff>
      <xdr:row>210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4553DCC-7AC8-1B45-B055-B2BD29DCF30F}"/>
            </a:ext>
          </a:extLst>
        </xdr:cNvPr>
        <xdr:cNvSpPr/>
      </xdr:nvSpPr>
      <xdr:spPr>
        <a:xfrm>
          <a:off x="1231899" y="37465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317499</xdr:colOff>
      <xdr:row>208</xdr:row>
      <xdr:rowOff>88900</xdr:rowOff>
    </xdr:from>
    <xdr:to>
      <xdr:col>3</xdr:col>
      <xdr:colOff>241300</xdr:colOff>
      <xdr:row>210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E5B8A7F-081D-3C48-BAEB-FBFD9F0CBB21}"/>
            </a:ext>
          </a:extLst>
        </xdr:cNvPr>
        <xdr:cNvSpPr/>
      </xdr:nvSpPr>
      <xdr:spPr>
        <a:xfrm>
          <a:off x="1968499" y="3746500"/>
          <a:ext cx="7493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736600</xdr:colOff>
      <xdr:row>201</xdr:row>
      <xdr:rowOff>114300</xdr:rowOff>
    </xdr:from>
    <xdr:to>
      <xdr:col>5</xdr:col>
      <xdr:colOff>647700</xdr:colOff>
      <xdr:row>205</xdr:row>
      <xdr:rowOff>165102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5B1B654-A937-5D2A-17C0-C4EFF303B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3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36600" y="3365500"/>
          <a:ext cx="4038600" cy="863600"/>
        </a:xfrm>
        <a:prstGeom prst="rect">
          <a:avLst/>
        </a:prstGeom>
      </xdr:spPr>
    </xdr:pic>
    <xdr:clientData/>
  </xdr:twoCellAnchor>
  <xdr:twoCellAnchor>
    <xdr:from>
      <xdr:col>1</xdr:col>
      <xdr:colOff>469900</xdr:colOff>
      <xdr:row>203</xdr:row>
      <xdr:rowOff>25400</xdr:rowOff>
    </xdr:from>
    <xdr:to>
      <xdr:col>2</xdr:col>
      <xdr:colOff>381000</xdr:colOff>
      <xdr:row>204</xdr:row>
      <xdr:rowOff>139700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756E56F3-2CA5-6948-A38C-634DEFEA3E6D}"/>
            </a:ext>
          </a:extLst>
        </xdr:cNvPr>
        <xdr:cNvSpPr/>
      </xdr:nvSpPr>
      <xdr:spPr>
        <a:xfrm>
          <a:off x="1295400" y="3683000"/>
          <a:ext cx="7366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342900</xdr:colOff>
      <xdr:row>203</xdr:row>
      <xdr:rowOff>12700</xdr:rowOff>
    </xdr:from>
    <xdr:to>
      <xdr:col>3</xdr:col>
      <xdr:colOff>177800</xdr:colOff>
      <xdr:row>204</xdr:row>
      <xdr:rowOff>127000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6A187667-4644-2043-AD60-563A500383F4}"/>
            </a:ext>
          </a:extLst>
        </xdr:cNvPr>
        <xdr:cNvSpPr/>
      </xdr:nvSpPr>
      <xdr:spPr>
        <a:xfrm>
          <a:off x="1993900" y="3670300"/>
          <a:ext cx="6604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12700</xdr:colOff>
      <xdr:row>195</xdr:row>
      <xdr:rowOff>0</xdr:rowOff>
    </xdr:from>
    <xdr:to>
      <xdr:col>5</xdr:col>
      <xdr:colOff>812800</xdr:colOff>
      <xdr:row>199</xdr:row>
      <xdr:rowOff>197533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ED4ADE8-B6EE-3133-52E3-C6AFA50B8D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66140" y="38656260"/>
          <a:ext cx="4213860" cy="990013"/>
        </a:xfrm>
        <a:prstGeom prst="rect">
          <a:avLst/>
        </a:prstGeom>
      </xdr:spPr>
    </xdr:pic>
    <xdr:clientData/>
  </xdr:twoCellAnchor>
  <xdr:twoCellAnchor>
    <xdr:from>
      <xdr:col>1</xdr:col>
      <xdr:colOff>571499</xdr:colOff>
      <xdr:row>197</xdr:row>
      <xdr:rowOff>38100</xdr:rowOff>
    </xdr:from>
    <xdr:to>
      <xdr:col>2</xdr:col>
      <xdr:colOff>520700</xdr:colOff>
      <xdr:row>198</xdr:row>
      <xdr:rowOff>152400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822604C5-0EE8-594E-A398-700F6FB490CB}"/>
            </a:ext>
          </a:extLst>
        </xdr:cNvPr>
        <xdr:cNvSpPr/>
      </xdr:nvSpPr>
      <xdr:spPr>
        <a:xfrm>
          <a:off x="1396999" y="38989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482599</xdr:colOff>
      <xdr:row>197</xdr:row>
      <xdr:rowOff>38100</xdr:rowOff>
    </xdr:from>
    <xdr:to>
      <xdr:col>3</xdr:col>
      <xdr:colOff>317500</xdr:colOff>
      <xdr:row>198</xdr:row>
      <xdr:rowOff>152400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3D0C926F-187F-E943-93E2-81485300A259}"/>
            </a:ext>
          </a:extLst>
        </xdr:cNvPr>
        <xdr:cNvSpPr/>
      </xdr:nvSpPr>
      <xdr:spPr>
        <a:xfrm>
          <a:off x="2133599" y="3898900"/>
          <a:ext cx="6604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12699</xdr:colOff>
      <xdr:row>212</xdr:row>
      <xdr:rowOff>63500</xdr:rowOff>
    </xdr:from>
    <xdr:to>
      <xdr:col>5</xdr:col>
      <xdr:colOff>732366</xdr:colOff>
      <xdr:row>218</xdr:row>
      <xdr:rowOff>50800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FB5D78D-F982-D973-6A0E-700058BD3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8199" y="7581900"/>
          <a:ext cx="4021667" cy="1206500"/>
        </a:xfrm>
        <a:prstGeom prst="rect">
          <a:avLst/>
        </a:prstGeom>
      </xdr:spPr>
    </xdr:pic>
    <xdr:clientData/>
  </xdr:twoCellAnchor>
  <xdr:twoCellAnchor>
    <xdr:from>
      <xdr:col>2</xdr:col>
      <xdr:colOff>63499</xdr:colOff>
      <xdr:row>227</xdr:row>
      <xdr:rowOff>190500</xdr:rowOff>
    </xdr:from>
    <xdr:to>
      <xdr:col>3</xdr:col>
      <xdr:colOff>12700</xdr:colOff>
      <xdr:row>229</xdr:row>
      <xdr:rowOff>101600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761ED2DB-AEF3-F74C-AEFF-EC14E5DC15B1}"/>
            </a:ext>
          </a:extLst>
        </xdr:cNvPr>
        <xdr:cNvSpPr/>
      </xdr:nvSpPr>
      <xdr:spPr>
        <a:xfrm>
          <a:off x="1714499" y="111633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330200</xdr:colOff>
      <xdr:row>227</xdr:row>
      <xdr:rowOff>165100</xdr:rowOff>
    </xdr:from>
    <xdr:to>
      <xdr:col>4</xdr:col>
      <xdr:colOff>203200</xdr:colOff>
      <xdr:row>229</xdr:row>
      <xdr:rowOff>63500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EB192693-128E-4348-87B8-978AD1E34159}"/>
            </a:ext>
          </a:extLst>
        </xdr:cNvPr>
        <xdr:cNvSpPr/>
      </xdr:nvSpPr>
      <xdr:spPr>
        <a:xfrm>
          <a:off x="2806700" y="11137900"/>
          <a:ext cx="698500" cy="304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368299</xdr:colOff>
      <xdr:row>284</xdr:row>
      <xdr:rowOff>177800</xdr:rowOff>
    </xdr:from>
    <xdr:to>
      <xdr:col>5</xdr:col>
      <xdr:colOff>645602</xdr:colOff>
      <xdr:row>292</xdr:row>
      <xdr:rowOff>177800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3ED8A06-1766-6529-B2C0-B433D2C96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3799" y="23545800"/>
          <a:ext cx="3579303" cy="1625600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234</xdr:row>
      <xdr:rowOff>88900</xdr:rowOff>
    </xdr:from>
    <xdr:to>
      <xdr:col>5</xdr:col>
      <xdr:colOff>635000</xdr:colOff>
      <xdr:row>240</xdr:row>
      <xdr:rowOff>50799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55503F4-81CC-20A3-9B97-739424F7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499" y="12484100"/>
          <a:ext cx="3937001" cy="1181100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234</xdr:row>
      <xdr:rowOff>63500</xdr:rowOff>
    </xdr:from>
    <xdr:to>
      <xdr:col>11</xdr:col>
      <xdr:colOff>139700</xdr:colOff>
      <xdr:row>240</xdr:row>
      <xdr:rowOff>63499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8B38686-956E-A231-C6B3-348A6F6D9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56200" y="12458700"/>
          <a:ext cx="4064000" cy="12192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241</xdr:row>
      <xdr:rowOff>152400</xdr:rowOff>
    </xdr:from>
    <xdr:to>
      <xdr:col>5</xdr:col>
      <xdr:colOff>628316</xdr:colOff>
      <xdr:row>244</xdr:row>
      <xdr:rowOff>165100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426DFD06-B5B0-E0C9-7271-DBE4C80C2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500" y="13970000"/>
          <a:ext cx="3930316" cy="622300"/>
        </a:xfrm>
        <a:prstGeom prst="rect">
          <a:avLst/>
        </a:prstGeom>
      </xdr:spPr>
    </xdr:pic>
    <xdr:clientData/>
  </xdr:twoCellAnchor>
  <xdr:twoCellAnchor editAs="oneCell">
    <xdr:from>
      <xdr:col>0</xdr:col>
      <xdr:colOff>825499</xdr:colOff>
      <xdr:row>245</xdr:row>
      <xdr:rowOff>127000</xdr:rowOff>
    </xdr:from>
    <xdr:to>
      <xdr:col>5</xdr:col>
      <xdr:colOff>656896</xdr:colOff>
      <xdr:row>252</xdr:row>
      <xdr:rowOff>139700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E8ED008-EC12-0BC7-FB04-005D1A24A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499" y="48681640"/>
          <a:ext cx="4098597" cy="1399540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256</xdr:row>
      <xdr:rowOff>127000</xdr:rowOff>
    </xdr:from>
    <xdr:to>
      <xdr:col>5</xdr:col>
      <xdr:colOff>546100</xdr:colOff>
      <xdr:row>269</xdr:row>
      <xdr:rowOff>38100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4A621827-5D9E-2FB2-FF2B-FDB0F7B14D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rightnessContrast bright="17000" contrast="-5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183640" y="51645820"/>
          <a:ext cx="3629660" cy="2486660"/>
        </a:xfrm>
        <a:prstGeom prst="rect">
          <a:avLst/>
        </a:prstGeom>
      </xdr:spPr>
    </xdr:pic>
    <xdr:clientData/>
  </xdr:twoCellAnchor>
  <xdr:twoCellAnchor>
    <xdr:from>
      <xdr:col>2</xdr:col>
      <xdr:colOff>101599</xdr:colOff>
      <xdr:row>235</xdr:row>
      <xdr:rowOff>25400</xdr:rowOff>
    </xdr:from>
    <xdr:to>
      <xdr:col>3</xdr:col>
      <xdr:colOff>50800</xdr:colOff>
      <xdr:row>236</xdr:row>
      <xdr:rowOff>139700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88355721-CF5A-7449-A8AD-28FFF51E7934}"/>
            </a:ext>
          </a:extLst>
        </xdr:cNvPr>
        <xdr:cNvSpPr/>
      </xdr:nvSpPr>
      <xdr:spPr>
        <a:xfrm>
          <a:off x="1752599" y="126238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355599</xdr:colOff>
      <xdr:row>235</xdr:row>
      <xdr:rowOff>38100</xdr:rowOff>
    </xdr:from>
    <xdr:to>
      <xdr:col>4</xdr:col>
      <xdr:colOff>304800</xdr:colOff>
      <xdr:row>236</xdr:row>
      <xdr:rowOff>152400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A3557066-B610-7641-9567-7E6E79E68123}"/>
            </a:ext>
          </a:extLst>
        </xdr:cNvPr>
        <xdr:cNvSpPr/>
      </xdr:nvSpPr>
      <xdr:spPr>
        <a:xfrm>
          <a:off x="2832099" y="126365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139699</xdr:colOff>
      <xdr:row>241</xdr:row>
      <xdr:rowOff>190500</xdr:rowOff>
    </xdr:from>
    <xdr:to>
      <xdr:col>3</xdr:col>
      <xdr:colOff>88900</xdr:colOff>
      <xdr:row>243</xdr:row>
      <xdr:rowOff>101600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7A8D52C3-BC73-5F43-9894-9E507F0FADBA}"/>
            </a:ext>
          </a:extLst>
        </xdr:cNvPr>
        <xdr:cNvSpPr/>
      </xdr:nvSpPr>
      <xdr:spPr>
        <a:xfrm>
          <a:off x="1790699" y="140081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355599</xdr:colOff>
      <xdr:row>242</xdr:row>
      <xdr:rowOff>12700</xdr:rowOff>
    </xdr:from>
    <xdr:to>
      <xdr:col>4</xdr:col>
      <xdr:colOff>304800</xdr:colOff>
      <xdr:row>243</xdr:row>
      <xdr:rowOff>127000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E353ACD-F6E9-9C4A-8F4C-C872C3960B90}"/>
            </a:ext>
          </a:extLst>
        </xdr:cNvPr>
        <xdr:cNvSpPr/>
      </xdr:nvSpPr>
      <xdr:spPr>
        <a:xfrm>
          <a:off x="2832099" y="140335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177799</xdr:colOff>
      <xdr:row>248</xdr:row>
      <xdr:rowOff>177800</xdr:rowOff>
    </xdr:from>
    <xdr:to>
      <xdr:col>3</xdr:col>
      <xdr:colOff>127000</xdr:colOff>
      <xdr:row>250</xdr:row>
      <xdr:rowOff>88900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66E1B292-BCF2-514F-B2DD-1A8E8348127D}"/>
            </a:ext>
          </a:extLst>
        </xdr:cNvPr>
        <xdr:cNvSpPr/>
      </xdr:nvSpPr>
      <xdr:spPr>
        <a:xfrm>
          <a:off x="1828799" y="154178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330199</xdr:colOff>
      <xdr:row>248</xdr:row>
      <xdr:rowOff>177800</xdr:rowOff>
    </xdr:from>
    <xdr:to>
      <xdr:col>4</xdr:col>
      <xdr:colOff>279400</xdr:colOff>
      <xdr:row>250</xdr:row>
      <xdr:rowOff>88900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F815DBCA-7416-EA4D-9F7C-E62F8F1A0595}"/>
            </a:ext>
          </a:extLst>
        </xdr:cNvPr>
        <xdr:cNvSpPr/>
      </xdr:nvSpPr>
      <xdr:spPr>
        <a:xfrm>
          <a:off x="2806699" y="154178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368299</xdr:colOff>
      <xdr:row>235</xdr:row>
      <xdr:rowOff>25400</xdr:rowOff>
    </xdr:from>
    <xdr:to>
      <xdr:col>8</xdr:col>
      <xdr:colOff>317500</xdr:colOff>
      <xdr:row>236</xdr:row>
      <xdr:rowOff>139700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DA695908-44AD-BE41-821C-49E8875B55A7}"/>
            </a:ext>
          </a:extLst>
        </xdr:cNvPr>
        <xdr:cNvSpPr/>
      </xdr:nvSpPr>
      <xdr:spPr>
        <a:xfrm>
          <a:off x="6146799" y="12623800"/>
          <a:ext cx="774701" cy="317500"/>
        </a:xfrm>
        <a:prstGeom prst="rect">
          <a:avLst/>
        </a:prstGeom>
        <a:noFill/>
        <a:ln>
          <a:solidFill>
            <a:srgbClr val="7030A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342900</xdr:colOff>
      <xdr:row>269</xdr:row>
      <xdr:rowOff>177800</xdr:rowOff>
    </xdr:from>
    <xdr:to>
      <xdr:col>5</xdr:col>
      <xdr:colOff>584200</xdr:colOff>
      <xdr:row>283</xdr:row>
      <xdr:rowOff>34766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32A0ED6-2330-AF13-B970-D250A341F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8400" y="20497800"/>
          <a:ext cx="3543300" cy="270176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2</xdr:col>
      <xdr:colOff>165100</xdr:colOff>
      <xdr:row>261</xdr:row>
      <xdr:rowOff>88900</xdr:rowOff>
    </xdr:from>
    <xdr:to>
      <xdr:col>3</xdr:col>
      <xdr:colOff>114301</xdr:colOff>
      <xdr:row>263</xdr:row>
      <xdr:rowOff>0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id="{3D183129-F9B5-4E4E-9A90-938718C329B7}"/>
            </a:ext>
          </a:extLst>
        </xdr:cNvPr>
        <xdr:cNvSpPr/>
      </xdr:nvSpPr>
      <xdr:spPr>
        <a:xfrm>
          <a:off x="1816100" y="187833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114300</xdr:colOff>
      <xdr:row>261</xdr:row>
      <xdr:rowOff>88900</xdr:rowOff>
    </xdr:from>
    <xdr:to>
      <xdr:col>4</xdr:col>
      <xdr:colOff>63501</xdr:colOff>
      <xdr:row>263</xdr:row>
      <xdr:rowOff>0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32B1A198-4EF6-CC47-A8BD-400D27E1CA35}"/>
            </a:ext>
          </a:extLst>
        </xdr:cNvPr>
        <xdr:cNvSpPr/>
      </xdr:nvSpPr>
      <xdr:spPr>
        <a:xfrm>
          <a:off x="2590800" y="187833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165100</xdr:colOff>
      <xdr:row>277</xdr:row>
      <xdr:rowOff>25400</xdr:rowOff>
    </xdr:from>
    <xdr:to>
      <xdr:col>3</xdr:col>
      <xdr:colOff>114301</xdr:colOff>
      <xdr:row>278</xdr:row>
      <xdr:rowOff>139700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BCB8ECE5-4F88-3843-A798-9E550A7971C6}"/>
            </a:ext>
          </a:extLst>
        </xdr:cNvPr>
        <xdr:cNvSpPr/>
      </xdr:nvSpPr>
      <xdr:spPr>
        <a:xfrm>
          <a:off x="1816100" y="219710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254000</xdr:colOff>
      <xdr:row>277</xdr:row>
      <xdr:rowOff>50800</xdr:rowOff>
    </xdr:from>
    <xdr:to>
      <xdr:col>4</xdr:col>
      <xdr:colOff>203201</xdr:colOff>
      <xdr:row>278</xdr:row>
      <xdr:rowOff>165100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A9014CBC-6159-3247-961E-7BD42D6A64AE}"/>
            </a:ext>
          </a:extLst>
        </xdr:cNvPr>
        <xdr:cNvSpPr/>
      </xdr:nvSpPr>
      <xdr:spPr>
        <a:xfrm>
          <a:off x="2730500" y="219964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266700</xdr:colOff>
      <xdr:row>287</xdr:row>
      <xdr:rowOff>12700</xdr:rowOff>
    </xdr:from>
    <xdr:to>
      <xdr:col>3</xdr:col>
      <xdr:colOff>215901</xdr:colOff>
      <xdr:row>288</xdr:row>
      <xdr:rowOff>127000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84D395B0-9204-D348-8E72-ECB2C2131A3D}"/>
            </a:ext>
          </a:extLst>
        </xdr:cNvPr>
        <xdr:cNvSpPr/>
      </xdr:nvSpPr>
      <xdr:spPr>
        <a:xfrm>
          <a:off x="1917700" y="239903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419100</xdr:colOff>
      <xdr:row>287</xdr:row>
      <xdr:rowOff>12700</xdr:rowOff>
    </xdr:from>
    <xdr:to>
      <xdr:col>4</xdr:col>
      <xdr:colOff>406400</xdr:colOff>
      <xdr:row>289</xdr:row>
      <xdr:rowOff>50800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DB931295-749E-264C-8E9E-474DB6116B35}"/>
            </a:ext>
          </a:extLst>
        </xdr:cNvPr>
        <xdr:cNvSpPr/>
      </xdr:nvSpPr>
      <xdr:spPr>
        <a:xfrm>
          <a:off x="2895600" y="23990300"/>
          <a:ext cx="812800" cy="444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380999</xdr:colOff>
      <xdr:row>294</xdr:row>
      <xdr:rowOff>76200</xdr:rowOff>
    </xdr:from>
    <xdr:to>
      <xdr:col>5</xdr:col>
      <xdr:colOff>674076</xdr:colOff>
      <xdr:row>300</xdr:row>
      <xdr:rowOff>25399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A1BAFD52-5D6E-DD43-5EE3-B4BACC6FB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6499" y="25476200"/>
          <a:ext cx="3595077" cy="11684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228600</xdr:colOff>
      <xdr:row>295</xdr:row>
      <xdr:rowOff>165100</xdr:rowOff>
    </xdr:from>
    <xdr:to>
      <xdr:col>3</xdr:col>
      <xdr:colOff>177801</xdr:colOff>
      <xdr:row>297</xdr:row>
      <xdr:rowOff>76200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457848C8-D370-B744-A98C-83B7B4D9C552}"/>
            </a:ext>
          </a:extLst>
        </xdr:cNvPr>
        <xdr:cNvSpPr/>
      </xdr:nvSpPr>
      <xdr:spPr>
        <a:xfrm>
          <a:off x="1879600" y="257683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330200</xdr:colOff>
      <xdr:row>295</xdr:row>
      <xdr:rowOff>190500</xdr:rowOff>
    </xdr:from>
    <xdr:to>
      <xdr:col>4</xdr:col>
      <xdr:colOff>279401</xdr:colOff>
      <xdr:row>297</xdr:row>
      <xdr:rowOff>101600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8D2FA13C-9144-0441-A36A-EFC322A515FF}"/>
            </a:ext>
          </a:extLst>
        </xdr:cNvPr>
        <xdr:cNvSpPr/>
      </xdr:nvSpPr>
      <xdr:spPr>
        <a:xfrm>
          <a:off x="2806700" y="25793700"/>
          <a:ext cx="774701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622299</xdr:colOff>
      <xdr:row>14</xdr:row>
      <xdr:rowOff>38100</xdr:rowOff>
    </xdr:from>
    <xdr:to>
      <xdr:col>2</xdr:col>
      <xdr:colOff>724760</xdr:colOff>
      <xdr:row>15</xdr:row>
      <xdr:rowOff>158607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7436138B-6028-3D45-8684-6CE094CDB8F0}"/>
            </a:ext>
          </a:extLst>
        </xdr:cNvPr>
        <xdr:cNvSpPr/>
      </xdr:nvSpPr>
      <xdr:spPr>
        <a:xfrm>
          <a:off x="1447799" y="2070100"/>
          <a:ext cx="927961" cy="32370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722094</xdr:colOff>
      <xdr:row>14</xdr:row>
      <xdr:rowOff>5823</xdr:rowOff>
    </xdr:from>
    <xdr:to>
      <xdr:col>3</xdr:col>
      <xdr:colOff>852495</xdr:colOff>
      <xdr:row>15</xdr:row>
      <xdr:rowOff>126330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50D0D290-6E38-0941-824D-62B4874E1ECD}"/>
            </a:ext>
          </a:extLst>
        </xdr:cNvPr>
        <xdr:cNvSpPr/>
      </xdr:nvSpPr>
      <xdr:spPr>
        <a:xfrm rot="21358964">
          <a:off x="2428974" y="2802363"/>
          <a:ext cx="983841" cy="31862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190498</xdr:colOff>
      <xdr:row>7</xdr:row>
      <xdr:rowOff>12699</xdr:rowOff>
    </xdr:from>
    <xdr:to>
      <xdr:col>8</xdr:col>
      <xdr:colOff>651987</xdr:colOff>
      <xdr:row>21</xdr:row>
      <xdr:rowOff>50800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6496F6D5-D8C8-3222-5850-674C75900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457698" y="1422399"/>
          <a:ext cx="3021809" cy="2811781"/>
        </a:xfrm>
        <a:prstGeom prst="rect">
          <a:avLst/>
        </a:prstGeom>
      </xdr:spPr>
    </xdr:pic>
    <xdr:clientData/>
  </xdr:twoCellAnchor>
  <xdr:twoCellAnchor>
    <xdr:from>
      <xdr:col>5</xdr:col>
      <xdr:colOff>736599</xdr:colOff>
      <xdr:row>14</xdr:row>
      <xdr:rowOff>50800</xdr:rowOff>
    </xdr:from>
    <xdr:to>
      <xdr:col>7</xdr:col>
      <xdr:colOff>13560</xdr:colOff>
      <xdr:row>15</xdr:row>
      <xdr:rowOff>171307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B6DFECE1-EB77-F444-8EB0-63AC0046385B}"/>
            </a:ext>
          </a:extLst>
        </xdr:cNvPr>
        <xdr:cNvSpPr/>
      </xdr:nvSpPr>
      <xdr:spPr>
        <a:xfrm>
          <a:off x="4864099" y="2082800"/>
          <a:ext cx="927961" cy="32370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63499</xdr:colOff>
      <xdr:row>14</xdr:row>
      <xdr:rowOff>25400</xdr:rowOff>
    </xdr:from>
    <xdr:to>
      <xdr:col>8</xdr:col>
      <xdr:colOff>165960</xdr:colOff>
      <xdr:row>15</xdr:row>
      <xdr:rowOff>145907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8085C0A8-2BFE-F847-AAC6-9941F8DB6EB0}"/>
            </a:ext>
          </a:extLst>
        </xdr:cNvPr>
        <xdr:cNvSpPr/>
      </xdr:nvSpPr>
      <xdr:spPr>
        <a:xfrm>
          <a:off x="5841999" y="2057400"/>
          <a:ext cx="927961" cy="32370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810572</xdr:colOff>
      <xdr:row>29</xdr:row>
      <xdr:rowOff>190500</xdr:rowOff>
    </xdr:from>
    <xdr:to>
      <xdr:col>4</xdr:col>
      <xdr:colOff>556572</xdr:colOff>
      <xdr:row>39</xdr:row>
      <xdr:rowOff>127000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490246BF-2E4F-B653-89F2-801907D3A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rightnessContrast contrast="5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0572" y="5203658"/>
          <a:ext cx="3043544" cy="1941763"/>
        </a:xfrm>
        <a:prstGeom prst="rect">
          <a:avLst/>
        </a:prstGeom>
      </xdr:spPr>
    </xdr:pic>
    <xdr:clientData/>
  </xdr:twoCellAnchor>
  <xdr:twoCellAnchor>
    <xdr:from>
      <xdr:col>1</xdr:col>
      <xdr:colOff>391471</xdr:colOff>
      <xdr:row>33</xdr:row>
      <xdr:rowOff>0</xdr:rowOff>
    </xdr:from>
    <xdr:to>
      <xdr:col>2</xdr:col>
      <xdr:colOff>747072</xdr:colOff>
      <xdr:row>34</xdr:row>
      <xdr:rowOff>152400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A8BF650D-1EA2-F748-8821-82A98A84E3E3}"/>
            </a:ext>
          </a:extLst>
        </xdr:cNvPr>
        <xdr:cNvSpPr/>
      </xdr:nvSpPr>
      <xdr:spPr>
        <a:xfrm>
          <a:off x="1215857" y="5815263"/>
          <a:ext cx="1179987" cy="35292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734371</xdr:colOff>
      <xdr:row>32</xdr:row>
      <xdr:rowOff>177800</xdr:rowOff>
    </xdr:from>
    <xdr:to>
      <xdr:col>4</xdr:col>
      <xdr:colOff>265586</xdr:colOff>
      <xdr:row>34</xdr:row>
      <xdr:rowOff>127000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F49A2FB9-314B-B143-99D0-212F2E90E44C}"/>
            </a:ext>
          </a:extLst>
        </xdr:cNvPr>
        <xdr:cNvSpPr/>
      </xdr:nvSpPr>
      <xdr:spPr>
        <a:xfrm rot="21297908">
          <a:off x="2383143" y="5792537"/>
          <a:ext cx="1179987" cy="35025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134998</xdr:colOff>
      <xdr:row>31</xdr:row>
      <xdr:rowOff>192102</xdr:rowOff>
    </xdr:from>
    <xdr:to>
      <xdr:col>8</xdr:col>
      <xdr:colOff>705384</xdr:colOff>
      <xdr:row>38</xdr:row>
      <xdr:rowOff>116862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F5E96630-7642-2C0D-B280-FC87B3C004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3822" y="5666976"/>
          <a:ext cx="3035680" cy="1344172"/>
        </a:xfrm>
        <a:prstGeom prst="rect">
          <a:avLst/>
        </a:prstGeom>
      </xdr:spPr>
    </xdr:pic>
    <xdr:clientData/>
  </xdr:twoCellAnchor>
  <xdr:twoCellAnchor>
    <xdr:from>
      <xdr:col>5</xdr:col>
      <xdr:colOff>518939</xdr:colOff>
      <xdr:row>32</xdr:row>
      <xdr:rowOff>136178</xdr:rowOff>
    </xdr:from>
    <xdr:to>
      <xdr:col>7</xdr:col>
      <xdr:colOff>50154</xdr:colOff>
      <xdr:row>34</xdr:row>
      <xdr:rowOff>85378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273C8D40-D936-7C49-8D9E-A3DA771E7202}"/>
            </a:ext>
          </a:extLst>
        </xdr:cNvPr>
        <xdr:cNvSpPr/>
      </xdr:nvSpPr>
      <xdr:spPr>
        <a:xfrm>
          <a:off x="4627763" y="5813825"/>
          <a:ext cx="1174744" cy="35474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110131</xdr:colOff>
      <xdr:row>32</xdr:row>
      <xdr:rowOff>136178</xdr:rowOff>
    </xdr:from>
    <xdr:to>
      <xdr:col>8</xdr:col>
      <xdr:colOff>464618</xdr:colOff>
      <xdr:row>34</xdr:row>
      <xdr:rowOff>85378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401C1BE0-60A7-B349-8785-14A427E153B1}"/>
            </a:ext>
          </a:extLst>
        </xdr:cNvPr>
        <xdr:cNvSpPr/>
      </xdr:nvSpPr>
      <xdr:spPr>
        <a:xfrm>
          <a:off x="5862484" y="5813825"/>
          <a:ext cx="1176252" cy="35474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616926</xdr:colOff>
      <xdr:row>44</xdr:row>
      <xdr:rowOff>13677</xdr:rowOff>
    </xdr:from>
    <xdr:to>
      <xdr:col>3</xdr:col>
      <xdr:colOff>803864</xdr:colOff>
      <xdr:row>58</xdr:row>
      <xdr:rowOff>48846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2FEC5B9A-A59B-2F8B-14E7-7CB25879D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63849" y="636465"/>
          <a:ext cx="2678092" cy="2941516"/>
        </a:xfrm>
        <a:prstGeom prst="rect">
          <a:avLst/>
        </a:prstGeom>
      </xdr:spPr>
    </xdr:pic>
    <xdr:clientData/>
  </xdr:twoCellAnchor>
  <xdr:twoCellAnchor>
    <xdr:from>
      <xdr:col>1</xdr:col>
      <xdr:colOff>134814</xdr:colOff>
      <xdr:row>54</xdr:row>
      <xdr:rowOff>37123</xdr:rowOff>
    </xdr:from>
    <xdr:to>
      <xdr:col>2</xdr:col>
      <xdr:colOff>402981</xdr:colOff>
      <xdr:row>55</xdr:row>
      <xdr:rowOff>189523</xdr:rowOff>
    </xdr:to>
    <xdr:sp macro="" textlink="">
      <xdr:nvSpPr>
        <xdr:cNvPr id="139" name="Rectangle 138">
          <a:extLst>
            <a:ext uri="{FF2B5EF4-FFF2-40B4-BE49-F238E27FC236}">
              <a16:creationId xmlns:a16="http://schemas.microsoft.com/office/drawing/2014/main" id="{307C9E13-56BA-6B44-9DA4-9EC5B0F06494}"/>
            </a:ext>
          </a:extLst>
        </xdr:cNvPr>
        <xdr:cNvSpPr/>
      </xdr:nvSpPr>
      <xdr:spPr>
        <a:xfrm>
          <a:off x="15912122" y="2735873"/>
          <a:ext cx="1098551" cy="35999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360485</xdr:colOff>
      <xdr:row>53</xdr:row>
      <xdr:rowOff>201734</xdr:rowOff>
    </xdr:from>
    <xdr:to>
      <xdr:col>3</xdr:col>
      <xdr:colOff>628651</xdr:colOff>
      <xdr:row>55</xdr:row>
      <xdr:rowOff>146538</xdr:rowOff>
    </xdr:to>
    <xdr:sp macro="" textlink="">
      <xdr:nvSpPr>
        <xdr:cNvPr id="140" name="Rectangle 139">
          <a:extLst>
            <a:ext uri="{FF2B5EF4-FFF2-40B4-BE49-F238E27FC236}">
              <a16:creationId xmlns:a16="http://schemas.microsoft.com/office/drawing/2014/main" id="{BCD23A63-27C4-2542-B7FD-36986C7A35BE}"/>
            </a:ext>
          </a:extLst>
        </xdr:cNvPr>
        <xdr:cNvSpPr/>
      </xdr:nvSpPr>
      <xdr:spPr>
        <a:xfrm rot="21401853">
          <a:off x="16968177" y="2692888"/>
          <a:ext cx="1098551" cy="35999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0</xdr:colOff>
      <xdr:row>44</xdr:row>
      <xdr:rowOff>38485</xdr:rowOff>
    </xdr:from>
    <xdr:to>
      <xdr:col>8</xdr:col>
      <xdr:colOff>565728</xdr:colOff>
      <xdr:row>58</xdr:row>
      <xdr:rowOff>59652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571B45FD-314D-40D4-5C90-EFBD99F90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25595" y="628128"/>
          <a:ext cx="3060371" cy="2772834"/>
        </a:xfrm>
        <a:prstGeom prst="rect">
          <a:avLst/>
        </a:prstGeom>
      </xdr:spPr>
    </xdr:pic>
    <xdr:clientData/>
  </xdr:twoCellAnchor>
  <xdr:twoCellAnchor>
    <xdr:from>
      <xdr:col>6</xdr:col>
      <xdr:colOff>740833</xdr:colOff>
      <xdr:row>54</xdr:row>
      <xdr:rowOff>122649</xdr:rowOff>
    </xdr:from>
    <xdr:to>
      <xdr:col>8</xdr:col>
      <xdr:colOff>136700</xdr:colOff>
      <xdr:row>56</xdr:row>
      <xdr:rowOff>105833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26B63277-B7FD-204F-99DB-878843D57A85}"/>
            </a:ext>
          </a:extLst>
        </xdr:cNvPr>
        <xdr:cNvSpPr/>
      </xdr:nvSpPr>
      <xdr:spPr>
        <a:xfrm>
          <a:off x="20697976" y="2677768"/>
          <a:ext cx="1058962" cy="3762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504743</xdr:colOff>
      <xdr:row>54</xdr:row>
      <xdr:rowOff>123859</xdr:rowOff>
    </xdr:from>
    <xdr:to>
      <xdr:col>6</xdr:col>
      <xdr:colOff>755952</xdr:colOff>
      <xdr:row>56</xdr:row>
      <xdr:rowOff>75596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id="{2BF17BAD-D008-F448-AB7F-5B15CBB01375}"/>
            </a:ext>
          </a:extLst>
        </xdr:cNvPr>
        <xdr:cNvSpPr/>
      </xdr:nvSpPr>
      <xdr:spPr>
        <a:xfrm>
          <a:off x="19630338" y="2678978"/>
          <a:ext cx="1082757" cy="34483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812800</xdr:colOff>
      <xdr:row>82</xdr:row>
      <xdr:rowOff>190500</xdr:rowOff>
    </xdr:from>
    <xdr:to>
      <xdr:col>4</xdr:col>
      <xdr:colOff>558800</xdr:colOff>
      <xdr:row>97</xdr:row>
      <xdr:rowOff>126998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F779F1EA-7266-B9E2-B18D-7834D0A7A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01300" y="596900"/>
          <a:ext cx="3048000" cy="2984500"/>
        </a:xfrm>
        <a:prstGeom prst="rect">
          <a:avLst/>
        </a:prstGeom>
      </xdr:spPr>
    </xdr:pic>
    <xdr:clientData/>
  </xdr:twoCellAnchor>
  <xdr:twoCellAnchor>
    <xdr:from>
      <xdr:col>1</xdr:col>
      <xdr:colOff>593038</xdr:colOff>
      <xdr:row>87</xdr:row>
      <xdr:rowOff>164378</xdr:rowOff>
    </xdr:from>
    <xdr:to>
      <xdr:col>3</xdr:col>
      <xdr:colOff>18747</xdr:colOff>
      <xdr:row>89</xdr:row>
      <xdr:rowOff>116115</xdr:rowOff>
    </xdr:to>
    <xdr:sp macro="" textlink="">
      <xdr:nvSpPr>
        <xdr:cNvPr id="163" name="Rectangle 162">
          <a:extLst>
            <a:ext uri="{FF2B5EF4-FFF2-40B4-BE49-F238E27FC236}">
              <a16:creationId xmlns:a16="http://schemas.microsoft.com/office/drawing/2014/main" id="{B645C6A1-1121-6846-B5AC-C8E7C7E88B27}"/>
            </a:ext>
          </a:extLst>
        </xdr:cNvPr>
        <xdr:cNvSpPr/>
      </xdr:nvSpPr>
      <xdr:spPr>
        <a:xfrm>
          <a:off x="23707038" y="1586778"/>
          <a:ext cx="1076709" cy="35813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accent2"/>
            </a:solidFill>
          </a:endParaRPr>
        </a:p>
      </xdr:txBody>
    </xdr:sp>
    <xdr:clientData/>
  </xdr:twoCellAnchor>
  <xdr:twoCellAnchor>
    <xdr:from>
      <xdr:col>2</xdr:col>
      <xdr:colOff>821638</xdr:colOff>
      <xdr:row>87</xdr:row>
      <xdr:rowOff>151678</xdr:rowOff>
    </xdr:from>
    <xdr:to>
      <xdr:col>4</xdr:col>
      <xdr:colOff>247347</xdr:colOff>
      <xdr:row>89</xdr:row>
      <xdr:rowOff>103415</xdr:rowOff>
    </xdr:to>
    <xdr:sp macro="" textlink="">
      <xdr:nvSpPr>
        <xdr:cNvPr id="164" name="Rectangle 163">
          <a:extLst>
            <a:ext uri="{FF2B5EF4-FFF2-40B4-BE49-F238E27FC236}">
              <a16:creationId xmlns:a16="http://schemas.microsoft.com/office/drawing/2014/main" id="{BED363D1-24DE-B74C-A116-3B821926337E}"/>
            </a:ext>
          </a:extLst>
        </xdr:cNvPr>
        <xdr:cNvSpPr/>
      </xdr:nvSpPr>
      <xdr:spPr>
        <a:xfrm>
          <a:off x="24761138" y="1574078"/>
          <a:ext cx="1076709" cy="35813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492125</xdr:colOff>
      <xdr:row>82</xdr:row>
      <xdr:rowOff>174625</xdr:rowOff>
    </xdr:from>
    <xdr:to>
      <xdr:col>9</xdr:col>
      <xdr:colOff>460375</xdr:colOff>
      <xdr:row>98</xdr:row>
      <xdr:rowOff>74745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44B2AA13-D2E3-AB27-56B6-117D0FDA6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59325" y="16443325"/>
          <a:ext cx="3382010" cy="3070040"/>
        </a:xfrm>
        <a:prstGeom prst="rect">
          <a:avLst/>
        </a:prstGeom>
      </xdr:spPr>
    </xdr:pic>
    <xdr:clientData/>
  </xdr:twoCellAnchor>
  <xdr:twoCellAnchor>
    <xdr:from>
      <xdr:col>6</xdr:col>
      <xdr:colOff>196163</xdr:colOff>
      <xdr:row>88</xdr:row>
      <xdr:rowOff>94528</xdr:rowOff>
    </xdr:from>
    <xdr:to>
      <xdr:col>7</xdr:col>
      <xdr:colOff>447372</xdr:colOff>
      <xdr:row>90</xdr:row>
      <xdr:rowOff>46265</xdr:rowOff>
    </xdr:to>
    <xdr:sp macro="" textlink="">
      <xdr:nvSpPr>
        <xdr:cNvPr id="174" name="Rectangle 173">
          <a:extLst>
            <a:ext uri="{FF2B5EF4-FFF2-40B4-BE49-F238E27FC236}">
              <a16:creationId xmlns:a16="http://schemas.microsoft.com/office/drawing/2014/main" id="{83319D2D-219D-A54A-8CA4-625D445640D4}"/>
            </a:ext>
          </a:extLst>
        </xdr:cNvPr>
        <xdr:cNvSpPr/>
      </xdr:nvSpPr>
      <xdr:spPr>
        <a:xfrm>
          <a:off x="27437663" y="174552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459688</xdr:colOff>
      <xdr:row>88</xdr:row>
      <xdr:rowOff>88178</xdr:rowOff>
    </xdr:from>
    <xdr:to>
      <xdr:col>8</xdr:col>
      <xdr:colOff>710897</xdr:colOff>
      <xdr:row>90</xdr:row>
      <xdr:rowOff>39915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id="{8EEBF06D-4448-3048-B363-69D70D084012}"/>
            </a:ext>
          </a:extLst>
        </xdr:cNvPr>
        <xdr:cNvSpPr/>
      </xdr:nvSpPr>
      <xdr:spPr>
        <a:xfrm>
          <a:off x="28526688" y="173917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619125</xdr:colOff>
      <xdr:row>62</xdr:row>
      <xdr:rowOff>174624</xdr:rowOff>
    </xdr:from>
    <xdr:to>
      <xdr:col>4</xdr:col>
      <xdr:colOff>222250</xdr:colOff>
      <xdr:row>78</xdr:row>
      <xdr:rowOff>19844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2F644A8-C248-1A5C-CE41-B565545CC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62625" y="587374"/>
          <a:ext cx="2905125" cy="3147219"/>
        </a:xfrm>
        <a:prstGeom prst="rect">
          <a:avLst/>
        </a:prstGeom>
      </xdr:spPr>
    </xdr:pic>
    <xdr:clientData/>
  </xdr:twoCellAnchor>
  <xdr:twoCellAnchor>
    <xdr:from>
      <xdr:col>1</xdr:col>
      <xdr:colOff>253313</xdr:colOff>
      <xdr:row>69</xdr:row>
      <xdr:rowOff>8803</xdr:rowOff>
    </xdr:from>
    <xdr:to>
      <xdr:col>2</xdr:col>
      <xdr:colOff>504522</xdr:colOff>
      <xdr:row>70</xdr:row>
      <xdr:rowOff>166915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5A131D35-4963-C244-BC35-58A74E9B8AF3}"/>
            </a:ext>
          </a:extLst>
        </xdr:cNvPr>
        <xdr:cNvSpPr/>
      </xdr:nvSpPr>
      <xdr:spPr>
        <a:xfrm>
          <a:off x="31622313" y="186617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564463</xdr:colOff>
      <xdr:row>69</xdr:row>
      <xdr:rowOff>2453</xdr:rowOff>
    </xdr:from>
    <xdr:to>
      <xdr:col>3</xdr:col>
      <xdr:colOff>815672</xdr:colOff>
      <xdr:row>70</xdr:row>
      <xdr:rowOff>160565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3C183030-0A53-EC49-A895-B83F31101459}"/>
            </a:ext>
          </a:extLst>
        </xdr:cNvPr>
        <xdr:cNvSpPr/>
      </xdr:nvSpPr>
      <xdr:spPr>
        <a:xfrm rot="21362418">
          <a:off x="32758963" y="185982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4</xdr:col>
      <xdr:colOff>746125</xdr:colOff>
      <xdr:row>62</xdr:row>
      <xdr:rowOff>190169</xdr:rowOff>
    </xdr:from>
    <xdr:to>
      <xdr:col>8</xdr:col>
      <xdr:colOff>619124</xdr:colOff>
      <xdr:row>78</xdr:row>
      <xdr:rowOff>6849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5B2B1A16-C077-6246-5D70-1860FA668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59885" y="12496469"/>
          <a:ext cx="3286759" cy="2986600"/>
        </a:xfrm>
        <a:prstGeom prst="rect">
          <a:avLst/>
        </a:prstGeom>
      </xdr:spPr>
    </xdr:pic>
    <xdr:clientData/>
  </xdr:twoCellAnchor>
  <xdr:twoCellAnchor>
    <xdr:from>
      <xdr:col>5</xdr:col>
      <xdr:colOff>437463</xdr:colOff>
      <xdr:row>70</xdr:row>
      <xdr:rowOff>50078</xdr:rowOff>
    </xdr:from>
    <xdr:to>
      <xdr:col>6</xdr:col>
      <xdr:colOff>688672</xdr:colOff>
      <xdr:row>72</xdr:row>
      <xdr:rowOff>1815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3124D4D9-5DA2-7D4A-BB91-A872DE95A388}"/>
            </a:ext>
          </a:extLst>
        </xdr:cNvPr>
        <xdr:cNvSpPr/>
      </xdr:nvSpPr>
      <xdr:spPr>
        <a:xfrm>
          <a:off x="35108463" y="211382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685113</xdr:colOff>
      <xdr:row>70</xdr:row>
      <xdr:rowOff>43728</xdr:rowOff>
    </xdr:from>
    <xdr:to>
      <xdr:col>8</xdr:col>
      <xdr:colOff>110822</xdr:colOff>
      <xdr:row>71</xdr:row>
      <xdr:rowOff>201840</xdr:rowOff>
    </xdr:to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id="{FB6EFBC8-5473-0B45-8830-BD654370B4AD}"/>
            </a:ext>
          </a:extLst>
        </xdr:cNvPr>
        <xdr:cNvSpPr/>
      </xdr:nvSpPr>
      <xdr:spPr>
        <a:xfrm>
          <a:off x="36181613" y="2107478"/>
          <a:ext cx="1076709" cy="3644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oneCellAnchor>
    <xdr:from>
      <xdr:col>28</xdr:col>
      <xdr:colOff>532617</xdr:colOff>
      <xdr:row>102</xdr:row>
      <xdr:rowOff>75245</xdr:rowOff>
    </xdr:from>
    <xdr:ext cx="1085914" cy="143310"/>
    <xdr:pic>
      <xdr:nvPicPr>
        <xdr:cNvPr id="193" name="Picture 192">
          <a:extLst>
            <a:ext uri="{FF2B5EF4-FFF2-40B4-BE49-F238E27FC236}">
              <a16:creationId xmlns:a16="http://schemas.microsoft.com/office/drawing/2014/main" id="{A79F2C26-09D8-9F4F-B860-F04E91E9D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24117919" y="-396057"/>
          <a:ext cx="143310" cy="1085914"/>
        </a:xfrm>
        <a:prstGeom prst="rect">
          <a:avLst/>
        </a:prstGeom>
      </xdr:spPr>
    </xdr:pic>
    <xdr:clientData/>
  </xdr:oneCellAnchor>
  <xdr:oneCellAnchor>
    <xdr:from>
      <xdr:col>30</xdr:col>
      <xdr:colOff>237086</xdr:colOff>
      <xdr:row>102</xdr:row>
      <xdr:rowOff>35546</xdr:rowOff>
    </xdr:from>
    <xdr:ext cx="1156868" cy="146324"/>
    <xdr:pic>
      <xdr:nvPicPr>
        <xdr:cNvPr id="194" name="Picture 193">
          <a:extLst>
            <a:ext uri="{FF2B5EF4-FFF2-40B4-BE49-F238E27FC236}">
              <a16:creationId xmlns:a16="http://schemas.microsoft.com/office/drawing/2014/main" id="{3792336E-0260-9143-BABB-3869249C3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5400000">
          <a:off x="25507358" y="-469726"/>
          <a:ext cx="146324" cy="1156868"/>
        </a:xfrm>
        <a:prstGeom prst="rect">
          <a:avLst/>
        </a:prstGeom>
      </xdr:spPr>
    </xdr:pic>
    <xdr:clientData/>
  </xdr:oneCellAnchor>
  <xdr:oneCellAnchor>
    <xdr:from>
      <xdr:col>33</xdr:col>
      <xdr:colOff>335767</xdr:colOff>
      <xdr:row>102</xdr:row>
      <xdr:rowOff>68895</xdr:rowOff>
    </xdr:from>
    <xdr:ext cx="1085914" cy="143310"/>
    <xdr:pic>
      <xdr:nvPicPr>
        <xdr:cNvPr id="195" name="Picture 194">
          <a:extLst>
            <a:ext uri="{FF2B5EF4-FFF2-40B4-BE49-F238E27FC236}">
              <a16:creationId xmlns:a16="http://schemas.microsoft.com/office/drawing/2014/main" id="{339DB46C-85D9-D04F-81A4-A4F62D024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28048569" y="-402407"/>
          <a:ext cx="143310" cy="1085914"/>
        </a:xfrm>
        <a:prstGeom prst="rect">
          <a:avLst/>
        </a:prstGeom>
      </xdr:spPr>
    </xdr:pic>
    <xdr:clientData/>
  </xdr:oneCellAnchor>
  <xdr:oneCellAnchor>
    <xdr:from>
      <xdr:col>35</xdr:col>
      <xdr:colOff>8486</xdr:colOff>
      <xdr:row>102</xdr:row>
      <xdr:rowOff>76821</xdr:rowOff>
    </xdr:from>
    <xdr:ext cx="1156868" cy="146324"/>
    <xdr:pic>
      <xdr:nvPicPr>
        <xdr:cNvPr id="196" name="Picture 195">
          <a:extLst>
            <a:ext uri="{FF2B5EF4-FFF2-40B4-BE49-F238E27FC236}">
              <a16:creationId xmlns:a16="http://schemas.microsoft.com/office/drawing/2014/main" id="{4746D853-2DD9-854F-9ACB-DAFBD85D9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5400000">
          <a:off x="29406258" y="-428451"/>
          <a:ext cx="146324" cy="1156868"/>
        </a:xfrm>
        <a:prstGeom prst="rect">
          <a:avLst/>
        </a:prstGeom>
      </xdr:spPr>
    </xdr:pic>
    <xdr:clientData/>
  </xdr:oneCellAnchor>
  <xdr:oneCellAnchor>
    <xdr:from>
      <xdr:col>38</xdr:col>
      <xdr:colOff>75417</xdr:colOff>
      <xdr:row>102</xdr:row>
      <xdr:rowOff>46670</xdr:rowOff>
    </xdr:from>
    <xdr:ext cx="1085914" cy="143310"/>
    <xdr:pic>
      <xdr:nvPicPr>
        <xdr:cNvPr id="197" name="Picture 196">
          <a:extLst>
            <a:ext uri="{FF2B5EF4-FFF2-40B4-BE49-F238E27FC236}">
              <a16:creationId xmlns:a16="http://schemas.microsoft.com/office/drawing/2014/main" id="{92BE96F5-A44E-4F40-9E06-724E591DE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31915719" y="-424632"/>
          <a:ext cx="143310" cy="1085914"/>
        </a:xfrm>
        <a:prstGeom prst="rect">
          <a:avLst/>
        </a:prstGeom>
      </xdr:spPr>
    </xdr:pic>
    <xdr:clientData/>
  </xdr:oneCellAnchor>
  <xdr:oneCellAnchor>
    <xdr:from>
      <xdr:col>39</xdr:col>
      <xdr:colOff>573636</xdr:colOff>
      <xdr:row>102</xdr:row>
      <xdr:rowOff>54596</xdr:rowOff>
    </xdr:from>
    <xdr:ext cx="1156868" cy="146324"/>
    <xdr:pic>
      <xdr:nvPicPr>
        <xdr:cNvPr id="198" name="Picture 197">
          <a:extLst>
            <a:ext uri="{FF2B5EF4-FFF2-40B4-BE49-F238E27FC236}">
              <a16:creationId xmlns:a16="http://schemas.microsoft.com/office/drawing/2014/main" id="{534F4879-9B4A-994E-9B19-1D818111D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5400000">
          <a:off x="33273408" y="-450676"/>
          <a:ext cx="146324" cy="1156868"/>
        </a:xfrm>
        <a:prstGeom prst="rect">
          <a:avLst/>
        </a:prstGeom>
      </xdr:spPr>
    </xdr:pic>
    <xdr:clientData/>
  </xdr:oneCellAnchor>
  <xdr:oneCellAnchor>
    <xdr:from>
      <xdr:col>42</xdr:col>
      <xdr:colOff>402442</xdr:colOff>
      <xdr:row>102</xdr:row>
      <xdr:rowOff>56195</xdr:rowOff>
    </xdr:from>
    <xdr:ext cx="1085914" cy="143310"/>
    <xdr:pic>
      <xdr:nvPicPr>
        <xdr:cNvPr id="199" name="Picture 198">
          <a:extLst>
            <a:ext uri="{FF2B5EF4-FFF2-40B4-BE49-F238E27FC236}">
              <a16:creationId xmlns:a16="http://schemas.microsoft.com/office/drawing/2014/main" id="{D9B8A0FB-3371-1646-A747-C6F068D4D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5400000">
          <a:off x="35544744" y="-415107"/>
          <a:ext cx="143310" cy="1085914"/>
        </a:xfrm>
        <a:prstGeom prst="rect">
          <a:avLst/>
        </a:prstGeom>
      </xdr:spPr>
    </xdr:pic>
    <xdr:clientData/>
  </xdr:oneCellAnchor>
  <xdr:oneCellAnchor>
    <xdr:from>
      <xdr:col>44</xdr:col>
      <xdr:colOff>75161</xdr:colOff>
      <xdr:row>102</xdr:row>
      <xdr:rowOff>64121</xdr:rowOff>
    </xdr:from>
    <xdr:ext cx="1156868" cy="146324"/>
    <xdr:pic>
      <xdr:nvPicPr>
        <xdr:cNvPr id="200" name="Picture 199">
          <a:extLst>
            <a:ext uri="{FF2B5EF4-FFF2-40B4-BE49-F238E27FC236}">
              <a16:creationId xmlns:a16="http://schemas.microsoft.com/office/drawing/2014/main" id="{415A3B54-9DD2-9540-A752-5260FEA5D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 rot="5400000">
          <a:off x="36902433" y="-441151"/>
          <a:ext cx="146324" cy="1156868"/>
        </a:xfrm>
        <a:prstGeom prst="rect">
          <a:avLst/>
        </a:prstGeom>
      </xdr:spPr>
    </xdr:pic>
    <xdr:clientData/>
  </xdr:oneCellAnchor>
  <xdr:twoCellAnchor editAs="oneCell">
    <xdr:from>
      <xdr:col>0</xdr:col>
      <xdr:colOff>725714</xdr:colOff>
      <xdr:row>110</xdr:row>
      <xdr:rowOff>120952</xdr:rowOff>
    </xdr:from>
    <xdr:to>
      <xdr:col>4</xdr:col>
      <xdr:colOff>447524</xdr:colOff>
      <xdr:row>115</xdr:row>
      <xdr:rowOff>103414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8C810E2C-E632-04F3-8E0F-607B0EFEB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5714" y="21348095"/>
          <a:ext cx="3048000" cy="965200"/>
        </a:xfrm>
        <a:prstGeom prst="rect">
          <a:avLst/>
        </a:prstGeom>
      </xdr:spPr>
    </xdr:pic>
    <xdr:clientData/>
  </xdr:twoCellAnchor>
  <xdr:twoCellAnchor>
    <xdr:from>
      <xdr:col>1</xdr:col>
      <xdr:colOff>377976</xdr:colOff>
      <xdr:row>112</xdr:row>
      <xdr:rowOff>47395</xdr:rowOff>
    </xdr:from>
    <xdr:to>
      <xdr:col>2</xdr:col>
      <xdr:colOff>635233</xdr:colOff>
      <xdr:row>113</xdr:row>
      <xdr:rowOff>195680</xdr:rowOff>
    </xdr:to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id="{63A77E41-E9B4-1940-B627-604CE89D3EF8}"/>
            </a:ext>
          </a:extLst>
        </xdr:cNvPr>
        <xdr:cNvSpPr/>
      </xdr:nvSpPr>
      <xdr:spPr>
        <a:xfrm>
          <a:off x="1209524" y="21667633"/>
          <a:ext cx="1088804" cy="34483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606576</xdr:colOff>
      <xdr:row>112</xdr:row>
      <xdr:rowOff>34695</xdr:rowOff>
    </xdr:from>
    <xdr:to>
      <xdr:col>4</xdr:col>
      <xdr:colOff>32285</xdr:colOff>
      <xdr:row>113</xdr:row>
      <xdr:rowOff>182980</xdr:rowOff>
    </xdr:to>
    <xdr:sp macro="" textlink="">
      <xdr:nvSpPr>
        <xdr:cNvPr id="207" name="Rectangle 206">
          <a:extLst>
            <a:ext uri="{FF2B5EF4-FFF2-40B4-BE49-F238E27FC236}">
              <a16:creationId xmlns:a16="http://schemas.microsoft.com/office/drawing/2014/main" id="{C4AAE2D0-DAC1-A74C-8853-A371C738CD30}"/>
            </a:ext>
          </a:extLst>
        </xdr:cNvPr>
        <xdr:cNvSpPr/>
      </xdr:nvSpPr>
      <xdr:spPr>
        <a:xfrm>
          <a:off x="2269671" y="21654933"/>
          <a:ext cx="1088804" cy="34483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190500</xdr:colOff>
      <xdr:row>110</xdr:row>
      <xdr:rowOff>152400</xdr:rowOff>
    </xdr:from>
    <xdr:to>
      <xdr:col>8</xdr:col>
      <xdr:colOff>762000</xdr:colOff>
      <xdr:row>115</xdr:row>
      <xdr:rowOff>50800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2EC4B5D1-012C-160F-401D-D74BADAAD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18000" y="21488400"/>
          <a:ext cx="3048000" cy="914400"/>
        </a:xfrm>
        <a:prstGeom prst="rect">
          <a:avLst/>
        </a:prstGeom>
      </xdr:spPr>
    </xdr:pic>
    <xdr:clientData/>
  </xdr:twoCellAnchor>
  <xdr:twoCellAnchor>
    <xdr:from>
      <xdr:col>5</xdr:col>
      <xdr:colOff>546100</xdr:colOff>
      <xdr:row>112</xdr:row>
      <xdr:rowOff>39533</xdr:rowOff>
    </xdr:from>
    <xdr:to>
      <xdr:col>6</xdr:col>
      <xdr:colOff>717480</xdr:colOff>
      <xdr:row>113</xdr:row>
      <xdr:rowOff>187818</xdr:rowOff>
    </xdr:to>
    <xdr:sp macro="" textlink="">
      <xdr:nvSpPr>
        <xdr:cNvPr id="219" name="Rectangle 218">
          <a:extLst>
            <a:ext uri="{FF2B5EF4-FFF2-40B4-BE49-F238E27FC236}">
              <a16:creationId xmlns:a16="http://schemas.microsoft.com/office/drawing/2014/main" id="{C14E6FAF-EEA1-964A-9609-4917EF2D2A78}"/>
            </a:ext>
          </a:extLst>
        </xdr:cNvPr>
        <xdr:cNvSpPr/>
      </xdr:nvSpPr>
      <xdr:spPr>
        <a:xfrm>
          <a:off x="4673600" y="217819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682171</xdr:colOff>
      <xdr:row>112</xdr:row>
      <xdr:rowOff>52233</xdr:rowOff>
    </xdr:from>
    <xdr:to>
      <xdr:col>7</xdr:col>
      <xdr:colOff>812800</xdr:colOff>
      <xdr:row>113</xdr:row>
      <xdr:rowOff>200518</xdr:rowOff>
    </xdr:to>
    <xdr:sp macro="" textlink="">
      <xdr:nvSpPr>
        <xdr:cNvPr id="220" name="Rectangle 219">
          <a:extLst>
            <a:ext uri="{FF2B5EF4-FFF2-40B4-BE49-F238E27FC236}">
              <a16:creationId xmlns:a16="http://schemas.microsoft.com/office/drawing/2014/main" id="{9BFFE91E-00A4-D74D-866E-F9CC7D10B44C}"/>
            </a:ext>
          </a:extLst>
        </xdr:cNvPr>
        <xdr:cNvSpPr/>
      </xdr:nvSpPr>
      <xdr:spPr>
        <a:xfrm>
          <a:off x="5635171" y="21794633"/>
          <a:ext cx="956129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571500</xdr:colOff>
      <xdr:row>123</xdr:row>
      <xdr:rowOff>152400</xdr:rowOff>
    </xdr:from>
    <xdr:to>
      <xdr:col>4</xdr:col>
      <xdr:colOff>317500</xdr:colOff>
      <xdr:row>131</xdr:row>
      <xdr:rowOff>50801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06619221-0D1C-07AE-55F0-3A355926E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0" y="24333200"/>
          <a:ext cx="3048000" cy="1524000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125</xdr:row>
      <xdr:rowOff>103033</xdr:rowOff>
    </xdr:from>
    <xdr:to>
      <xdr:col>2</xdr:col>
      <xdr:colOff>399980</xdr:colOff>
      <xdr:row>127</xdr:row>
      <xdr:rowOff>48118</xdr:rowOff>
    </xdr:to>
    <xdr:sp macro="" textlink="">
      <xdr:nvSpPr>
        <xdr:cNvPr id="238" name="Rectangle 237">
          <a:extLst>
            <a:ext uri="{FF2B5EF4-FFF2-40B4-BE49-F238E27FC236}">
              <a16:creationId xmlns:a16="http://schemas.microsoft.com/office/drawing/2014/main" id="{0262194C-BB5D-6049-B9E0-A33142EA7581}"/>
            </a:ext>
          </a:extLst>
        </xdr:cNvPr>
        <xdr:cNvSpPr/>
      </xdr:nvSpPr>
      <xdr:spPr>
        <a:xfrm>
          <a:off x="1054100" y="246902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393700</xdr:colOff>
      <xdr:row>125</xdr:row>
      <xdr:rowOff>153833</xdr:rowOff>
    </xdr:from>
    <xdr:to>
      <xdr:col>3</xdr:col>
      <xdr:colOff>565080</xdr:colOff>
      <xdr:row>127</xdr:row>
      <xdr:rowOff>98918</xdr:rowOff>
    </xdr:to>
    <xdr:sp macro="" textlink="">
      <xdr:nvSpPr>
        <xdr:cNvPr id="239" name="Rectangle 238">
          <a:extLst>
            <a:ext uri="{FF2B5EF4-FFF2-40B4-BE49-F238E27FC236}">
              <a16:creationId xmlns:a16="http://schemas.microsoft.com/office/drawing/2014/main" id="{D2AEF119-0726-A94C-9703-4EF66914CB98}"/>
            </a:ext>
          </a:extLst>
        </xdr:cNvPr>
        <xdr:cNvSpPr/>
      </xdr:nvSpPr>
      <xdr:spPr>
        <a:xfrm>
          <a:off x="2044700" y="247410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152400</xdr:colOff>
      <xdr:row>123</xdr:row>
      <xdr:rowOff>190500</xdr:rowOff>
    </xdr:from>
    <xdr:to>
      <xdr:col>8</xdr:col>
      <xdr:colOff>723900</xdr:colOff>
      <xdr:row>131</xdr:row>
      <xdr:rowOff>88901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A1C839C1-88E0-ABCD-76C7-BB0DE4AEC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9900" y="24371300"/>
          <a:ext cx="3048000" cy="1524000"/>
        </a:xfrm>
        <a:prstGeom prst="rect">
          <a:avLst/>
        </a:prstGeom>
      </xdr:spPr>
    </xdr:pic>
    <xdr:clientData/>
  </xdr:twoCellAnchor>
  <xdr:twoCellAnchor>
    <xdr:from>
      <xdr:col>5</xdr:col>
      <xdr:colOff>444500</xdr:colOff>
      <xdr:row>126</xdr:row>
      <xdr:rowOff>39533</xdr:rowOff>
    </xdr:from>
    <xdr:to>
      <xdr:col>6</xdr:col>
      <xdr:colOff>615880</xdr:colOff>
      <xdr:row>127</xdr:row>
      <xdr:rowOff>187818</xdr:rowOff>
    </xdr:to>
    <xdr:sp macro="" textlink="">
      <xdr:nvSpPr>
        <xdr:cNvPr id="244" name="Rectangle 243">
          <a:extLst>
            <a:ext uri="{FF2B5EF4-FFF2-40B4-BE49-F238E27FC236}">
              <a16:creationId xmlns:a16="http://schemas.microsoft.com/office/drawing/2014/main" id="{10179D17-5A23-D141-B751-EC579835D8B3}"/>
            </a:ext>
          </a:extLst>
        </xdr:cNvPr>
        <xdr:cNvSpPr/>
      </xdr:nvSpPr>
      <xdr:spPr>
        <a:xfrm>
          <a:off x="4572000" y="248299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635000</xdr:colOff>
      <xdr:row>126</xdr:row>
      <xdr:rowOff>52233</xdr:rowOff>
    </xdr:from>
    <xdr:to>
      <xdr:col>7</xdr:col>
      <xdr:colOff>806380</xdr:colOff>
      <xdr:row>127</xdr:row>
      <xdr:rowOff>200518</xdr:rowOff>
    </xdr:to>
    <xdr:sp macro="" textlink="">
      <xdr:nvSpPr>
        <xdr:cNvPr id="245" name="Rectangle 244">
          <a:extLst>
            <a:ext uri="{FF2B5EF4-FFF2-40B4-BE49-F238E27FC236}">
              <a16:creationId xmlns:a16="http://schemas.microsoft.com/office/drawing/2014/main" id="{7E46405D-AE85-CA49-B75F-278092ADE672}"/>
            </a:ext>
          </a:extLst>
        </xdr:cNvPr>
        <xdr:cNvSpPr/>
      </xdr:nvSpPr>
      <xdr:spPr>
        <a:xfrm>
          <a:off x="5588000" y="248426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508000</xdr:colOff>
      <xdr:row>140</xdr:row>
      <xdr:rowOff>127000</xdr:rowOff>
    </xdr:from>
    <xdr:to>
      <xdr:col>4</xdr:col>
      <xdr:colOff>254000</xdr:colOff>
      <xdr:row>146</xdr:row>
      <xdr:rowOff>114300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3F182C37-7FF9-1C9C-6D6D-DDB2EA55A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8000" y="27559000"/>
          <a:ext cx="3048000" cy="1206500"/>
        </a:xfrm>
        <a:prstGeom prst="rect">
          <a:avLst/>
        </a:prstGeom>
      </xdr:spPr>
    </xdr:pic>
    <xdr:clientData/>
  </xdr:twoCellAnchor>
  <xdr:twoCellAnchor>
    <xdr:from>
      <xdr:col>1</xdr:col>
      <xdr:colOff>165100</xdr:colOff>
      <xdr:row>141</xdr:row>
      <xdr:rowOff>166533</xdr:rowOff>
    </xdr:from>
    <xdr:to>
      <xdr:col>2</xdr:col>
      <xdr:colOff>336480</xdr:colOff>
      <xdr:row>143</xdr:row>
      <xdr:rowOff>111618</xdr:rowOff>
    </xdr:to>
    <xdr:sp macro="" textlink="">
      <xdr:nvSpPr>
        <xdr:cNvPr id="260" name="Rectangle 259">
          <a:extLst>
            <a:ext uri="{FF2B5EF4-FFF2-40B4-BE49-F238E27FC236}">
              <a16:creationId xmlns:a16="http://schemas.microsoft.com/office/drawing/2014/main" id="{B6DE13F7-36A6-FB4C-9C01-B10D991E2CA3}"/>
            </a:ext>
          </a:extLst>
        </xdr:cNvPr>
        <xdr:cNvSpPr/>
      </xdr:nvSpPr>
      <xdr:spPr>
        <a:xfrm>
          <a:off x="990600" y="278017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330200</xdr:colOff>
      <xdr:row>142</xdr:row>
      <xdr:rowOff>14133</xdr:rowOff>
    </xdr:from>
    <xdr:to>
      <xdr:col>3</xdr:col>
      <xdr:colOff>501580</xdr:colOff>
      <xdr:row>143</xdr:row>
      <xdr:rowOff>162418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id="{14611A06-36A7-5F48-A437-9692E335E523}"/>
            </a:ext>
          </a:extLst>
        </xdr:cNvPr>
        <xdr:cNvSpPr/>
      </xdr:nvSpPr>
      <xdr:spPr>
        <a:xfrm>
          <a:off x="1981200" y="278525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152400</xdr:colOff>
      <xdr:row>140</xdr:row>
      <xdr:rowOff>88900</xdr:rowOff>
    </xdr:from>
    <xdr:to>
      <xdr:col>8</xdr:col>
      <xdr:colOff>723900</xdr:colOff>
      <xdr:row>146</xdr:row>
      <xdr:rowOff>12700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1804E0FC-F609-629F-7175-258B81766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9900" y="27724100"/>
          <a:ext cx="3048000" cy="1143000"/>
        </a:xfrm>
        <a:prstGeom prst="rect">
          <a:avLst/>
        </a:prstGeom>
      </xdr:spPr>
    </xdr:pic>
    <xdr:clientData/>
  </xdr:twoCellAnchor>
  <xdr:twoCellAnchor>
    <xdr:from>
      <xdr:col>5</xdr:col>
      <xdr:colOff>482600</xdr:colOff>
      <xdr:row>142</xdr:row>
      <xdr:rowOff>39533</xdr:rowOff>
    </xdr:from>
    <xdr:to>
      <xdr:col>6</xdr:col>
      <xdr:colOff>653980</xdr:colOff>
      <xdr:row>143</xdr:row>
      <xdr:rowOff>187818</xdr:rowOff>
    </xdr:to>
    <xdr:sp macro="" textlink="">
      <xdr:nvSpPr>
        <xdr:cNvPr id="269" name="Rectangle 268">
          <a:extLst>
            <a:ext uri="{FF2B5EF4-FFF2-40B4-BE49-F238E27FC236}">
              <a16:creationId xmlns:a16="http://schemas.microsoft.com/office/drawing/2014/main" id="{749CD64A-67BE-D543-B837-8B6BE06EC997}"/>
            </a:ext>
          </a:extLst>
        </xdr:cNvPr>
        <xdr:cNvSpPr/>
      </xdr:nvSpPr>
      <xdr:spPr>
        <a:xfrm>
          <a:off x="4610100" y="280811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622300</xdr:colOff>
      <xdr:row>142</xdr:row>
      <xdr:rowOff>52233</xdr:rowOff>
    </xdr:from>
    <xdr:to>
      <xdr:col>7</xdr:col>
      <xdr:colOff>793680</xdr:colOff>
      <xdr:row>143</xdr:row>
      <xdr:rowOff>200518</xdr:rowOff>
    </xdr:to>
    <xdr:sp macro="" textlink="">
      <xdr:nvSpPr>
        <xdr:cNvPr id="270" name="Rectangle 269">
          <a:extLst>
            <a:ext uri="{FF2B5EF4-FFF2-40B4-BE49-F238E27FC236}">
              <a16:creationId xmlns:a16="http://schemas.microsoft.com/office/drawing/2014/main" id="{0376C2A2-9B6C-0243-9349-1C35D4C12446}"/>
            </a:ext>
          </a:extLst>
        </xdr:cNvPr>
        <xdr:cNvSpPr/>
      </xdr:nvSpPr>
      <xdr:spPr>
        <a:xfrm>
          <a:off x="5575300" y="280938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482600</xdr:colOff>
      <xdr:row>154</xdr:row>
      <xdr:rowOff>76200</xdr:rowOff>
    </xdr:from>
    <xdr:to>
      <xdr:col>4</xdr:col>
      <xdr:colOff>228600</xdr:colOff>
      <xdr:row>163</xdr:row>
      <xdr:rowOff>190501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6D11AD19-5C71-381F-47D6-3DDE216C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2600" y="30556200"/>
          <a:ext cx="3048000" cy="1943100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154</xdr:row>
      <xdr:rowOff>165100</xdr:rowOff>
    </xdr:from>
    <xdr:to>
      <xdr:col>8</xdr:col>
      <xdr:colOff>723900</xdr:colOff>
      <xdr:row>163</xdr:row>
      <xdr:rowOff>127001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2B8A449F-223B-4429-8993-6B6629836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9900" y="30645100"/>
          <a:ext cx="3048000" cy="1790700"/>
        </a:xfrm>
        <a:prstGeom prst="rect">
          <a:avLst/>
        </a:prstGeom>
      </xdr:spPr>
    </xdr:pic>
    <xdr:clientData/>
  </xdr:twoCellAnchor>
  <xdr:twoCellAnchor>
    <xdr:from>
      <xdr:col>1</xdr:col>
      <xdr:colOff>241300</xdr:colOff>
      <xdr:row>159</xdr:row>
      <xdr:rowOff>39533</xdr:rowOff>
    </xdr:from>
    <xdr:to>
      <xdr:col>2</xdr:col>
      <xdr:colOff>412680</xdr:colOff>
      <xdr:row>160</xdr:row>
      <xdr:rowOff>187818</xdr:rowOff>
    </xdr:to>
    <xdr:sp macro="" textlink="">
      <xdr:nvSpPr>
        <xdr:cNvPr id="283" name="Rectangle 282">
          <a:extLst>
            <a:ext uri="{FF2B5EF4-FFF2-40B4-BE49-F238E27FC236}">
              <a16:creationId xmlns:a16="http://schemas.microsoft.com/office/drawing/2014/main" id="{F4BD6407-D143-414A-B9F4-B506F6ADDA9E}"/>
            </a:ext>
          </a:extLst>
        </xdr:cNvPr>
        <xdr:cNvSpPr/>
      </xdr:nvSpPr>
      <xdr:spPr>
        <a:xfrm>
          <a:off x="1066800" y="315355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444500</xdr:colOff>
      <xdr:row>159</xdr:row>
      <xdr:rowOff>39533</xdr:rowOff>
    </xdr:from>
    <xdr:to>
      <xdr:col>3</xdr:col>
      <xdr:colOff>615880</xdr:colOff>
      <xdr:row>160</xdr:row>
      <xdr:rowOff>187818</xdr:rowOff>
    </xdr:to>
    <xdr:sp macro="" textlink="">
      <xdr:nvSpPr>
        <xdr:cNvPr id="284" name="Rectangle 283">
          <a:extLst>
            <a:ext uri="{FF2B5EF4-FFF2-40B4-BE49-F238E27FC236}">
              <a16:creationId xmlns:a16="http://schemas.microsoft.com/office/drawing/2014/main" id="{2ADF68B5-599C-224C-8778-E9FD302B8728}"/>
            </a:ext>
          </a:extLst>
        </xdr:cNvPr>
        <xdr:cNvSpPr/>
      </xdr:nvSpPr>
      <xdr:spPr>
        <a:xfrm>
          <a:off x="2095500" y="315355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546100</xdr:colOff>
      <xdr:row>159</xdr:row>
      <xdr:rowOff>26833</xdr:rowOff>
    </xdr:from>
    <xdr:to>
      <xdr:col>6</xdr:col>
      <xdr:colOff>628580</xdr:colOff>
      <xdr:row>160</xdr:row>
      <xdr:rowOff>175118</xdr:rowOff>
    </xdr:to>
    <xdr:sp macro="" textlink="">
      <xdr:nvSpPr>
        <xdr:cNvPr id="292" name="Rectangle 291">
          <a:extLst>
            <a:ext uri="{FF2B5EF4-FFF2-40B4-BE49-F238E27FC236}">
              <a16:creationId xmlns:a16="http://schemas.microsoft.com/office/drawing/2014/main" id="{B67BB9BE-3710-C045-99DE-94B5CD703BF0}"/>
            </a:ext>
          </a:extLst>
        </xdr:cNvPr>
        <xdr:cNvSpPr/>
      </xdr:nvSpPr>
      <xdr:spPr>
        <a:xfrm>
          <a:off x="4673600" y="31522833"/>
          <a:ext cx="9079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660400</xdr:colOff>
      <xdr:row>159</xdr:row>
      <xdr:rowOff>26833</xdr:rowOff>
    </xdr:from>
    <xdr:to>
      <xdr:col>7</xdr:col>
      <xdr:colOff>723900</xdr:colOff>
      <xdr:row>160</xdr:row>
      <xdr:rowOff>175118</xdr:rowOff>
    </xdr:to>
    <xdr:sp macro="" textlink="">
      <xdr:nvSpPr>
        <xdr:cNvPr id="293" name="Rectangle 292">
          <a:extLst>
            <a:ext uri="{FF2B5EF4-FFF2-40B4-BE49-F238E27FC236}">
              <a16:creationId xmlns:a16="http://schemas.microsoft.com/office/drawing/2014/main" id="{BDAB1DEF-DE2E-3047-9460-B248F8DA1454}"/>
            </a:ext>
          </a:extLst>
        </xdr:cNvPr>
        <xdr:cNvSpPr/>
      </xdr:nvSpPr>
      <xdr:spPr>
        <a:xfrm>
          <a:off x="5613400" y="31522833"/>
          <a:ext cx="88900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431800</xdr:colOff>
      <xdr:row>170</xdr:row>
      <xdr:rowOff>127000</xdr:rowOff>
    </xdr:from>
    <xdr:to>
      <xdr:col>4</xdr:col>
      <xdr:colOff>177800</xdr:colOff>
      <xdr:row>176</xdr:row>
      <xdr:rowOff>50800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C113E7CB-A44A-CE75-25C3-03D44378C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1800" y="33858200"/>
          <a:ext cx="3048000" cy="1143000"/>
        </a:xfrm>
        <a:prstGeom prst="rect">
          <a:avLst/>
        </a:prstGeom>
      </xdr:spPr>
    </xdr:pic>
    <xdr:clientData/>
  </xdr:twoCellAnchor>
  <xdr:twoCellAnchor>
    <xdr:from>
      <xdr:col>1</xdr:col>
      <xdr:colOff>177800</xdr:colOff>
      <xdr:row>173</xdr:row>
      <xdr:rowOff>90333</xdr:rowOff>
    </xdr:from>
    <xdr:to>
      <xdr:col>2</xdr:col>
      <xdr:colOff>349180</xdr:colOff>
      <xdr:row>175</xdr:row>
      <xdr:rowOff>35418</xdr:rowOff>
    </xdr:to>
    <xdr:sp macro="" textlink="">
      <xdr:nvSpPr>
        <xdr:cNvPr id="302" name="Rectangle 301">
          <a:extLst>
            <a:ext uri="{FF2B5EF4-FFF2-40B4-BE49-F238E27FC236}">
              <a16:creationId xmlns:a16="http://schemas.microsoft.com/office/drawing/2014/main" id="{26808C78-6599-494F-8B78-086CC7EB287B}"/>
            </a:ext>
          </a:extLst>
        </xdr:cNvPr>
        <xdr:cNvSpPr/>
      </xdr:nvSpPr>
      <xdr:spPr>
        <a:xfrm>
          <a:off x="1003300" y="344311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381000</xdr:colOff>
      <xdr:row>173</xdr:row>
      <xdr:rowOff>90333</xdr:rowOff>
    </xdr:from>
    <xdr:to>
      <xdr:col>3</xdr:col>
      <xdr:colOff>552380</xdr:colOff>
      <xdr:row>175</xdr:row>
      <xdr:rowOff>35418</xdr:rowOff>
    </xdr:to>
    <xdr:sp macro="" textlink="">
      <xdr:nvSpPr>
        <xdr:cNvPr id="303" name="Rectangle 302">
          <a:extLst>
            <a:ext uri="{FF2B5EF4-FFF2-40B4-BE49-F238E27FC236}">
              <a16:creationId xmlns:a16="http://schemas.microsoft.com/office/drawing/2014/main" id="{A5E9D398-5EFE-9A41-BA52-1841F8366479}"/>
            </a:ext>
          </a:extLst>
        </xdr:cNvPr>
        <xdr:cNvSpPr/>
      </xdr:nvSpPr>
      <xdr:spPr>
        <a:xfrm>
          <a:off x="2032000" y="34431133"/>
          <a:ext cx="996880" cy="35148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5</xdr:col>
      <xdr:colOff>139700</xdr:colOff>
      <xdr:row>170</xdr:row>
      <xdr:rowOff>114300</xdr:rowOff>
    </xdr:from>
    <xdr:to>
      <xdr:col>8</xdr:col>
      <xdr:colOff>711200</xdr:colOff>
      <xdr:row>176</xdr:row>
      <xdr:rowOff>38100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96BE4E3D-78FC-AD93-F5F3-A8EB285A4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67200" y="33845500"/>
          <a:ext cx="3048000" cy="1143000"/>
        </a:xfrm>
        <a:prstGeom prst="rect">
          <a:avLst/>
        </a:prstGeom>
      </xdr:spPr>
    </xdr:pic>
    <xdr:clientData/>
  </xdr:twoCellAnchor>
  <xdr:twoCellAnchor>
    <xdr:from>
      <xdr:col>5</xdr:col>
      <xdr:colOff>482600</xdr:colOff>
      <xdr:row>173</xdr:row>
      <xdr:rowOff>128433</xdr:rowOff>
    </xdr:from>
    <xdr:to>
      <xdr:col>6</xdr:col>
      <xdr:colOff>558800</xdr:colOff>
      <xdr:row>175</xdr:row>
      <xdr:rowOff>76200</xdr:rowOff>
    </xdr:to>
    <xdr:sp macro="" textlink="">
      <xdr:nvSpPr>
        <xdr:cNvPr id="315" name="Rectangle 314">
          <a:extLst>
            <a:ext uri="{FF2B5EF4-FFF2-40B4-BE49-F238E27FC236}">
              <a16:creationId xmlns:a16="http://schemas.microsoft.com/office/drawing/2014/main" id="{06780076-E483-194E-B358-E294F70FAC94}"/>
            </a:ext>
          </a:extLst>
        </xdr:cNvPr>
        <xdr:cNvSpPr/>
      </xdr:nvSpPr>
      <xdr:spPr>
        <a:xfrm>
          <a:off x="4610100" y="34469233"/>
          <a:ext cx="901700" cy="35416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571500</xdr:colOff>
      <xdr:row>173</xdr:row>
      <xdr:rowOff>128433</xdr:rowOff>
    </xdr:from>
    <xdr:to>
      <xdr:col>7</xdr:col>
      <xdr:colOff>673100</xdr:colOff>
      <xdr:row>175</xdr:row>
      <xdr:rowOff>63500</xdr:rowOff>
    </xdr:to>
    <xdr:sp macro="" textlink="">
      <xdr:nvSpPr>
        <xdr:cNvPr id="316" name="Rectangle 315">
          <a:extLst>
            <a:ext uri="{FF2B5EF4-FFF2-40B4-BE49-F238E27FC236}">
              <a16:creationId xmlns:a16="http://schemas.microsoft.com/office/drawing/2014/main" id="{A29D3E92-E033-8E47-B1F2-C3E26C7B3A31}"/>
            </a:ext>
          </a:extLst>
        </xdr:cNvPr>
        <xdr:cNvSpPr/>
      </xdr:nvSpPr>
      <xdr:spPr>
        <a:xfrm>
          <a:off x="5524500" y="34469233"/>
          <a:ext cx="927100" cy="34146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491490</xdr:colOff>
      <xdr:row>5</xdr:row>
      <xdr:rowOff>163830</xdr:rowOff>
    </xdr:from>
    <xdr:to>
      <xdr:col>2</xdr:col>
      <xdr:colOff>822960</xdr:colOff>
      <xdr:row>7</xdr:row>
      <xdr:rowOff>7620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CD6C64-D083-00FD-5FAB-4D436262E5C7}"/>
            </a:ext>
          </a:extLst>
        </xdr:cNvPr>
        <xdr:cNvSpPr txBox="1"/>
      </xdr:nvSpPr>
      <xdr:spPr>
        <a:xfrm>
          <a:off x="1344930" y="117729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742950</xdr:colOff>
      <xdr:row>5</xdr:row>
      <xdr:rowOff>163830</xdr:rowOff>
    </xdr:from>
    <xdr:to>
      <xdr:col>4</xdr:col>
      <xdr:colOff>220980</xdr:colOff>
      <xdr:row>7</xdr:row>
      <xdr:rowOff>7620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5F1A6E3F-FAE7-4ECF-BEB5-2CE19E0008DB}"/>
            </a:ext>
          </a:extLst>
        </xdr:cNvPr>
        <xdr:cNvSpPr txBox="1"/>
      </xdr:nvSpPr>
      <xdr:spPr>
        <a:xfrm>
          <a:off x="2449830" y="117729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697230</xdr:colOff>
      <xdr:row>5</xdr:row>
      <xdr:rowOff>148590</xdr:rowOff>
    </xdr:from>
    <xdr:to>
      <xdr:col>7</xdr:col>
      <xdr:colOff>175260</xdr:colOff>
      <xdr:row>6</xdr:row>
      <xdr:rowOff>190500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6F8CCF0-8A7E-457A-BEF4-52214BBC7595}"/>
            </a:ext>
          </a:extLst>
        </xdr:cNvPr>
        <xdr:cNvSpPr txBox="1"/>
      </xdr:nvSpPr>
      <xdr:spPr>
        <a:xfrm>
          <a:off x="4964430" y="116205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95250</xdr:colOff>
      <xdr:row>5</xdr:row>
      <xdr:rowOff>148590</xdr:rowOff>
    </xdr:from>
    <xdr:to>
      <xdr:col>8</xdr:col>
      <xdr:colOff>426720</xdr:colOff>
      <xdr:row>6</xdr:row>
      <xdr:rowOff>190500</xdr:rowOff>
    </xdr:to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E23C8CE3-E2EF-4A84-BCB4-70C0B6AC4E61}"/>
            </a:ext>
          </a:extLst>
        </xdr:cNvPr>
        <xdr:cNvSpPr txBox="1"/>
      </xdr:nvSpPr>
      <xdr:spPr>
        <a:xfrm>
          <a:off x="6069330" y="116205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125730</xdr:colOff>
      <xdr:row>21</xdr:row>
      <xdr:rowOff>26670</xdr:rowOff>
    </xdr:from>
    <xdr:to>
      <xdr:col>6</xdr:col>
      <xdr:colOff>457200</xdr:colOff>
      <xdr:row>22</xdr:row>
      <xdr:rowOff>68580</xdr:rowOff>
    </xdr:to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1C71111B-A2EA-4B6C-A7A4-9FAB53DFF754}"/>
            </a:ext>
          </a:extLst>
        </xdr:cNvPr>
        <xdr:cNvSpPr txBox="1"/>
      </xdr:nvSpPr>
      <xdr:spPr>
        <a:xfrm>
          <a:off x="4392930" y="421005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</xdr:colOff>
      <xdr:row>21</xdr:row>
      <xdr:rowOff>41910</xdr:rowOff>
    </xdr:from>
    <xdr:to>
      <xdr:col>2</xdr:col>
      <xdr:colOff>335280</xdr:colOff>
      <xdr:row>22</xdr:row>
      <xdr:rowOff>83820</xdr:rowOff>
    </xdr:to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660850EA-083F-449F-B2F6-65436C7FF297}"/>
            </a:ext>
          </a:extLst>
        </xdr:cNvPr>
        <xdr:cNvSpPr txBox="1"/>
      </xdr:nvSpPr>
      <xdr:spPr>
        <a:xfrm>
          <a:off x="857250" y="422529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819150</xdr:colOff>
      <xdr:row>18</xdr:row>
      <xdr:rowOff>95250</xdr:rowOff>
    </xdr:from>
    <xdr:to>
      <xdr:col>2</xdr:col>
      <xdr:colOff>586740</xdr:colOff>
      <xdr:row>20</xdr:row>
      <xdr:rowOff>144780</xdr:rowOff>
    </xdr:to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A561D6C7-2EBA-4FCA-95BE-99B880D40889}"/>
            </a:ext>
          </a:extLst>
        </xdr:cNvPr>
        <xdr:cNvSpPr txBox="1"/>
      </xdr:nvSpPr>
      <xdr:spPr>
        <a:xfrm>
          <a:off x="1672590" y="368427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125730</xdr:colOff>
      <xdr:row>18</xdr:row>
      <xdr:rowOff>95250</xdr:rowOff>
    </xdr:from>
    <xdr:to>
      <xdr:col>3</xdr:col>
      <xdr:colOff>746760</xdr:colOff>
      <xdr:row>20</xdr:row>
      <xdr:rowOff>144780</xdr:rowOff>
    </xdr:to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5219CA3F-CFAC-4F2E-96AD-7C3EEE09B103}"/>
            </a:ext>
          </a:extLst>
        </xdr:cNvPr>
        <xdr:cNvSpPr txBox="1"/>
      </xdr:nvSpPr>
      <xdr:spPr>
        <a:xfrm>
          <a:off x="2686050" y="368427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842010</xdr:colOff>
      <xdr:row>17</xdr:row>
      <xdr:rowOff>163830</xdr:rowOff>
    </xdr:from>
    <xdr:to>
      <xdr:col>6</xdr:col>
      <xdr:colOff>792480</xdr:colOff>
      <xdr:row>20</xdr:row>
      <xdr:rowOff>15240</xdr:rowOff>
    </xdr:to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7F7F7FEB-16B6-41C3-8017-8A894BCB9CD5}"/>
            </a:ext>
          </a:extLst>
        </xdr:cNvPr>
        <xdr:cNvSpPr txBox="1"/>
      </xdr:nvSpPr>
      <xdr:spPr>
        <a:xfrm>
          <a:off x="5109210" y="355473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308610</xdr:colOff>
      <xdr:row>17</xdr:row>
      <xdr:rowOff>163830</xdr:rowOff>
    </xdr:from>
    <xdr:to>
      <xdr:col>8</xdr:col>
      <xdr:colOff>259080</xdr:colOff>
      <xdr:row>20</xdr:row>
      <xdr:rowOff>15240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A2BBDDD8-BAA9-4F49-9FBE-688CF88AABB4}"/>
            </a:ext>
          </a:extLst>
        </xdr:cNvPr>
        <xdr:cNvSpPr txBox="1"/>
      </xdr:nvSpPr>
      <xdr:spPr>
        <a:xfrm>
          <a:off x="6282690" y="355473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49530</xdr:colOff>
      <xdr:row>8</xdr:row>
      <xdr:rowOff>179070</xdr:rowOff>
    </xdr:from>
    <xdr:to>
      <xdr:col>5</xdr:col>
      <xdr:colOff>533400</xdr:colOff>
      <xdr:row>19</xdr:row>
      <xdr:rowOff>129540</xdr:rowOff>
    </xdr:to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B78679E0-7CD3-4391-8AA1-C0885EC8DAE4}"/>
            </a:ext>
          </a:extLst>
        </xdr:cNvPr>
        <xdr:cNvSpPr txBox="1"/>
      </xdr:nvSpPr>
      <xdr:spPr>
        <a:xfrm>
          <a:off x="4316730" y="178689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26670</xdr:colOff>
      <xdr:row>8</xdr:row>
      <xdr:rowOff>186690</xdr:rowOff>
    </xdr:from>
    <xdr:to>
      <xdr:col>1</xdr:col>
      <xdr:colOff>510540</xdr:colOff>
      <xdr:row>19</xdr:row>
      <xdr:rowOff>137160</xdr:rowOff>
    </xdr:to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F65E85C6-F36C-4E94-B713-F5DFEA3AB393}"/>
            </a:ext>
          </a:extLst>
        </xdr:cNvPr>
        <xdr:cNvSpPr txBox="1"/>
      </xdr:nvSpPr>
      <xdr:spPr>
        <a:xfrm>
          <a:off x="880110" y="179451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487912</xdr:colOff>
      <xdr:row>9</xdr:row>
      <xdr:rowOff>132175</xdr:rowOff>
    </xdr:from>
    <xdr:to>
      <xdr:col>4</xdr:col>
      <xdr:colOff>234692</xdr:colOff>
      <xdr:row>11</xdr:row>
      <xdr:rowOff>23801</xdr:rowOff>
    </xdr:to>
    <xdr:grpSp>
      <xdr:nvGrpSpPr>
        <xdr:cNvPr id="307" name="Group 306">
          <a:extLst>
            <a:ext uri="{FF2B5EF4-FFF2-40B4-BE49-F238E27FC236}">
              <a16:creationId xmlns:a16="http://schemas.microsoft.com/office/drawing/2014/main" id="{C0AEA1AA-E364-43F2-9E4A-1FFF065BBC5A}"/>
            </a:ext>
          </a:extLst>
        </xdr:cNvPr>
        <xdr:cNvGrpSpPr/>
      </xdr:nvGrpSpPr>
      <xdr:grpSpPr>
        <a:xfrm>
          <a:off x="1343782" y="2023371"/>
          <a:ext cx="2314388" cy="305756"/>
          <a:chOff x="7803112" y="2090515"/>
          <a:chExt cx="2307100" cy="287866"/>
        </a:xfrm>
      </xdr:grpSpPr>
      <xdr:sp macro="" textlink="">
        <xdr:nvSpPr>
          <xdr:cNvPr id="308" name="TextBox 307">
            <a:extLst>
              <a:ext uri="{FF2B5EF4-FFF2-40B4-BE49-F238E27FC236}">
                <a16:creationId xmlns:a16="http://schemas.microsoft.com/office/drawing/2014/main" id="{E041936F-979A-D284-5438-6EBC26EDE304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7" name="TextBox 316">
            <a:extLst>
              <a:ext uri="{FF2B5EF4-FFF2-40B4-BE49-F238E27FC236}">
                <a16:creationId xmlns:a16="http://schemas.microsoft.com/office/drawing/2014/main" id="{587FB57E-8202-33DC-E81B-36875DB79011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655320</xdr:colOff>
      <xdr:row>9</xdr:row>
      <xdr:rowOff>91440</xdr:rowOff>
    </xdr:from>
    <xdr:to>
      <xdr:col>5</xdr:col>
      <xdr:colOff>402100</xdr:colOff>
      <xdr:row>10</xdr:row>
      <xdr:rowOff>181186</xdr:rowOff>
    </xdr:to>
    <xdr:grpSp>
      <xdr:nvGrpSpPr>
        <xdr:cNvPr id="318" name="Group 317">
          <a:extLst>
            <a:ext uri="{FF2B5EF4-FFF2-40B4-BE49-F238E27FC236}">
              <a16:creationId xmlns:a16="http://schemas.microsoft.com/office/drawing/2014/main" id="{A4E47D1B-D860-4D43-9F95-F4F2045EC62E}"/>
            </a:ext>
          </a:extLst>
        </xdr:cNvPr>
        <xdr:cNvGrpSpPr/>
      </xdr:nvGrpSpPr>
      <xdr:grpSpPr>
        <a:xfrm>
          <a:off x="2367059" y="1982636"/>
          <a:ext cx="2314389" cy="296811"/>
          <a:chOff x="7803112" y="2090515"/>
          <a:chExt cx="2307100" cy="287866"/>
        </a:xfrm>
      </xdr:grpSpPr>
      <xdr:sp macro="" textlink="">
        <xdr:nvSpPr>
          <xdr:cNvPr id="319" name="TextBox 318">
            <a:extLst>
              <a:ext uri="{FF2B5EF4-FFF2-40B4-BE49-F238E27FC236}">
                <a16:creationId xmlns:a16="http://schemas.microsoft.com/office/drawing/2014/main" id="{4A49C6C4-F70D-0588-B2E7-9138FD537AF2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0" name="TextBox 319">
            <a:extLst>
              <a:ext uri="{FF2B5EF4-FFF2-40B4-BE49-F238E27FC236}">
                <a16:creationId xmlns:a16="http://schemas.microsoft.com/office/drawing/2014/main" id="{190A4DE5-5634-F113-2A3D-31CCEFFCF298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647932</xdr:colOff>
      <xdr:row>9</xdr:row>
      <xdr:rowOff>162655</xdr:rowOff>
    </xdr:from>
    <xdr:to>
      <xdr:col>8</xdr:col>
      <xdr:colOff>394712</xdr:colOff>
      <xdr:row>11</xdr:row>
      <xdr:rowOff>54281</xdr:rowOff>
    </xdr:to>
    <xdr:grpSp>
      <xdr:nvGrpSpPr>
        <xdr:cNvPr id="326" name="Group 325">
          <a:extLst>
            <a:ext uri="{FF2B5EF4-FFF2-40B4-BE49-F238E27FC236}">
              <a16:creationId xmlns:a16="http://schemas.microsoft.com/office/drawing/2014/main" id="{C38A36B8-4DE1-4482-A262-EDD58B9F092C}"/>
            </a:ext>
          </a:extLst>
        </xdr:cNvPr>
        <xdr:cNvGrpSpPr/>
      </xdr:nvGrpSpPr>
      <xdr:grpSpPr>
        <a:xfrm>
          <a:off x="4927280" y="2053851"/>
          <a:ext cx="2314389" cy="305756"/>
          <a:chOff x="7803112" y="2090515"/>
          <a:chExt cx="2307100" cy="287866"/>
        </a:xfrm>
      </xdr:grpSpPr>
      <xdr:sp macro="" textlink="">
        <xdr:nvSpPr>
          <xdr:cNvPr id="327" name="TextBox 326">
            <a:extLst>
              <a:ext uri="{FF2B5EF4-FFF2-40B4-BE49-F238E27FC236}">
                <a16:creationId xmlns:a16="http://schemas.microsoft.com/office/drawing/2014/main" id="{30BAF022-B463-4607-5EF0-0675463AB1F6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6" name="TextBox 335">
            <a:extLst>
              <a:ext uri="{FF2B5EF4-FFF2-40B4-BE49-F238E27FC236}">
                <a16:creationId xmlns:a16="http://schemas.microsoft.com/office/drawing/2014/main" id="{B519B01D-EE08-F856-4C36-02F8D1E195E9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815340</xdr:colOff>
      <xdr:row>9</xdr:row>
      <xdr:rowOff>121920</xdr:rowOff>
    </xdr:from>
    <xdr:to>
      <xdr:col>9</xdr:col>
      <xdr:colOff>562120</xdr:colOff>
      <xdr:row>11</xdr:row>
      <xdr:rowOff>13546</xdr:rowOff>
    </xdr:to>
    <xdr:grpSp>
      <xdr:nvGrpSpPr>
        <xdr:cNvPr id="337" name="Group 336">
          <a:extLst>
            <a:ext uri="{FF2B5EF4-FFF2-40B4-BE49-F238E27FC236}">
              <a16:creationId xmlns:a16="http://schemas.microsoft.com/office/drawing/2014/main" id="{9C7D0B9C-6648-46DA-80E1-5A3EB4EF3E74}"/>
            </a:ext>
          </a:extLst>
        </xdr:cNvPr>
        <xdr:cNvGrpSpPr/>
      </xdr:nvGrpSpPr>
      <xdr:grpSpPr>
        <a:xfrm>
          <a:off x="5950557" y="2013116"/>
          <a:ext cx="2314389" cy="305756"/>
          <a:chOff x="7803112" y="2090515"/>
          <a:chExt cx="2307100" cy="287866"/>
        </a:xfrm>
      </xdr:grpSpPr>
      <xdr:sp macro="" textlink="">
        <xdr:nvSpPr>
          <xdr:cNvPr id="338" name="TextBox 337">
            <a:extLst>
              <a:ext uri="{FF2B5EF4-FFF2-40B4-BE49-F238E27FC236}">
                <a16:creationId xmlns:a16="http://schemas.microsoft.com/office/drawing/2014/main" id="{38708114-C0E8-DD1D-7EC8-2A6A4C8978E2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9" name="TextBox 338">
            <a:extLst>
              <a:ext uri="{FF2B5EF4-FFF2-40B4-BE49-F238E27FC236}">
                <a16:creationId xmlns:a16="http://schemas.microsoft.com/office/drawing/2014/main" id="{C6A906A5-47EE-4837-E743-9FED467384C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354330</xdr:colOff>
      <xdr:row>24</xdr:row>
      <xdr:rowOff>186690</xdr:rowOff>
    </xdr:from>
    <xdr:to>
      <xdr:col>2</xdr:col>
      <xdr:colOff>685800</xdr:colOff>
      <xdr:row>26</xdr:row>
      <xdr:rowOff>30480</xdr:rowOff>
    </xdr:to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138ADCA4-C3DB-4B5E-910A-B914108D0BD4}"/>
            </a:ext>
          </a:extLst>
        </xdr:cNvPr>
        <xdr:cNvSpPr txBox="1"/>
      </xdr:nvSpPr>
      <xdr:spPr>
        <a:xfrm>
          <a:off x="1207770" y="496443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605790</xdr:colOff>
      <xdr:row>24</xdr:row>
      <xdr:rowOff>186690</xdr:rowOff>
    </xdr:from>
    <xdr:to>
      <xdr:col>4</xdr:col>
      <xdr:colOff>83820</xdr:colOff>
      <xdr:row>26</xdr:row>
      <xdr:rowOff>30480</xdr:rowOff>
    </xdr:to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20A603F5-312E-4863-B728-A5766C4F1392}"/>
            </a:ext>
          </a:extLst>
        </xdr:cNvPr>
        <xdr:cNvSpPr txBox="1"/>
      </xdr:nvSpPr>
      <xdr:spPr>
        <a:xfrm>
          <a:off x="2312670" y="496443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681990</xdr:colOff>
      <xdr:row>34</xdr:row>
      <xdr:rowOff>133350</xdr:rowOff>
    </xdr:from>
    <xdr:to>
      <xdr:col>2</xdr:col>
      <xdr:colOff>449580</xdr:colOff>
      <xdr:row>36</xdr:row>
      <xdr:rowOff>182880</xdr:rowOff>
    </xdr:to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3A61C378-B0CF-4258-B3B2-65DE345FCDD5}"/>
            </a:ext>
          </a:extLst>
        </xdr:cNvPr>
        <xdr:cNvSpPr txBox="1"/>
      </xdr:nvSpPr>
      <xdr:spPr>
        <a:xfrm>
          <a:off x="1535430" y="689229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842010</xdr:colOff>
      <xdr:row>34</xdr:row>
      <xdr:rowOff>133350</xdr:rowOff>
    </xdr:from>
    <xdr:to>
      <xdr:col>3</xdr:col>
      <xdr:colOff>609600</xdr:colOff>
      <xdr:row>36</xdr:row>
      <xdr:rowOff>182880</xdr:rowOff>
    </xdr:to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D21FFD57-2649-48F5-93A3-CC96F291A87B}"/>
            </a:ext>
          </a:extLst>
        </xdr:cNvPr>
        <xdr:cNvSpPr txBox="1"/>
      </xdr:nvSpPr>
      <xdr:spPr>
        <a:xfrm>
          <a:off x="2548890" y="689229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518160</xdr:colOff>
      <xdr:row>28</xdr:row>
      <xdr:rowOff>114300</xdr:rowOff>
    </xdr:from>
    <xdr:to>
      <xdr:col>5</xdr:col>
      <xdr:colOff>264940</xdr:colOff>
      <xdr:row>30</xdr:row>
      <xdr:rowOff>5926</xdr:rowOff>
    </xdr:to>
    <xdr:grpSp>
      <xdr:nvGrpSpPr>
        <xdr:cNvPr id="351" name="Group 350">
          <a:extLst>
            <a:ext uri="{FF2B5EF4-FFF2-40B4-BE49-F238E27FC236}">
              <a16:creationId xmlns:a16="http://schemas.microsoft.com/office/drawing/2014/main" id="{F7F7B358-6058-432E-9462-F13781248243}"/>
            </a:ext>
          </a:extLst>
        </xdr:cNvPr>
        <xdr:cNvGrpSpPr/>
      </xdr:nvGrpSpPr>
      <xdr:grpSpPr>
        <a:xfrm>
          <a:off x="2229899" y="5939735"/>
          <a:ext cx="2314389" cy="305756"/>
          <a:chOff x="7803112" y="2090515"/>
          <a:chExt cx="2307100" cy="287866"/>
        </a:xfrm>
      </xdr:grpSpPr>
      <xdr:sp macro="" textlink="">
        <xdr:nvSpPr>
          <xdr:cNvPr id="352" name="TextBox 351">
            <a:extLst>
              <a:ext uri="{FF2B5EF4-FFF2-40B4-BE49-F238E27FC236}">
                <a16:creationId xmlns:a16="http://schemas.microsoft.com/office/drawing/2014/main" id="{D95DBE59-F665-11D7-75EA-57B1F49AC3CA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53" name="TextBox 352">
            <a:extLst>
              <a:ext uri="{FF2B5EF4-FFF2-40B4-BE49-F238E27FC236}">
                <a16:creationId xmlns:a16="http://schemas.microsoft.com/office/drawing/2014/main" id="{1ED2FD77-35C3-ABD1-D40C-79BA39EBE8F0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365760</xdr:colOff>
      <xdr:row>28</xdr:row>
      <xdr:rowOff>91440</xdr:rowOff>
    </xdr:from>
    <xdr:to>
      <xdr:col>4</xdr:col>
      <xdr:colOff>112540</xdr:colOff>
      <xdr:row>29</xdr:row>
      <xdr:rowOff>181186</xdr:rowOff>
    </xdr:to>
    <xdr:grpSp>
      <xdr:nvGrpSpPr>
        <xdr:cNvPr id="354" name="Group 353">
          <a:extLst>
            <a:ext uri="{FF2B5EF4-FFF2-40B4-BE49-F238E27FC236}">
              <a16:creationId xmlns:a16="http://schemas.microsoft.com/office/drawing/2014/main" id="{A111AEB9-2A91-45F9-9DA0-3E29AE5ACBC0}"/>
            </a:ext>
          </a:extLst>
        </xdr:cNvPr>
        <xdr:cNvGrpSpPr/>
      </xdr:nvGrpSpPr>
      <xdr:grpSpPr>
        <a:xfrm>
          <a:off x="1221630" y="5916875"/>
          <a:ext cx="2314388" cy="296811"/>
          <a:chOff x="7803112" y="2090515"/>
          <a:chExt cx="2307100" cy="287866"/>
        </a:xfrm>
      </xdr:grpSpPr>
      <xdr:sp macro="" textlink="">
        <xdr:nvSpPr>
          <xdr:cNvPr id="355" name="TextBox 354">
            <a:extLst>
              <a:ext uri="{FF2B5EF4-FFF2-40B4-BE49-F238E27FC236}">
                <a16:creationId xmlns:a16="http://schemas.microsoft.com/office/drawing/2014/main" id="{52B161B1-EBE1-518B-5068-B4B0993353B4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56" name="TextBox 355">
            <a:extLst>
              <a:ext uri="{FF2B5EF4-FFF2-40B4-BE49-F238E27FC236}">
                <a16:creationId xmlns:a16="http://schemas.microsoft.com/office/drawing/2014/main" id="{8B9084D6-F57F-E31A-E079-08609BD66E6E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102870</xdr:colOff>
      <xdr:row>38</xdr:row>
      <xdr:rowOff>3810</xdr:rowOff>
    </xdr:from>
    <xdr:to>
      <xdr:col>2</xdr:col>
      <xdr:colOff>434340</xdr:colOff>
      <xdr:row>39</xdr:row>
      <xdr:rowOff>45720</xdr:rowOff>
    </xdr:to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77F18CB-BE85-4E55-87A4-9158749EF612}"/>
            </a:ext>
          </a:extLst>
        </xdr:cNvPr>
        <xdr:cNvSpPr txBox="1"/>
      </xdr:nvSpPr>
      <xdr:spPr>
        <a:xfrm>
          <a:off x="956310" y="755523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179070</xdr:colOff>
      <xdr:row>38</xdr:row>
      <xdr:rowOff>3810</xdr:rowOff>
    </xdr:from>
    <xdr:to>
      <xdr:col>6</xdr:col>
      <xdr:colOff>510540</xdr:colOff>
      <xdr:row>39</xdr:row>
      <xdr:rowOff>45720</xdr:rowOff>
    </xdr:to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130B8887-F065-4E77-A4B1-BC734FC45572}"/>
            </a:ext>
          </a:extLst>
        </xdr:cNvPr>
        <xdr:cNvSpPr txBox="1"/>
      </xdr:nvSpPr>
      <xdr:spPr>
        <a:xfrm>
          <a:off x="4446270" y="755523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31</xdr:row>
      <xdr:rowOff>194310</xdr:rowOff>
    </xdr:from>
    <xdr:to>
      <xdr:col>1</xdr:col>
      <xdr:colOff>228600</xdr:colOff>
      <xdr:row>34</xdr:row>
      <xdr:rowOff>121920</xdr:rowOff>
    </xdr:to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700600BF-2B8E-4F0F-9F62-36FAC2E13DFB}"/>
            </a:ext>
          </a:extLst>
        </xdr:cNvPr>
        <xdr:cNvSpPr txBox="1"/>
      </xdr:nvSpPr>
      <xdr:spPr>
        <a:xfrm>
          <a:off x="0" y="6358890"/>
          <a:ext cx="1082040" cy="521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182880</xdr:colOff>
      <xdr:row>31</xdr:row>
      <xdr:rowOff>160020</xdr:rowOff>
    </xdr:from>
    <xdr:to>
      <xdr:col>5</xdr:col>
      <xdr:colOff>411480</xdr:colOff>
      <xdr:row>35</xdr:row>
      <xdr:rowOff>121920</xdr:rowOff>
    </xdr:to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D2BF69D-13B9-45A3-8ED6-9D3635F63C6E}"/>
            </a:ext>
          </a:extLst>
        </xdr:cNvPr>
        <xdr:cNvSpPr txBox="1"/>
      </xdr:nvSpPr>
      <xdr:spPr>
        <a:xfrm>
          <a:off x="3596640" y="6324600"/>
          <a:ext cx="1082040" cy="7543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704618</xdr:colOff>
      <xdr:row>25</xdr:row>
      <xdr:rowOff>0</xdr:rowOff>
    </xdr:from>
    <xdr:to>
      <xdr:col>7</xdr:col>
      <xdr:colOff>182648</xdr:colOff>
      <xdr:row>26</xdr:row>
      <xdr:rowOff>41910</xdr:rowOff>
    </xdr:to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BC1EC680-7A3E-4858-BDD5-5ABD5096FCBA}"/>
            </a:ext>
          </a:extLst>
        </xdr:cNvPr>
        <xdr:cNvSpPr txBox="1"/>
      </xdr:nvSpPr>
      <xdr:spPr>
        <a:xfrm>
          <a:off x="4971818" y="49758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102638</xdr:colOff>
      <xdr:row>25</xdr:row>
      <xdr:rowOff>0</xdr:rowOff>
    </xdr:from>
    <xdr:to>
      <xdr:col>8</xdr:col>
      <xdr:colOff>434108</xdr:colOff>
      <xdr:row>26</xdr:row>
      <xdr:rowOff>41910</xdr:rowOff>
    </xdr:to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6789FC9D-D8A9-4095-91EC-0BBEDAA5C1C3}"/>
            </a:ext>
          </a:extLst>
        </xdr:cNvPr>
        <xdr:cNvSpPr txBox="1"/>
      </xdr:nvSpPr>
      <xdr:spPr>
        <a:xfrm>
          <a:off x="6076718" y="49758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849398</xdr:colOff>
      <xdr:row>34</xdr:row>
      <xdr:rowOff>91440</xdr:rowOff>
    </xdr:from>
    <xdr:to>
      <xdr:col>6</xdr:col>
      <xdr:colOff>799868</xdr:colOff>
      <xdr:row>36</xdr:row>
      <xdr:rowOff>140970</xdr:rowOff>
    </xdr:to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47C952BA-4A7C-4234-92E2-AA312DBA6458}"/>
            </a:ext>
          </a:extLst>
        </xdr:cNvPr>
        <xdr:cNvSpPr txBox="1"/>
      </xdr:nvSpPr>
      <xdr:spPr>
        <a:xfrm>
          <a:off x="5116598" y="685038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315998</xdr:colOff>
      <xdr:row>34</xdr:row>
      <xdr:rowOff>91440</xdr:rowOff>
    </xdr:from>
    <xdr:to>
      <xdr:col>8</xdr:col>
      <xdr:colOff>266468</xdr:colOff>
      <xdr:row>36</xdr:row>
      <xdr:rowOff>140970</xdr:rowOff>
    </xdr:to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402F69F0-09C0-4554-B9FD-437E19D9F6AA}"/>
            </a:ext>
          </a:extLst>
        </xdr:cNvPr>
        <xdr:cNvSpPr txBox="1"/>
      </xdr:nvSpPr>
      <xdr:spPr>
        <a:xfrm>
          <a:off x="6290078" y="685038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571500</xdr:colOff>
      <xdr:row>28</xdr:row>
      <xdr:rowOff>90265</xdr:rowOff>
    </xdr:from>
    <xdr:to>
      <xdr:col>8</xdr:col>
      <xdr:colOff>318280</xdr:colOff>
      <xdr:row>29</xdr:row>
      <xdr:rowOff>180011</xdr:rowOff>
    </xdr:to>
    <xdr:grpSp>
      <xdr:nvGrpSpPr>
        <xdr:cNvPr id="366" name="Group 365">
          <a:extLst>
            <a:ext uri="{FF2B5EF4-FFF2-40B4-BE49-F238E27FC236}">
              <a16:creationId xmlns:a16="http://schemas.microsoft.com/office/drawing/2014/main" id="{8BB4777B-D3BB-4282-AC35-8958D807606F}"/>
            </a:ext>
          </a:extLst>
        </xdr:cNvPr>
        <xdr:cNvGrpSpPr/>
      </xdr:nvGrpSpPr>
      <xdr:grpSpPr>
        <a:xfrm>
          <a:off x="4850848" y="5915700"/>
          <a:ext cx="2314389" cy="296811"/>
          <a:chOff x="7803112" y="2090515"/>
          <a:chExt cx="2307100" cy="287866"/>
        </a:xfrm>
      </xdr:grpSpPr>
      <xdr:sp macro="" textlink="">
        <xdr:nvSpPr>
          <xdr:cNvPr id="367" name="TextBox 366">
            <a:extLst>
              <a:ext uri="{FF2B5EF4-FFF2-40B4-BE49-F238E27FC236}">
                <a16:creationId xmlns:a16="http://schemas.microsoft.com/office/drawing/2014/main" id="{0CCAD814-8C5C-B3EC-61E9-C0195EE0403C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8" name="TextBox 367">
            <a:extLst>
              <a:ext uri="{FF2B5EF4-FFF2-40B4-BE49-F238E27FC236}">
                <a16:creationId xmlns:a16="http://schemas.microsoft.com/office/drawing/2014/main" id="{8AB76459-28EC-0187-63A9-84761B84D7AD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7388</xdr:colOff>
      <xdr:row>28</xdr:row>
      <xdr:rowOff>57150</xdr:rowOff>
    </xdr:from>
    <xdr:to>
      <xdr:col>9</xdr:col>
      <xdr:colOff>607608</xdr:colOff>
      <xdr:row>29</xdr:row>
      <xdr:rowOff>146896</xdr:rowOff>
    </xdr:to>
    <xdr:grpSp>
      <xdr:nvGrpSpPr>
        <xdr:cNvPr id="369" name="Group 368">
          <a:extLst>
            <a:ext uri="{FF2B5EF4-FFF2-40B4-BE49-F238E27FC236}">
              <a16:creationId xmlns:a16="http://schemas.microsoft.com/office/drawing/2014/main" id="{2A09D937-4939-4516-9EA7-650ADE4E25B7}"/>
            </a:ext>
          </a:extLst>
        </xdr:cNvPr>
        <xdr:cNvGrpSpPr/>
      </xdr:nvGrpSpPr>
      <xdr:grpSpPr>
        <a:xfrm>
          <a:off x="5998475" y="5882585"/>
          <a:ext cx="2311959" cy="296811"/>
          <a:chOff x="7803112" y="2090515"/>
          <a:chExt cx="2307100" cy="287866"/>
        </a:xfrm>
      </xdr:grpSpPr>
      <xdr:sp macro="" textlink="">
        <xdr:nvSpPr>
          <xdr:cNvPr id="370" name="TextBox 369">
            <a:extLst>
              <a:ext uri="{FF2B5EF4-FFF2-40B4-BE49-F238E27FC236}">
                <a16:creationId xmlns:a16="http://schemas.microsoft.com/office/drawing/2014/main" id="{15D842C8-8D81-9FD3-EF45-4F7424AA8A31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71" name="TextBox 370">
            <a:extLst>
              <a:ext uri="{FF2B5EF4-FFF2-40B4-BE49-F238E27FC236}">
                <a16:creationId xmlns:a16="http://schemas.microsoft.com/office/drawing/2014/main" id="{30A78977-DAF5-ABD9-1BEA-8CC66B5EC364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68580</xdr:colOff>
      <xdr:row>43</xdr:row>
      <xdr:rowOff>15240</xdr:rowOff>
    </xdr:from>
    <xdr:to>
      <xdr:col>2</xdr:col>
      <xdr:colOff>400050</xdr:colOff>
      <xdr:row>44</xdr:row>
      <xdr:rowOff>57150</xdr:rowOff>
    </xdr:to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C5ABD3DB-C6AD-4495-ACDC-0DE53885B31F}"/>
            </a:ext>
          </a:extLst>
        </xdr:cNvPr>
        <xdr:cNvSpPr txBox="1"/>
      </xdr:nvSpPr>
      <xdr:spPr>
        <a:xfrm>
          <a:off x="922020" y="8557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320040</xdr:colOff>
      <xdr:row>43</xdr:row>
      <xdr:rowOff>15240</xdr:rowOff>
    </xdr:from>
    <xdr:to>
      <xdr:col>3</xdr:col>
      <xdr:colOff>651510</xdr:colOff>
      <xdr:row>44</xdr:row>
      <xdr:rowOff>57150</xdr:rowOff>
    </xdr:to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DF682A4C-D6A2-48A3-B611-4A00721C11E7}"/>
            </a:ext>
          </a:extLst>
        </xdr:cNvPr>
        <xdr:cNvSpPr txBox="1"/>
      </xdr:nvSpPr>
      <xdr:spPr>
        <a:xfrm>
          <a:off x="2026920" y="8557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563880</xdr:colOff>
      <xdr:row>58</xdr:row>
      <xdr:rowOff>38100</xdr:rowOff>
    </xdr:from>
    <xdr:to>
      <xdr:col>2</xdr:col>
      <xdr:colOff>41910</xdr:colOff>
      <xdr:row>59</xdr:row>
      <xdr:rowOff>80010</xdr:rowOff>
    </xdr:to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D4CE1EBE-AE8A-4E0E-9EC3-1DF75EE41CFC}"/>
            </a:ext>
          </a:extLst>
        </xdr:cNvPr>
        <xdr:cNvSpPr txBox="1"/>
      </xdr:nvSpPr>
      <xdr:spPr>
        <a:xfrm>
          <a:off x="563880" y="115519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396240</xdr:colOff>
      <xdr:row>55</xdr:row>
      <xdr:rowOff>144780</xdr:rowOff>
    </xdr:from>
    <xdr:to>
      <xdr:col>2</xdr:col>
      <xdr:colOff>163830</xdr:colOff>
      <xdr:row>57</xdr:row>
      <xdr:rowOff>194310</xdr:rowOff>
    </xdr:to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20156716-F943-4177-99F6-B9CC7EBF4D8F}"/>
            </a:ext>
          </a:extLst>
        </xdr:cNvPr>
        <xdr:cNvSpPr txBox="1"/>
      </xdr:nvSpPr>
      <xdr:spPr>
        <a:xfrm>
          <a:off x="1249680" y="110642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556260</xdr:colOff>
      <xdr:row>55</xdr:row>
      <xdr:rowOff>144780</xdr:rowOff>
    </xdr:from>
    <xdr:to>
      <xdr:col>3</xdr:col>
      <xdr:colOff>323850</xdr:colOff>
      <xdr:row>57</xdr:row>
      <xdr:rowOff>194310</xdr:rowOff>
    </xdr:to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983DBB8-2900-4E0B-BCE4-5372CB55350F}"/>
            </a:ext>
          </a:extLst>
        </xdr:cNvPr>
        <xdr:cNvSpPr txBox="1"/>
      </xdr:nvSpPr>
      <xdr:spPr>
        <a:xfrm>
          <a:off x="2263140" y="110642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65002</xdr:colOff>
      <xdr:row>46</xdr:row>
      <xdr:rowOff>181705</xdr:rowOff>
    </xdr:from>
    <xdr:to>
      <xdr:col>3</xdr:col>
      <xdr:colOff>665222</xdr:colOff>
      <xdr:row>48</xdr:row>
      <xdr:rowOff>73331</xdr:rowOff>
    </xdr:to>
    <xdr:grpSp>
      <xdr:nvGrpSpPr>
        <xdr:cNvPr id="378" name="Group 377">
          <a:extLst>
            <a:ext uri="{FF2B5EF4-FFF2-40B4-BE49-F238E27FC236}">
              <a16:creationId xmlns:a16="http://schemas.microsoft.com/office/drawing/2014/main" id="{A7EF9024-4AB7-4B9A-B36F-1DBFAB99931D}"/>
            </a:ext>
          </a:extLst>
        </xdr:cNvPr>
        <xdr:cNvGrpSpPr/>
      </xdr:nvGrpSpPr>
      <xdr:grpSpPr>
        <a:xfrm>
          <a:off x="920872" y="9734314"/>
          <a:ext cx="2311959" cy="305756"/>
          <a:chOff x="7803112" y="2090515"/>
          <a:chExt cx="2307100" cy="287866"/>
        </a:xfrm>
      </xdr:grpSpPr>
      <xdr:sp macro="" textlink="">
        <xdr:nvSpPr>
          <xdr:cNvPr id="379" name="TextBox 378">
            <a:extLst>
              <a:ext uri="{FF2B5EF4-FFF2-40B4-BE49-F238E27FC236}">
                <a16:creationId xmlns:a16="http://schemas.microsoft.com/office/drawing/2014/main" id="{BD44416E-44B4-1CBB-6B76-126D03CD789B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80" name="TextBox 379">
            <a:extLst>
              <a:ext uri="{FF2B5EF4-FFF2-40B4-BE49-F238E27FC236}">
                <a16:creationId xmlns:a16="http://schemas.microsoft.com/office/drawing/2014/main" id="{B3013C6B-9F07-4218-1C8C-78EEDE6B7615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232410</xdr:colOff>
      <xdr:row>46</xdr:row>
      <xdr:rowOff>140970</xdr:rowOff>
    </xdr:from>
    <xdr:to>
      <xdr:col>4</xdr:col>
      <xdr:colOff>832630</xdr:colOff>
      <xdr:row>48</xdr:row>
      <xdr:rowOff>32596</xdr:rowOff>
    </xdr:to>
    <xdr:grpSp>
      <xdr:nvGrpSpPr>
        <xdr:cNvPr id="381" name="Group 380">
          <a:extLst>
            <a:ext uri="{FF2B5EF4-FFF2-40B4-BE49-F238E27FC236}">
              <a16:creationId xmlns:a16="http://schemas.microsoft.com/office/drawing/2014/main" id="{6BE672D1-25E5-4BF8-9BA7-A4EFAC77CB74}"/>
            </a:ext>
          </a:extLst>
        </xdr:cNvPr>
        <xdr:cNvGrpSpPr/>
      </xdr:nvGrpSpPr>
      <xdr:grpSpPr>
        <a:xfrm>
          <a:off x="1944149" y="9693579"/>
          <a:ext cx="2311959" cy="305756"/>
          <a:chOff x="7803112" y="2090515"/>
          <a:chExt cx="2307100" cy="287866"/>
        </a:xfrm>
      </xdr:grpSpPr>
      <xdr:sp macro="" textlink="">
        <xdr:nvSpPr>
          <xdr:cNvPr id="382" name="TextBox 381">
            <a:extLst>
              <a:ext uri="{FF2B5EF4-FFF2-40B4-BE49-F238E27FC236}">
                <a16:creationId xmlns:a16="http://schemas.microsoft.com/office/drawing/2014/main" id="{8C679ADE-6141-7C01-9F35-DC2193CD026B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83" name="TextBox 382">
            <a:extLst>
              <a:ext uri="{FF2B5EF4-FFF2-40B4-BE49-F238E27FC236}">
                <a16:creationId xmlns:a16="http://schemas.microsoft.com/office/drawing/2014/main" id="{C373D9C1-7714-4BF5-AD9E-27F20B8B735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480060</xdr:colOff>
      <xdr:row>45</xdr:row>
      <xdr:rowOff>106680</xdr:rowOff>
    </xdr:from>
    <xdr:to>
      <xdr:col>1</xdr:col>
      <xdr:colOff>110490</xdr:colOff>
      <xdr:row>56</xdr:row>
      <xdr:rowOff>57150</xdr:rowOff>
    </xdr:to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E477CA54-56CC-4E70-B08B-E71F193CEE9C}"/>
            </a:ext>
          </a:extLst>
        </xdr:cNvPr>
        <xdr:cNvSpPr txBox="1"/>
      </xdr:nvSpPr>
      <xdr:spPr>
        <a:xfrm>
          <a:off x="480060" y="904494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365760</xdr:colOff>
      <xdr:row>44</xdr:row>
      <xdr:rowOff>45720</xdr:rowOff>
    </xdr:from>
    <xdr:to>
      <xdr:col>6</xdr:col>
      <xdr:colOff>697230</xdr:colOff>
      <xdr:row>45</xdr:row>
      <xdr:rowOff>87630</xdr:rowOff>
    </xdr:to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AF8D3D55-D423-4067-895B-E99272D7D097}"/>
            </a:ext>
          </a:extLst>
        </xdr:cNvPr>
        <xdr:cNvSpPr txBox="1"/>
      </xdr:nvSpPr>
      <xdr:spPr>
        <a:xfrm>
          <a:off x="4632960" y="87858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617220</xdr:colOff>
      <xdr:row>44</xdr:row>
      <xdr:rowOff>45720</xdr:rowOff>
    </xdr:from>
    <xdr:to>
      <xdr:col>8</xdr:col>
      <xdr:colOff>95250</xdr:colOff>
      <xdr:row>45</xdr:row>
      <xdr:rowOff>87630</xdr:rowOff>
    </xdr:to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77C66FD2-8813-4529-9462-2B4D51482639}"/>
            </a:ext>
          </a:extLst>
        </xdr:cNvPr>
        <xdr:cNvSpPr txBox="1"/>
      </xdr:nvSpPr>
      <xdr:spPr>
        <a:xfrm>
          <a:off x="5737860" y="87858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800100</xdr:colOff>
      <xdr:row>58</xdr:row>
      <xdr:rowOff>38100</xdr:rowOff>
    </xdr:from>
    <xdr:to>
      <xdr:col>6</xdr:col>
      <xdr:colOff>278130</xdr:colOff>
      <xdr:row>59</xdr:row>
      <xdr:rowOff>80010</xdr:rowOff>
    </xdr:to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B03EBF0D-7E9E-4292-8AB9-E04A4784043C}"/>
            </a:ext>
          </a:extLst>
        </xdr:cNvPr>
        <xdr:cNvSpPr txBox="1"/>
      </xdr:nvSpPr>
      <xdr:spPr>
        <a:xfrm>
          <a:off x="4213860" y="115519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362182</xdr:colOff>
      <xdr:row>48</xdr:row>
      <xdr:rowOff>14065</xdr:rowOff>
    </xdr:from>
    <xdr:to>
      <xdr:col>8</xdr:col>
      <xdr:colOff>108962</xdr:colOff>
      <xdr:row>49</xdr:row>
      <xdr:rowOff>103811</xdr:rowOff>
    </xdr:to>
    <xdr:grpSp>
      <xdr:nvGrpSpPr>
        <xdr:cNvPr id="388" name="Group 387">
          <a:extLst>
            <a:ext uri="{FF2B5EF4-FFF2-40B4-BE49-F238E27FC236}">
              <a16:creationId xmlns:a16="http://schemas.microsoft.com/office/drawing/2014/main" id="{7C421559-B7D5-4180-8BE1-03D6D9A69569}"/>
            </a:ext>
          </a:extLst>
        </xdr:cNvPr>
        <xdr:cNvGrpSpPr/>
      </xdr:nvGrpSpPr>
      <xdr:grpSpPr>
        <a:xfrm>
          <a:off x="4641530" y="9980804"/>
          <a:ext cx="2314389" cy="296811"/>
          <a:chOff x="7803112" y="2090515"/>
          <a:chExt cx="2307100" cy="287866"/>
        </a:xfrm>
      </xdr:grpSpPr>
      <xdr:sp macro="" textlink="">
        <xdr:nvSpPr>
          <xdr:cNvPr id="389" name="TextBox 388">
            <a:extLst>
              <a:ext uri="{FF2B5EF4-FFF2-40B4-BE49-F238E27FC236}">
                <a16:creationId xmlns:a16="http://schemas.microsoft.com/office/drawing/2014/main" id="{4E8D4A79-5746-C962-EF49-D6541EC9097B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90" name="TextBox 389">
            <a:extLst>
              <a:ext uri="{FF2B5EF4-FFF2-40B4-BE49-F238E27FC236}">
                <a16:creationId xmlns:a16="http://schemas.microsoft.com/office/drawing/2014/main" id="{A037CEFD-D572-60DD-6308-3542380D8CF4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529590</xdr:colOff>
      <xdr:row>47</xdr:row>
      <xdr:rowOff>171450</xdr:rowOff>
    </xdr:from>
    <xdr:to>
      <xdr:col>9</xdr:col>
      <xdr:colOff>276370</xdr:colOff>
      <xdr:row>49</xdr:row>
      <xdr:rowOff>63076</xdr:rowOff>
    </xdr:to>
    <xdr:grpSp>
      <xdr:nvGrpSpPr>
        <xdr:cNvPr id="391" name="Group 390">
          <a:extLst>
            <a:ext uri="{FF2B5EF4-FFF2-40B4-BE49-F238E27FC236}">
              <a16:creationId xmlns:a16="http://schemas.microsoft.com/office/drawing/2014/main" id="{7F34C0BB-405A-4B13-9E10-5126CD6A47FA}"/>
            </a:ext>
          </a:extLst>
        </xdr:cNvPr>
        <xdr:cNvGrpSpPr/>
      </xdr:nvGrpSpPr>
      <xdr:grpSpPr>
        <a:xfrm>
          <a:off x="5664807" y="9931124"/>
          <a:ext cx="2314389" cy="305756"/>
          <a:chOff x="7803112" y="2090515"/>
          <a:chExt cx="2307100" cy="287866"/>
        </a:xfrm>
      </xdr:grpSpPr>
      <xdr:sp macro="" textlink="">
        <xdr:nvSpPr>
          <xdr:cNvPr id="392" name="TextBox 391">
            <a:extLst>
              <a:ext uri="{FF2B5EF4-FFF2-40B4-BE49-F238E27FC236}">
                <a16:creationId xmlns:a16="http://schemas.microsoft.com/office/drawing/2014/main" id="{4FDB0402-E31D-5A14-391C-FCD8B931B279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93" name="TextBox 392">
            <a:extLst>
              <a:ext uri="{FF2B5EF4-FFF2-40B4-BE49-F238E27FC236}">
                <a16:creationId xmlns:a16="http://schemas.microsoft.com/office/drawing/2014/main" id="{86FEE8E1-1DB3-AC50-A3A7-6AA30135A587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777240</xdr:colOff>
      <xdr:row>46</xdr:row>
      <xdr:rowOff>182880</xdr:rowOff>
    </xdr:from>
    <xdr:to>
      <xdr:col>5</xdr:col>
      <xdr:colOff>407670</xdr:colOff>
      <xdr:row>57</xdr:row>
      <xdr:rowOff>133350</xdr:rowOff>
    </xdr:to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5DE19F1E-6520-4278-BA1B-311EB6FD25D2}"/>
            </a:ext>
          </a:extLst>
        </xdr:cNvPr>
        <xdr:cNvSpPr txBox="1"/>
      </xdr:nvSpPr>
      <xdr:spPr>
        <a:xfrm>
          <a:off x="4191000" y="931926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662940</xdr:colOff>
      <xdr:row>56</xdr:row>
      <xdr:rowOff>68580</xdr:rowOff>
    </xdr:from>
    <xdr:to>
      <xdr:col>6</xdr:col>
      <xdr:colOff>613410</xdr:colOff>
      <xdr:row>58</xdr:row>
      <xdr:rowOff>118110</xdr:rowOff>
    </xdr:to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56697D92-42CD-4136-B0BB-8AEA1C7C03C1}"/>
            </a:ext>
          </a:extLst>
        </xdr:cNvPr>
        <xdr:cNvSpPr txBox="1"/>
      </xdr:nvSpPr>
      <xdr:spPr>
        <a:xfrm>
          <a:off x="4930140" y="1118616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129540</xdr:colOff>
      <xdr:row>56</xdr:row>
      <xdr:rowOff>68580</xdr:rowOff>
    </xdr:from>
    <xdr:to>
      <xdr:col>8</xdr:col>
      <xdr:colOff>80010</xdr:colOff>
      <xdr:row>58</xdr:row>
      <xdr:rowOff>118110</xdr:rowOff>
    </xdr:to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2A208A8E-8B40-4BD9-81AB-1C46BDB75B39}"/>
            </a:ext>
          </a:extLst>
        </xdr:cNvPr>
        <xdr:cNvSpPr txBox="1"/>
      </xdr:nvSpPr>
      <xdr:spPr>
        <a:xfrm>
          <a:off x="6103620" y="1118616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220980</xdr:colOff>
      <xdr:row>61</xdr:row>
      <xdr:rowOff>152400</xdr:rowOff>
    </xdr:from>
    <xdr:to>
      <xdr:col>2</xdr:col>
      <xdr:colOff>552450</xdr:colOff>
      <xdr:row>62</xdr:row>
      <xdr:rowOff>194310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608CEA56-A65F-4B7A-A309-A447C72B7910}"/>
            </a:ext>
          </a:extLst>
        </xdr:cNvPr>
        <xdr:cNvSpPr txBox="1"/>
      </xdr:nvSpPr>
      <xdr:spPr>
        <a:xfrm>
          <a:off x="1074420" y="122605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472440</xdr:colOff>
      <xdr:row>61</xdr:row>
      <xdr:rowOff>152400</xdr:rowOff>
    </xdr:from>
    <xdr:to>
      <xdr:col>3</xdr:col>
      <xdr:colOff>803910</xdr:colOff>
      <xdr:row>62</xdr:row>
      <xdr:rowOff>194310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EF45D210-7854-4D91-BFA7-E4621C9BE37D}"/>
            </a:ext>
          </a:extLst>
        </xdr:cNvPr>
        <xdr:cNvSpPr txBox="1"/>
      </xdr:nvSpPr>
      <xdr:spPr>
        <a:xfrm>
          <a:off x="2179320" y="122605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609600</xdr:colOff>
      <xdr:row>76</xdr:row>
      <xdr:rowOff>167640</xdr:rowOff>
    </xdr:from>
    <xdr:to>
      <xdr:col>2</xdr:col>
      <xdr:colOff>87630</xdr:colOff>
      <xdr:row>78</xdr:row>
      <xdr:rowOff>11430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4D55818-CB96-4AFE-B99C-901AAF27D363}"/>
            </a:ext>
          </a:extLst>
        </xdr:cNvPr>
        <xdr:cNvSpPr txBox="1"/>
      </xdr:nvSpPr>
      <xdr:spPr>
        <a:xfrm>
          <a:off x="609600" y="152476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MEPCE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548640</xdr:colOff>
      <xdr:row>73</xdr:row>
      <xdr:rowOff>114300</xdr:rowOff>
    </xdr:from>
    <xdr:to>
      <xdr:col>2</xdr:col>
      <xdr:colOff>316230</xdr:colOff>
      <xdr:row>75</xdr:row>
      <xdr:rowOff>163830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5A7F17EB-71D3-42E5-98B3-55232D65883F}"/>
            </a:ext>
          </a:extLst>
        </xdr:cNvPr>
        <xdr:cNvSpPr txBox="1"/>
      </xdr:nvSpPr>
      <xdr:spPr>
        <a:xfrm>
          <a:off x="1402080" y="145999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708660</xdr:colOff>
      <xdr:row>73</xdr:row>
      <xdr:rowOff>114300</xdr:rowOff>
    </xdr:from>
    <xdr:to>
      <xdr:col>3</xdr:col>
      <xdr:colOff>476250</xdr:colOff>
      <xdr:row>75</xdr:row>
      <xdr:rowOff>163830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3700BF52-7601-49BA-B8F4-3A80C00DEE91}"/>
            </a:ext>
          </a:extLst>
        </xdr:cNvPr>
        <xdr:cNvSpPr txBox="1"/>
      </xdr:nvSpPr>
      <xdr:spPr>
        <a:xfrm>
          <a:off x="2415540" y="145999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186922</xdr:colOff>
      <xdr:row>65</xdr:row>
      <xdr:rowOff>29305</xdr:rowOff>
    </xdr:from>
    <xdr:to>
      <xdr:col>3</xdr:col>
      <xdr:colOff>787142</xdr:colOff>
      <xdr:row>66</xdr:row>
      <xdr:rowOff>119051</xdr:rowOff>
    </xdr:to>
    <xdr:grpSp>
      <xdr:nvGrpSpPr>
        <xdr:cNvPr id="96" name="Group 95">
          <a:extLst>
            <a:ext uri="{FF2B5EF4-FFF2-40B4-BE49-F238E27FC236}">
              <a16:creationId xmlns:a16="http://schemas.microsoft.com/office/drawing/2014/main" id="{6B0ABF0E-2B3F-4B36-B113-5BFA30CA386C}"/>
            </a:ext>
          </a:extLst>
        </xdr:cNvPr>
        <xdr:cNvGrpSpPr/>
      </xdr:nvGrpSpPr>
      <xdr:grpSpPr>
        <a:xfrm>
          <a:off x="1042792" y="13516153"/>
          <a:ext cx="2311959" cy="296811"/>
          <a:chOff x="7803112" y="2090515"/>
          <a:chExt cx="2307100" cy="287866"/>
        </a:xfrm>
      </xdr:grpSpPr>
      <xdr:sp macro="" textlink="">
        <xdr:nvSpPr>
          <xdr:cNvPr id="100" name="TextBox 99">
            <a:extLst>
              <a:ext uri="{FF2B5EF4-FFF2-40B4-BE49-F238E27FC236}">
                <a16:creationId xmlns:a16="http://schemas.microsoft.com/office/drawing/2014/main" id="{6E9484A8-8A10-7A92-1A8C-2DBA73B78F5D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1" name="TextBox 100">
            <a:extLst>
              <a:ext uri="{FF2B5EF4-FFF2-40B4-BE49-F238E27FC236}">
                <a16:creationId xmlns:a16="http://schemas.microsoft.com/office/drawing/2014/main" id="{A5531D13-6FD0-BDC5-BCD9-59D91EA54DE5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354330</xdr:colOff>
      <xdr:row>64</xdr:row>
      <xdr:rowOff>186690</xdr:rowOff>
    </xdr:from>
    <xdr:to>
      <xdr:col>5</xdr:col>
      <xdr:colOff>101110</xdr:colOff>
      <xdr:row>66</xdr:row>
      <xdr:rowOff>78316</xdr:rowOff>
    </xdr:to>
    <xdr:grpSp>
      <xdr:nvGrpSpPr>
        <xdr:cNvPr id="102" name="Group 101">
          <a:extLst>
            <a:ext uri="{FF2B5EF4-FFF2-40B4-BE49-F238E27FC236}">
              <a16:creationId xmlns:a16="http://schemas.microsoft.com/office/drawing/2014/main" id="{7DFDC629-0D83-4C93-8845-F3A19A3F6CA8}"/>
            </a:ext>
          </a:extLst>
        </xdr:cNvPr>
        <xdr:cNvGrpSpPr/>
      </xdr:nvGrpSpPr>
      <xdr:grpSpPr>
        <a:xfrm>
          <a:off x="2066069" y="13466473"/>
          <a:ext cx="2314389" cy="305756"/>
          <a:chOff x="7803112" y="2090515"/>
          <a:chExt cx="2307100" cy="287866"/>
        </a:xfrm>
      </xdr:grpSpPr>
      <xdr:sp macro="" textlink="">
        <xdr:nvSpPr>
          <xdr:cNvPr id="103" name="TextBox 102">
            <a:extLst>
              <a:ext uri="{FF2B5EF4-FFF2-40B4-BE49-F238E27FC236}">
                <a16:creationId xmlns:a16="http://schemas.microsoft.com/office/drawing/2014/main" id="{259635EC-2C2C-1C2E-F6CC-87D50BEFE7ED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04" name="TextBox 103">
            <a:extLst>
              <a:ext uri="{FF2B5EF4-FFF2-40B4-BE49-F238E27FC236}">
                <a16:creationId xmlns:a16="http://schemas.microsoft.com/office/drawing/2014/main" id="{155AC702-BBC9-1F0D-E09E-D343540857EC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487680</xdr:colOff>
      <xdr:row>64</xdr:row>
      <xdr:rowOff>167640</xdr:rowOff>
    </xdr:from>
    <xdr:to>
      <xdr:col>1</xdr:col>
      <xdr:colOff>118110</xdr:colOff>
      <xdr:row>75</xdr:row>
      <xdr:rowOff>118110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46763D2D-3D1E-434B-92B2-2B42C63F87BF}"/>
            </a:ext>
          </a:extLst>
        </xdr:cNvPr>
        <xdr:cNvSpPr txBox="1"/>
      </xdr:nvSpPr>
      <xdr:spPr>
        <a:xfrm>
          <a:off x="487680" y="1287018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403860</xdr:colOff>
      <xdr:row>61</xdr:row>
      <xdr:rowOff>167640</xdr:rowOff>
    </xdr:from>
    <xdr:to>
      <xdr:col>6</xdr:col>
      <xdr:colOff>735330</xdr:colOff>
      <xdr:row>63</xdr:row>
      <xdr:rowOff>11430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F9052BA8-709D-4BED-8774-4F72E10A5053}"/>
            </a:ext>
          </a:extLst>
        </xdr:cNvPr>
        <xdr:cNvSpPr txBox="1"/>
      </xdr:nvSpPr>
      <xdr:spPr>
        <a:xfrm>
          <a:off x="4671060" y="122758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655320</xdr:colOff>
      <xdr:row>61</xdr:row>
      <xdr:rowOff>167640</xdr:rowOff>
    </xdr:from>
    <xdr:to>
      <xdr:col>8</xdr:col>
      <xdr:colOff>133350</xdr:colOff>
      <xdr:row>63</xdr:row>
      <xdr:rowOff>11430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D30579F7-8E98-4004-B990-8B88370F7845}"/>
            </a:ext>
          </a:extLst>
        </xdr:cNvPr>
        <xdr:cNvSpPr txBox="1"/>
      </xdr:nvSpPr>
      <xdr:spPr>
        <a:xfrm>
          <a:off x="5775960" y="122758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723900</xdr:colOff>
      <xdr:row>76</xdr:row>
      <xdr:rowOff>167640</xdr:rowOff>
    </xdr:from>
    <xdr:to>
      <xdr:col>6</xdr:col>
      <xdr:colOff>201930</xdr:colOff>
      <xdr:row>78</xdr:row>
      <xdr:rowOff>11430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A789CA32-4B4B-410D-9513-D48F90933004}"/>
            </a:ext>
          </a:extLst>
        </xdr:cNvPr>
        <xdr:cNvSpPr txBox="1"/>
      </xdr:nvSpPr>
      <xdr:spPr>
        <a:xfrm>
          <a:off x="4137660" y="152476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MEPCE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369802</xdr:colOff>
      <xdr:row>65</xdr:row>
      <xdr:rowOff>166465</xdr:rowOff>
    </xdr:from>
    <xdr:to>
      <xdr:col>8</xdr:col>
      <xdr:colOff>116582</xdr:colOff>
      <xdr:row>67</xdr:row>
      <xdr:rowOff>58091</xdr:rowOff>
    </xdr:to>
    <xdr:grpSp>
      <xdr:nvGrpSpPr>
        <xdr:cNvPr id="110" name="Group 109">
          <a:extLst>
            <a:ext uri="{FF2B5EF4-FFF2-40B4-BE49-F238E27FC236}">
              <a16:creationId xmlns:a16="http://schemas.microsoft.com/office/drawing/2014/main" id="{8116E5DF-108C-4811-B4DE-C88F4A725954}"/>
            </a:ext>
          </a:extLst>
        </xdr:cNvPr>
        <xdr:cNvGrpSpPr/>
      </xdr:nvGrpSpPr>
      <xdr:grpSpPr>
        <a:xfrm>
          <a:off x="4649150" y="13653313"/>
          <a:ext cx="2314389" cy="305756"/>
          <a:chOff x="7803112" y="2090515"/>
          <a:chExt cx="2307100" cy="287866"/>
        </a:xfrm>
      </xdr:grpSpPr>
      <xdr:sp macro="" textlink="">
        <xdr:nvSpPr>
          <xdr:cNvPr id="113" name="TextBox 112">
            <a:extLst>
              <a:ext uri="{FF2B5EF4-FFF2-40B4-BE49-F238E27FC236}">
                <a16:creationId xmlns:a16="http://schemas.microsoft.com/office/drawing/2014/main" id="{D5996591-D8FE-0DF0-23C4-87B434799B78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4" name="TextBox 113">
            <a:extLst>
              <a:ext uri="{FF2B5EF4-FFF2-40B4-BE49-F238E27FC236}">
                <a16:creationId xmlns:a16="http://schemas.microsoft.com/office/drawing/2014/main" id="{8CBC8C07-72CF-8543-42A6-53676EF53F79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537210</xdr:colOff>
      <xdr:row>65</xdr:row>
      <xdr:rowOff>125730</xdr:rowOff>
    </xdr:from>
    <xdr:to>
      <xdr:col>9</xdr:col>
      <xdr:colOff>283990</xdr:colOff>
      <xdr:row>67</xdr:row>
      <xdr:rowOff>17356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39FDD17C-BCB7-4FF6-A944-E6E6AB585C5B}"/>
            </a:ext>
          </a:extLst>
        </xdr:cNvPr>
        <xdr:cNvGrpSpPr/>
      </xdr:nvGrpSpPr>
      <xdr:grpSpPr>
        <a:xfrm>
          <a:off x="5672427" y="13612578"/>
          <a:ext cx="2314389" cy="305756"/>
          <a:chOff x="7803112" y="2090515"/>
          <a:chExt cx="2307100" cy="287866"/>
        </a:xfrm>
      </xdr:grpSpPr>
      <xdr:sp macro="" textlink="">
        <xdr:nvSpPr>
          <xdr:cNvPr id="116" name="TextBox 115">
            <a:extLst>
              <a:ext uri="{FF2B5EF4-FFF2-40B4-BE49-F238E27FC236}">
                <a16:creationId xmlns:a16="http://schemas.microsoft.com/office/drawing/2014/main" id="{8FAF7527-3EC3-DAB1-574F-5779D5C3C875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0" name="TextBox 119">
            <a:extLst>
              <a:ext uri="{FF2B5EF4-FFF2-40B4-BE49-F238E27FC236}">
                <a16:creationId xmlns:a16="http://schemas.microsoft.com/office/drawing/2014/main" id="{123643AB-3B3A-1E61-9883-697CF021D065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662940</xdr:colOff>
      <xdr:row>66</xdr:row>
      <xdr:rowOff>0</xdr:rowOff>
    </xdr:from>
    <xdr:to>
      <xdr:col>5</xdr:col>
      <xdr:colOff>293370</xdr:colOff>
      <xdr:row>76</xdr:row>
      <xdr:rowOff>148590</xdr:rowOff>
    </xdr:to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2CFE5B75-5F42-4EEB-A5E9-99D979CBFA73}"/>
            </a:ext>
          </a:extLst>
        </xdr:cNvPr>
        <xdr:cNvSpPr txBox="1"/>
      </xdr:nvSpPr>
      <xdr:spPr>
        <a:xfrm>
          <a:off x="4076700" y="1309878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563880</xdr:colOff>
      <xdr:row>72</xdr:row>
      <xdr:rowOff>15240</xdr:rowOff>
    </xdr:from>
    <xdr:to>
      <xdr:col>6</xdr:col>
      <xdr:colOff>514350</xdr:colOff>
      <xdr:row>74</xdr:row>
      <xdr:rowOff>64770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EC500ECE-D368-46FC-A112-58A0A102431D}"/>
            </a:ext>
          </a:extLst>
        </xdr:cNvPr>
        <xdr:cNvSpPr txBox="1"/>
      </xdr:nvSpPr>
      <xdr:spPr>
        <a:xfrm>
          <a:off x="4831080" y="143027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30480</xdr:colOff>
      <xdr:row>72</xdr:row>
      <xdr:rowOff>15240</xdr:rowOff>
    </xdr:from>
    <xdr:to>
      <xdr:col>7</xdr:col>
      <xdr:colOff>834390</xdr:colOff>
      <xdr:row>74</xdr:row>
      <xdr:rowOff>64770</xdr:rowOff>
    </xdr:to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94DAD6A8-A8E6-4095-8BA1-E5C80E732DBA}"/>
            </a:ext>
          </a:extLst>
        </xdr:cNvPr>
        <xdr:cNvSpPr txBox="1"/>
      </xdr:nvSpPr>
      <xdr:spPr>
        <a:xfrm>
          <a:off x="6004560" y="143027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579120</xdr:colOff>
      <xdr:row>80</xdr:row>
      <xdr:rowOff>182880</xdr:rowOff>
    </xdr:from>
    <xdr:to>
      <xdr:col>3</xdr:col>
      <xdr:colOff>57150</xdr:colOff>
      <xdr:row>82</xdr:row>
      <xdr:rowOff>26670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8811D4F6-CDD7-40EC-8FE4-C013C979C38C}"/>
            </a:ext>
          </a:extLst>
        </xdr:cNvPr>
        <xdr:cNvSpPr txBox="1"/>
      </xdr:nvSpPr>
      <xdr:spPr>
        <a:xfrm>
          <a:off x="1432560" y="160553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830580</xdr:colOff>
      <xdr:row>80</xdr:row>
      <xdr:rowOff>182880</xdr:rowOff>
    </xdr:from>
    <xdr:to>
      <xdr:col>4</xdr:col>
      <xdr:colOff>308610</xdr:colOff>
      <xdr:row>82</xdr:row>
      <xdr:rowOff>26670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F3E00E29-2973-41B8-AC19-47B1539F945D}"/>
            </a:ext>
          </a:extLst>
        </xdr:cNvPr>
        <xdr:cNvSpPr txBox="1"/>
      </xdr:nvSpPr>
      <xdr:spPr>
        <a:xfrm>
          <a:off x="2537460" y="160553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114300</xdr:colOff>
      <xdr:row>96</xdr:row>
      <xdr:rowOff>121920</xdr:rowOff>
    </xdr:from>
    <xdr:to>
      <xdr:col>2</xdr:col>
      <xdr:colOff>445770</xdr:colOff>
      <xdr:row>97</xdr:row>
      <xdr:rowOff>163830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56AB6EF2-56CE-426B-A2A2-DE368292258C}"/>
            </a:ext>
          </a:extLst>
        </xdr:cNvPr>
        <xdr:cNvSpPr txBox="1"/>
      </xdr:nvSpPr>
      <xdr:spPr>
        <a:xfrm>
          <a:off x="967740" y="191643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53340</xdr:colOff>
      <xdr:row>93</xdr:row>
      <xdr:rowOff>60960</xdr:rowOff>
    </xdr:from>
    <xdr:to>
      <xdr:col>2</xdr:col>
      <xdr:colOff>674370</xdr:colOff>
      <xdr:row>95</xdr:row>
      <xdr:rowOff>110490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8A786339-2D65-4E78-808F-3CC6F9E65536}"/>
            </a:ext>
          </a:extLst>
        </xdr:cNvPr>
        <xdr:cNvSpPr txBox="1"/>
      </xdr:nvSpPr>
      <xdr:spPr>
        <a:xfrm>
          <a:off x="1760220" y="1850898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213360</xdr:colOff>
      <xdr:row>93</xdr:row>
      <xdr:rowOff>60960</xdr:rowOff>
    </xdr:from>
    <xdr:to>
      <xdr:col>3</xdr:col>
      <xdr:colOff>834390</xdr:colOff>
      <xdr:row>95</xdr:row>
      <xdr:rowOff>110490</xdr:rowOff>
    </xdr:to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92889A39-CDE8-42A7-A10E-3FF63885FE2D}"/>
            </a:ext>
          </a:extLst>
        </xdr:cNvPr>
        <xdr:cNvSpPr txBox="1"/>
      </xdr:nvSpPr>
      <xdr:spPr>
        <a:xfrm>
          <a:off x="2773680" y="1850898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545062</xdr:colOff>
      <xdr:row>83</xdr:row>
      <xdr:rowOff>143605</xdr:rowOff>
    </xdr:from>
    <xdr:to>
      <xdr:col>4</xdr:col>
      <xdr:colOff>291842</xdr:colOff>
      <xdr:row>85</xdr:row>
      <xdr:rowOff>35231</xdr:rowOff>
    </xdr:to>
    <xdr:grpSp>
      <xdr:nvGrpSpPr>
        <xdr:cNvPr id="134" name="Group 133">
          <a:extLst>
            <a:ext uri="{FF2B5EF4-FFF2-40B4-BE49-F238E27FC236}">
              <a16:creationId xmlns:a16="http://schemas.microsoft.com/office/drawing/2014/main" id="{04757F46-42C5-4E41-85D8-3D707B7BBB9B}"/>
            </a:ext>
          </a:extLst>
        </xdr:cNvPr>
        <xdr:cNvGrpSpPr/>
      </xdr:nvGrpSpPr>
      <xdr:grpSpPr>
        <a:xfrm>
          <a:off x="1400932" y="17357627"/>
          <a:ext cx="2314388" cy="305756"/>
          <a:chOff x="7803112" y="2090515"/>
          <a:chExt cx="2307100" cy="287866"/>
        </a:xfrm>
      </xdr:grpSpPr>
      <xdr:sp macro="" textlink="">
        <xdr:nvSpPr>
          <xdr:cNvPr id="135" name="TextBox 134">
            <a:extLst>
              <a:ext uri="{FF2B5EF4-FFF2-40B4-BE49-F238E27FC236}">
                <a16:creationId xmlns:a16="http://schemas.microsoft.com/office/drawing/2014/main" id="{07439431-1DA2-6233-8FDC-DDFFE4E2E949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7" name="TextBox 136">
            <a:extLst>
              <a:ext uri="{FF2B5EF4-FFF2-40B4-BE49-F238E27FC236}">
                <a16:creationId xmlns:a16="http://schemas.microsoft.com/office/drawing/2014/main" id="{F8082777-78AA-5EA5-575C-B4F5F55704A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712470</xdr:colOff>
      <xdr:row>83</xdr:row>
      <xdr:rowOff>102870</xdr:rowOff>
    </xdr:from>
    <xdr:to>
      <xdr:col>5</xdr:col>
      <xdr:colOff>459250</xdr:colOff>
      <xdr:row>84</xdr:row>
      <xdr:rowOff>192616</xdr:rowOff>
    </xdr:to>
    <xdr:grpSp>
      <xdr:nvGrpSpPr>
        <xdr:cNvPr id="141" name="Group 140">
          <a:extLst>
            <a:ext uri="{FF2B5EF4-FFF2-40B4-BE49-F238E27FC236}">
              <a16:creationId xmlns:a16="http://schemas.microsoft.com/office/drawing/2014/main" id="{29ABF5FB-95EF-40D0-ABA6-9038868A9563}"/>
            </a:ext>
          </a:extLst>
        </xdr:cNvPr>
        <xdr:cNvGrpSpPr/>
      </xdr:nvGrpSpPr>
      <xdr:grpSpPr>
        <a:xfrm>
          <a:off x="2424209" y="17316892"/>
          <a:ext cx="2314389" cy="296811"/>
          <a:chOff x="7803112" y="2090515"/>
          <a:chExt cx="2307100" cy="287866"/>
        </a:xfrm>
      </xdr:grpSpPr>
      <xdr:sp macro="" textlink="">
        <xdr:nvSpPr>
          <xdr:cNvPr id="142" name="TextBox 141">
            <a:extLst>
              <a:ext uri="{FF2B5EF4-FFF2-40B4-BE49-F238E27FC236}">
                <a16:creationId xmlns:a16="http://schemas.microsoft.com/office/drawing/2014/main" id="{55920912-8B6A-DA2A-DACB-26C5AAD25E16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43" name="TextBox 142">
            <a:extLst>
              <a:ext uri="{FF2B5EF4-FFF2-40B4-BE49-F238E27FC236}">
                <a16:creationId xmlns:a16="http://schemas.microsoft.com/office/drawing/2014/main" id="{C2686497-DB52-BA61-6BF6-B389C2481CA2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845820</xdr:colOff>
      <xdr:row>84</xdr:row>
      <xdr:rowOff>114300</xdr:rowOff>
    </xdr:from>
    <xdr:to>
      <xdr:col>1</xdr:col>
      <xdr:colOff>476250</xdr:colOff>
      <xdr:row>95</xdr:row>
      <xdr:rowOff>64770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B8C2B8AE-2CF4-4730-A9FA-989258549620}"/>
            </a:ext>
          </a:extLst>
        </xdr:cNvPr>
        <xdr:cNvSpPr txBox="1"/>
      </xdr:nvSpPr>
      <xdr:spPr>
        <a:xfrm>
          <a:off x="845820" y="1677924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190500</xdr:colOff>
      <xdr:row>80</xdr:row>
      <xdr:rowOff>190500</xdr:rowOff>
    </xdr:from>
    <xdr:to>
      <xdr:col>7</xdr:col>
      <xdr:colOff>521970</xdr:colOff>
      <xdr:row>82</xdr:row>
      <xdr:rowOff>34290</xdr:rowOff>
    </xdr:to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6CBFE93D-92A0-4354-9C61-9D16D833780C}"/>
            </a:ext>
          </a:extLst>
        </xdr:cNvPr>
        <xdr:cNvSpPr txBox="1"/>
      </xdr:nvSpPr>
      <xdr:spPr>
        <a:xfrm>
          <a:off x="5311140" y="160629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441960</xdr:colOff>
      <xdr:row>80</xdr:row>
      <xdr:rowOff>190500</xdr:rowOff>
    </xdr:from>
    <xdr:to>
      <xdr:col>8</xdr:col>
      <xdr:colOff>773430</xdr:colOff>
      <xdr:row>82</xdr:row>
      <xdr:rowOff>34290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C828CC0-2F75-4465-80E8-AD517460C97E}"/>
            </a:ext>
          </a:extLst>
        </xdr:cNvPr>
        <xdr:cNvSpPr txBox="1"/>
      </xdr:nvSpPr>
      <xdr:spPr>
        <a:xfrm>
          <a:off x="6416040" y="160629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579120</xdr:colOff>
      <xdr:row>96</xdr:row>
      <xdr:rowOff>129540</xdr:rowOff>
    </xdr:from>
    <xdr:to>
      <xdr:col>7</xdr:col>
      <xdr:colOff>57150</xdr:colOff>
      <xdr:row>97</xdr:row>
      <xdr:rowOff>171450</xdr:rowOff>
    </xdr:to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E27C44B1-E12B-4AD3-88B4-5CBF9E684853}"/>
            </a:ext>
          </a:extLst>
        </xdr:cNvPr>
        <xdr:cNvSpPr txBox="1"/>
      </xdr:nvSpPr>
      <xdr:spPr>
        <a:xfrm>
          <a:off x="4846320" y="191719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156442</xdr:colOff>
      <xdr:row>83</xdr:row>
      <xdr:rowOff>151225</xdr:rowOff>
    </xdr:from>
    <xdr:to>
      <xdr:col>8</xdr:col>
      <xdr:colOff>756662</xdr:colOff>
      <xdr:row>85</xdr:row>
      <xdr:rowOff>42851</xdr:rowOff>
    </xdr:to>
    <xdr:grpSp>
      <xdr:nvGrpSpPr>
        <xdr:cNvPr id="148" name="Group 147">
          <a:extLst>
            <a:ext uri="{FF2B5EF4-FFF2-40B4-BE49-F238E27FC236}">
              <a16:creationId xmlns:a16="http://schemas.microsoft.com/office/drawing/2014/main" id="{0DB6B383-73B6-4D21-B74A-8B0EE11CC967}"/>
            </a:ext>
          </a:extLst>
        </xdr:cNvPr>
        <xdr:cNvGrpSpPr/>
      </xdr:nvGrpSpPr>
      <xdr:grpSpPr>
        <a:xfrm>
          <a:off x="5291659" y="17365247"/>
          <a:ext cx="2311960" cy="305756"/>
          <a:chOff x="7803112" y="2090515"/>
          <a:chExt cx="2307100" cy="287866"/>
        </a:xfrm>
      </xdr:grpSpPr>
      <xdr:sp macro="" textlink="">
        <xdr:nvSpPr>
          <xdr:cNvPr id="152" name="TextBox 151">
            <a:extLst>
              <a:ext uri="{FF2B5EF4-FFF2-40B4-BE49-F238E27FC236}">
                <a16:creationId xmlns:a16="http://schemas.microsoft.com/office/drawing/2014/main" id="{BFE6EB9D-F966-99FF-28A0-BF2D3BA16CE7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3" name="TextBox 152">
            <a:extLst>
              <a:ext uri="{FF2B5EF4-FFF2-40B4-BE49-F238E27FC236}">
                <a16:creationId xmlns:a16="http://schemas.microsoft.com/office/drawing/2014/main" id="{DE3FF7D4-8C1F-6B2F-4CAC-AD1E42FE06E6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323850</xdr:colOff>
      <xdr:row>83</xdr:row>
      <xdr:rowOff>110490</xdr:rowOff>
    </xdr:from>
    <xdr:to>
      <xdr:col>10</xdr:col>
      <xdr:colOff>70630</xdr:colOff>
      <xdr:row>85</xdr:row>
      <xdr:rowOff>2116</xdr:rowOff>
    </xdr:to>
    <xdr:grpSp>
      <xdr:nvGrpSpPr>
        <xdr:cNvPr id="154" name="Group 153">
          <a:extLst>
            <a:ext uri="{FF2B5EF4-FFF2-40B4-BE49-F238E27FC236}">
              <a16:creationId xmlns:a16="http://schemas.microsoft.com/office/drawing/2014/main" id="{B07BF0FB-40E4-4497-BCE7-8116C8C54002}"/>
            </a:ext>
          </a:extLst>
        </xdr:cNvPr>
        <xdr:cNvGrpSpPr/>
      </xdr:nvGrpSpPr>
      <xdr:grpSpPr>
        <a:xfrm>
          <a:off x="6314937" y="17324512"/>
          <a:ext cx="2314389" cy="305756"/>
          <a:chOff x="7803112" y="2090515"/>
          <a:chExt cx="2307100" cy="287866"/>
        </a:xfrm>
      </xdr:grpSpPr>
      <xdr:sp macro="" textlink="">
        <xdr:nvSpPr>
          <xdr:cNvPr id="157" name="TextBox 156">
            <a:extLst>
              <a:ext uri="{FF2B5EF4-FFF2-40B4-BE49-F238E27FC236}">
                <a16:creationId xmlns:a16="http://schemas.microsoft.com/office/drawing/2014/main" id="{77CE7AE7-01EE-F744-BC17-C291A1FD03FD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8" name="TextBox 157">
            <a:extLst>
              <a:ext uri="{FF2B5EF4-FFF2-40B4-BE49-F238E27FC236}">
                <a16:creationId xmlns:a16="http://schemas.microsoft.com/office/drawing/2014/main" id="{32D7E8F1-80D3-9209-A773-3E79CE724D1F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457200</xdr:colOff>
      <xdr:row>85</xdr:row>
      <xdr:rowOff>99060</xdr:rowOff>
    </xdr:from>
    <xdr:to>
      <xdr:col>6</xdr:col>
      <xdr:colOff>87630</xdr:colOff>
      <xdr:row>96</xdr:row>
      <xdr:rowOff>49530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64E4123C-561E-418B-A732-E418CFB9EE39}"/>
            </a:ext>
          </a:extLst>
        </xdr:cNvPr>
        <xdr:cNvSpPr txBox="1"/>
      </xdr:nvSpPr>
      <xdr:spPr>
        <a:xfrm>
          <a:off x="4724400" y="1696212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250</a:t>
          </a:r>
        </a:p>
        <a:p>
          <a:pPr algn="r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422910</xdr:colOff>
      <xdr:row>103</xdr:row>
      <xdr:rowOff>137160</xdr:rowOff>
    </xdr:from>
    <xdr:to>
      <xdr:col>2</xdr:col>
      <xdr:colOff>754380</xdr:colOff>
      <xdr:row>104</xdr:row>
      <xdr:rowOff>179070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A9870380-9BF9-471A-91B3-D699F0476729}"/>
            </a:ext>
          </a:extLst>
        </xdr:cNvPr>
        <xdr:cNvSpPr txBox="1"/>
      </xdr:nvSpPr>
      <xdr:spPr>
        <a:xfrm>
          <a:off x="1276350" y="205663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674370</xdr:colOff>
      <xdr:row>103</xdr:row>
      <xdr:rowOff>137160</xdr:rowOff>
    </xdr:from>
    <xdr:to>
      <xdr:col>4</xdr:col>
      <xdr:colOff>152400</xdr:colOff>
      <xdr:row>104</xdr:row>
      <xdr:rowOff>179070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FDF70CC7-A891-4CF0-A3B2-3C9AEC5DEC16}"/>
            </a:ext>
          </a:extLst>
        </xdr:cNvPr>
        <xdr:cNvSpPr txBox="1"/>
      </xdr:nvSpPr>
      <xdr:spPr>
        <a:xfrm>
          <a:off x="2381250" y="205663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560070</xdr:colOff>
      <xdr:row>114</xdr:row>
      <xdr:rowOff>30480</xdr:rowOff>
    </xdr:from>
    <xdr:to>
      <xdr:col>2</xdr:col>
      <xdr:colOff>327660</xdr:colOff>
      <xdr:row>116</xdr:row>
      <xdr:rowOff>80010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9F8D4680-43CC-4A09-B7D1-51D2966A7C27}"/>
            </a:ext>
          </a:extLst>
        </xdr:cNvPr>
        <xdr:cNvSpPr txBox="1"/>
      </xdr:nvSpPr>
      <xdr:spPr>
        <a:xfrm>
          <a:off x="1413510" y="226390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72390</xdr:colOff>
      <xdr:row>114</xdr:row>
      <xdr:rowOff>60960</xdr:rowOff>
    </xdr:from>
    <xdr:to>
      <xdr:col>3</xdr:col>
      <xdr:colOff>693420</xdr:colOff>
      <xdr:row>116</xdr:row>
      <xdr:rowOff>110490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DDC09FA7-FC33-4725-A6EE-14BF76EEBF88}"/>
            </a:ext>
          </a:extLst>
        </xdr:cNvPr>
        <xdr:cNvSpPr txBox="1"/>
      </xdr:nvSpPr>
      <xdr:spPr>
        <a:xfrm>
          <a:off x="2632710" y="226695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586740</xdr:colOff>
      <xdr:row>107</xdr:row>
      <xdr:rowOff>64770</xdr:rowOff>
    </xdr:from>
    <xdr:to>
      <xdr:col>5</xdr:col>
      <xdr:colOff>333520</xdr:colOff>
      <xdr:row>108</xdr:row>
      <xdr:rowOff>154516</xdr:rowOff>
    </xdr:to>
    <xdr:grpSp>
      <xdr:nvGrpSpPr>
        <xdr:cNvPr id="119" name="Group 118">
          <a:extLst>
            <a:ext uri="{FF2B5EF4-FFF2-40B4-BE49-F238E27FC236}">
              <a16:creationId xmlns:a16="http://schemas.microsoft.com/office/drawing/2014/main" id="{FE21821A-3092-4026-98DC-297CE0F9B5C4}"/>
            </a:ext>
          </a:extLst>
        </xdr:cNvPr>
        <xdr:cNvGrpSpPr/>
      </xdr:nvGrpSpPr>
      <xdr:grpSpPr>
        <a:xfrm>
          <a:off x="2298479" y="22248357"/>
          <a:ext cx="2314389" cy="296811"/>
          <a:chOff x="7803112" y="2090515"/>
          <a:chExt cx="2307100" cy="287866"/>
        </a:xfrm>
      </xdr:grpSpPr>
      <xdr:sp macro="" textlink="">
        <xdr:nvSpPr>
          <xdr:cNvPr id="124" name="TextBox 123">
            <a:extLst>
              <a:ext uri="{FF2B5EF4-FFF2-40B4-BE49-F238E27FC236}">
                <a16:creationId xmlns:a16="http://schemas.microsoft.com/office/drawing/2014/main" id="{BB28C463-C28F-D125-6211-6879DF04F269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8" name="TextBox 127">
            <a:extLst>
              <a:ext uri="{FF2B5EF4-FFF2-40B4-BE49-F238E27FC236}">
                <a16:creationId xmlns:a16="http://schemas.microsoft.com/office/drawing/2014/main" id="{68C07DB3-0E57-7616-9576-693413ED9980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434340</xdr:colOff>
      <xdr:row>107</xdr:row>
      <xdr:rowOff>41910</xdr:rowOff>
    </xdr:from>
    <xdr:to>
      <xdr:col>4</xdr:col>
      <xdr:colOff>181120</xdr:colOff>
      <xdr:row>108</xdr:row>
      <xdr:rowOff>131656</xdr:rowOff>
    </xdr:to>
    <xdr:grpSp>
      <xdr:nvGrpSpPr>
        <xdr:cNvPr id="136" name="Group 135">
          <a:extLst>
            <a:ext uri="{FF2B5EF4-FFF2-40B4-BE49-F238E27FC236}">
              <a16:creationId xmlns:a16="http://schemas.microsoft.com/office/drawing/2014/main" id="{D102EEAA-E7EB-4093-B2F2-086A64BCCB48}"/>
            </a:ext>
          </a:extLst>
        </xdr:cNvPr>
        <xdr:cNvGrpSpPr/>
      </xdr:nvGrpSpPr>
      <xdr:grpSpPr>
        <a:xfrm>
          <a:off x="1290210" y="22225497"/>
          <a:ext cx="2314388" cy="296811"/>
          <a:chOff x="7803112" y="2090515"/>
          <a:chExt cx="2307100" cy="287866"/>
        </a:xfrm>
      </xdr:grpSpPr>
      <xdr:sp macro="" textlink="">
        <xdr:nvSpPr>
          <xdr:cNvPr id="160" name="TextBox 159">
            <a:extLst>
              <a:ext uri="{FF2B5EF4-FFF2-40B4-BE49-F238E27FC236}">
                <a16:creationId xmlns:a16="http://schemas.microsoft.com/office/drawing/2014/main" id="{D4A0E255-EBB7-7F1D-B55F-C693B83BFEEE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1" name="TextBox 160">
            <a:extLst>
              <a:ext uri="{FF2B5EF4-FFF2-40B4-BE49-F238E27FC236}">
                <a16:creationId xmlns:a16="http://schemas.microsoft.com/office/drawing/2014/main" id="{A5E3B09D-6311-9CD4-45DD-B6DAE6CBEBEE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651510</xdr:colOff>
      <xdr:row>115</xdr:row>
      <xdr:rowOff>60960</xdr:rowOff>
    </xdr:from>
    <xdr:to>
      <xdr:col>2</xdr:col>
      <xdr:colOff>129540</xdr:colOff>
      <xdr:row>116</xdr:row>
      <xdr:rowOff>102870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AA37FB19-165B-49EF-B289-8B349C04F9F9}"/>
            </a:ext>
          </a:extLst>
        </xdr:cNvPr>
        <xdr:cNvSpPr txBox="1"/>
      </xdr:nvSpPr>
      <xdr:spPr>
        <a:xfrm>
          <a:off x="651510" y="228676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716280</xdr:colOff>
      <xdr:row>111</xdr:row>
      <xdr:rowOff>0</xdr:rowOff>
    </xdr:from>
    <xdr:to>
      <xdr:col>4</xdr:col>
      <xdr:colOff>533400</xdr:colOff>
      <xdr:row>115</xdr:row>
      <xdr:rowOff>137160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E45E22FF-464C-4AB6-B192-C4C8AC864B94}"/>
            </a:ext>
          </a:extLst>
        </xdr:cNvPr>
        <xdr:cNvSpPr txBox="1"/>
      </xdr:nvSpPr>
      <xdr:spPr>
        <a:xfrm>
          <a:off x="3276600" y="2201418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461010</xdr:colOff>
      <xdr:row>103</xdr:row>
      <xdr:rowOff>160020</xdr:rowOff>
    </xdr:from>
    <xdr:to>
      <xdr:col>6</xdr:col>
      <xdr:colOff>792480</xdr:colOff>
      <xdr:row>105</xdr:row>
      <xdr:rowOff>3810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6EC5932B-FC14-46EC-885F-E2D21939C0AD}"/>
            </a:ext>
          </a:extLst>
        </xdr:cNvPr>
        <xdr:cNvSpPr txBox="1"/>
      </xdr:nvSpPr>
      <xdr:spPr>
        <a:xfrm>
          <a:off x="4728210" y="205892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712470</xdr:colOff>
      <xdr:row>103</xdr:row>
      <xdr:rowOff>160020</xdr:rowOff>
    </xdr:from>
    <xdr:to>
      <xdr:col>8</xdr:col>
      <xdr:colOff>190500</xdr:colOff>
      <xdr:row>105</xdr:row>
      <xdr:rowOff>3810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527A2DB-F451-4AE5-ADFE-F33ED83DE6B1}"/>
            </a:ext>
          </a:extLst>
        </xdr:cNvPr>
        <xdr:cNvSpPr txBox="1"/>
      </xdr:nvSpPr>
      <xdr:spPr>
        <a:xfrm>
          <a:off x="5833110" y="205892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624840</xdr:colOff>
      <xdr:row>107</xdr:row>
      <xdr:rowOff>87630</xdr:rowOff>
    </xdr:from>
    <xdr:to>
      <xdr:col>9</xdr:col>
      <xdr:colOff>371620</xdr:colOff>
      <xdr:row>108</xdr:row>
      <xdr:rowOff>177376</xdr:rowOff>
    </xdr:to>
    <xdr:grpSp>
      <xdr:nvGrpSpPr>
        <xdr:cNvPr id="169" name="Group 168">
          <a:extLst>
            <a:ext uri="{FF2B5EF4-FFF2-40B4-BE49-F238E27FC236}">
              <a16:creationId xmlns:a16="http://schemas.microsoft.com/office/drawing/2014/main" id="{500A57E2-9EB1-468E-83A7-76F6F5030493}"/>
            </a:ext>
          </a:extLst>
        </xdr:cNvPr>
        <xdr:cNvGrpSpPr/>
      </xdr:nvGrpSpPr>
      <xdr:grpSpPr>
        <a:xfrm>
          <a:off x="5760057" y="22271217"/>
          <a:ext cx="2314389" cy="296811"/>
          <a:chOff x="7803112" y="2090515"/>
          <a:chExt cx="2307100" cy="287866"/>
        </a:xfrm>
      </xdr:grpSpPr>
      <xdr:sp macro="" textlink="">
        <xdr:nvSpPr>
          <xdr:cNvPr id="170" name="TextBox 169">
            <a:extLst>
              <a:ext uri="{FF2B5EF4-FFF2-40B4-BE49-F238E27FC236}">
                <a16:creationId xmlns:a16="http://schemas.microsoft.com/office/drawing/2014/main" id="{7E54B763-44F4-2C89-21C1-F74A2A55A554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1" name="TextBox 170">
            <a:extLst>
              <a:ext uri="{FF2B5EF4-FFF2-40B4-BE49-F238E27FC236}">
                <a16:creationId xmlns:a16="http://schemas.microsoft.com/office/drawing/2014/main" id="{750AF098-20AC-C3E1-3C87-DBB7D06DF671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472440</xdr:colOff>
      <xdr:row>107</xdr:row>
      <xdr:rowOff>64770</xdr:rowOff>
    </xdr:from>
    <xdr:to>
      <xdr:col>8</xdr:col>
      <xdr:colOff>219220</xdr:colOff>
      <xdr:row>108</xdr:row>
      <xdr:rowOff>154516</xdr:rowOff>
    </xdr:to>
    <xdr:grpSp>
      <xdr:nvGrpSpPr>
        <xdr:cNvPr id="172" name="Group 171">
          <a:extLst>
            <a:ext uri="{FF2B5EF4-FFF2-40B4-BE49-F238E27FC236}">
              <a16:creationId xmlns:a16="http://schemas.microsoft.com/office/drawing/2014/main" id="{4E0220DB-DF6E-4A25-8923-B3531D99DA4C}"/>
            </a:ext>
          </a:extLst>
        </xdr:cNvPr>
        <xdr:cNvGrpSpPr/>
      </xdr:nvGrpSpPr>
      <xdr:grpSpPr>
        <a:xfrm>
          <a:off x="4751788" y="22248357"/>
          <a:ext cx="2314389" cy="296811"/>
          <a:chOff x="7803112" y="2090515"/>
          <a:chExt cx="2307100" cy="287866"/>
        </a:xfrm>
      </xdr:grpSpPr>
      <xdr:sp macro="" textlink="">
        <xdr:nvSpPr>
          <xdr:cNvPr id="176" name="TextBox 175">
            <a:extLst>
              <a:ext uri="{FF2B5EF4-FFF2-40B4-BE49-F238E27FC236}">
                <a16:creationId xmlns:a16="http://schemas.microsoft.com/office/drawing/2014/main" id="{EC5F9449-B657-3861-3ABF-924D3BCB27B1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7" name="TextBox 176">
            <a:extLst>
              <a:ext uri="{FF2B5EF4-FFF2-40B4-BE49-F238E27FC236}">
                <a16:creationId xmlns:a16="http://schemas.microsoft.com/office/drawing/2014/main" id="{7367A37C-0CCA-833A-5754-40E76787388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72390</xdr:colOff>
      <xdr:row>115</xdr:row>
      <xdr:rowOff>15240</xdr:rowOff>
    </xdr:from>
    <xdr:to>
      <xdr:col>6</xdr:col>
      <xdr:colOff>403860</xdr:colOff>
      <xdr:row>116</xdr:row>
      <xdr:rowOff>57150</xdr:rowOff>
    </xdr:to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023AB7C-39A1-4ED8-878E-01DE14F19AF2}"/>
            </a:ext>
          </a:extLst>
        </xdr:cNvPr>
        <xdr:cNvSpPr txBox="1"/>
      </xdr:nvSpPr>
      <xdr:spPr>
        <a:xfrm>
          <a:off x="4339590" y="228219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754380</xdr:colOff>
      <xdr:row>111</xdr:row>
      <xdr:rowOff>22860</xdr:rowOff>
    </xdr:from>
    <xdr:to>
      <xdr:col>8</xdr:col>
      <xdr:colOff>571500</xdr:colOff>
      <xdr:row>115</xdr:row>
      <xdr:rowOff>160020</xdr:rowOff>
    </xdr:to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D24EFDE-DA25-4B82-A096-469A8C0FC9BD}"/>
            </a:ext>
          </a:extLst>
        </xdr:cNvPr>
        <xdr:cNvSpPr txBox="1"/>
      </xdr:nvSpPr>
      <xdr:spPr>
        <a:xfrm>
          <a:off x="6728460" y="2203704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358140</xdr:colOff>
      <xdr:row>91</xdr:row>
      <xdr:rowOff>60960</xdr:rowOff>
    </xdr:from>
    <xdr:to>
      <xdr:col>7</xdr:col>
      <xdr:colOff>308610</xdr:colOff>
      <xdr:row>93</xdr:row>
      <xdr:rowOff>110490</xdr:rowOff>
    </xdr:to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6031EEE9-F7DE-40F3-B471-150559EEC863}"/>
            </a:ext>
          </a:extLst>
        </xdr:cNvPr>
        <xdr:cNvSpPr txBox="1"/>
      </xdr:nvSpPr>
      <xdr:spPr>
        <a:xfrm>
          <a:off x="5478780" y="181127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678180</xdr:colOff>
      <xdr:row>91</xdr:row>
      <xdr:rowOff>60960</xdr:rowOff>
    </xdr:from>
    <xdr:to>
      <xdr:col>8</xdr:col>
      <xdr:colOff>628650</xdr:colOff>
      <xdr:row>93</xdr:row>
      <xdr:rowOff>110490</xdr:rowOff>
    </xdr:to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1EE24FAB-2877-4C6C-A81E-A1D00B564BB0}"/>
            </a:ext>
          </a:extLst>
        </xdr:cNvPr>
        <xdr:cNvSpPr txBox="1"/>
      </xdr:nvSpPr>
      <xdr:spPr>
        <a:xfrm>
          <a:off x="6652260" y="181127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586740</xdr:colOff>
      <xdr:row>114</xdr:row>
      <xdr:rowOff>0</xdr:rowOff>
    </xdr:from>
    <xdr:to>
      <xdr:col>6</xdr:col>
      <xdr:colOff>537210</xdr:colOff>
      <xdr:row>116</xdr:row>
      <xdr:rowOff>49530</xdr:rowOff>
    </xdr:to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20092C8E-BFB8-44FA-A984-5189F40E5A64}"/>
            </a:ext>
          </a:extLst>
        </xdr:cNvPr>
        <xdr:cNvSpPr txBox="1"/>
      </xdr:nvSpPr>
      <xdr:spPr>
        <a:xfrm>
          <a:off x="4853940" y="226085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53340</xdr:colOff>
      <xdr:row>114</xdr:row>
      <xdr:rowOff>0</xdr:rowOff>
    </xdr:from>
    <xdr:to>
      <xdr:col>8</xdr:col>
      <xdr:colOff>3810</xdr:colOff>
      <xdr:row>116</xdr:row>
      <xdr:rowOff>49530</xdr:rowOff>
    </xdr:to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17DA710-C9DF-4AF4-A010-01F38FD1DD38}"/>
            </a:ext>
          </a:extLst>
        </xdr:cNvPr>
        <xdr:cNvSpPr txBox="1"/>
      </xdr:nvSpPr>
      <xdr:spPr>
        <a:xfrm>
          <a:off x="6027420" y="2260854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236220</xdr:colOff>
      <xdr:row>118</xdr:row>
      <xdr:rowOff>106680</xdr:rowOff>
    </xdr:from>
    <xdr:to>
      <xdr:col>2</xdr:col>
      <xdr:colOff>567690</xdr:colOff>
      <xdr:row>119</xdr:row>
      <xdr:rowOff>148590</xdr:rowOff>
    </xdr:to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D3019EC4-CECB-4667-BF48-5B4457782D84}"/>
            </a:ext>
          </a:extLst>
        </xdr:cNvPr>
        <xdr:cNvSpPr txBox="1"/>
      </xdr:nvSpPr>
      <xdr:spPr>
        <a:xfrm>
          <a:off x="1089660" y="235077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487680</xdr:colOff>
      <xdr:row>118</xdr:row>
      <xdr:rowOff>106680</xdr:rowOff>
    </xdr:from>
    <xdr:to>
      <xdr:col>3</xdr:col>
      <xdr:colOff>819150</xdr:colOff>
      <xdr:row>119</xdr:row>
      <xdr:rowOff>148590</xdr:rowOff>
    </xdr:to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51397E7A-75D9-468F-B1B1-B3E39E2A22A6}"/>
            </a:ext>
          </a:extLst>
        </xdr:cNvPr>
        <xdr:cNvSpPr txBox="1"/>
      </xdr:nvSpPr>
      <xdr:spPr>
        <a:xfrm>
          <a:off x="2194560" y="235077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373380</xdr:colOff>
      <xdr:row>127</xdr:row>
      <xdr:rowOff>53340</xdr:rowOff>
    </xdr:from>
    <xdr:to>
      <xdr:col>2</xdr:col>
      <xdr:colOff>140970</xdr:colOff>
      <xdr:row>129</xdr:row>
      <xdr:rowOff>102870</xdr:rowOff>
    </xdr:to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E6BB575-39A3-4B8A-8081-670C204B5250}"/>
            </a:ext>
          </a:extLst>
        </xdr:cNvPr>
        <xdr:cNvSpPr txBox="1"/>
      </xdr:nvSpPr>
      <xdr:spPr>
        <a:xfrm>
          <a:off x="1226820" y="252374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739140</xdr:colOff>
      <xdr:row>127</xdr:row>
      <xdr:rowOff>83820</xdr:rowOff>
    </xdr:from>
    <xdr:to>
      <xdr:col>3</xdr:col>
      <xdr:colOff>506730</xdr:colOff>
      <xdr:row>129</xdr:row>
      <xdr:rowOff>133350</xdr:rowOff>
    </xdr:to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8CF14936-F129-4BE3-9476-DA34B9CBB6C2}"/>
            </a:ext>
          </a:extLst>
        </xdr:cNvPr>
        <xdr:cNvSpPr txBox="1"/>
      </xdr:nvSpPr>
      <xdr:spPr>
        <a:xfrm>
          <a:off x="2446020" y="252679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400050</xdr:colOff>
      <xdr:row>121</xdr:row>
      <xdr:rowOff>118110</xdr:rowOff>
    </xdr:from>
    <xdr:to>
      <xdr:col>5</xdr:col>
      <xdr:colOff>146830</xdr:colOff>
      <xdr:row>123</xdr:row>
      <xdr:rowOff>9736</xdr:rowOff>
    </xdr:to>
    <xdr:grpSp>
      <xdr:nvGrpSpPr>
        <xdr:cNvPr id="342" name="Group 341">
          <a:extLst>
            <a:ext uri="{FF2B5EF4-FFF2-40B4-BE49-F238E27FC236}">
              <a16:creationId xmlns:a16="http://schemas.microsoft.com/office/drawing/2014/main" id="{86A955B2-9E48-432F-BDF7-AED68200F1EB}"/>
            </a:ext>
          </a:extLst>
        </xdr:cNvPr>
        <xdr:cNvGrpSpPr/>
      </xdr:nvGrpSpPr>
      <xdr:grpSpPr>
        <a:xfrm>
          <a:off x="2111789" y="25200610"/>
          <a:ext cx="2314389" cy="305756"/>
          <a:chOff x="7803112" y="2090515"/>
          <a:chExt cx="2307100" cy="287866"/>
        </a:xfrm>
      </xdr:grpSpPr>
      <xdr:sp macro="" textlink="">
        <xdr:nvSpPr>
          <xdr:cNvPr id="343" name="TextBox 342">
            <a:extLst>
              <a:ext uri="{FF2B5EF4-FFF2-40B4-BE49-F238E27FC236}">
                <a16:creationId xmlns:a16="http://schemas.microsoft.com/office/drawing/2014/main" id="{B0BD9D54-1FDE-258E-A66E-B11396E5B79D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48" name="TextBox 347">
            <a:extLst>
              <a:ext uri="{FF2B5EF4-FFF2-40B4-BE49-F238E27FC236}">
                <a16:creationId xmlns:a16="http://schemas.microsoft.com/office/drawing/2014/main" id="{C9918DF8-CCB1-2DDA-9B3B-60FE77FCECB9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247650</xdr:colOff>
      <xdr:row>121</xdr:row>
      <xdr:rowOff>95250</xdr:rowOff>
    </xdr:from>
    <xdr:to>
      <xdr:col>3</xdr:col>
      <xdr:colOff>847870</xdr:colOff>
      <xdr:row>122</xdr:row>
      <xdr:rowOff>184996</xdr:rowOff>
    </xdr:to>
    <xdr:grpSp>
      <xdr:nvGrpSpPr>
        <xdr:cNvPr id="349" name="Group 348">
          <a:extLst>
            <a:ext uri="{FF2B5EF4-FFF2-40B4-BE49-F238E27FC236}">
              <a16:creationId xmlns:a16="http://schemas.microsoft.com/office/drawing/2014/main" id="{D3CF1E62-2E1F-45E0-B9B3-6099C820D88C}"/>
            </a:ext>
          </a:extLst>
        </xdr:cNvPr>
        <xdr:cNvGrpSpPr/>
      </xdr:nvGrpSpPr>
      <xdr:grpSpPr>
        <a:xfrm>
          <a:off x="1103520" y="25177750"/>
          <a:ext cx="2311959" cy="296811"/>
          <a:chOff x="7803112" y="2090515"/>
          <a:chExt cx="2307100" cy="287866"/>
        </a:xfrm>
      </xdr:grpSpPr>
      <xdr:sp macro="" textlink="">
        <xdr:nvSpPr>
          <xdr:cNvPr id="350" name="TextBox 349">
            <a:extLst>
              <a:ext uri="{FF2B5EF4-FFF2-40B4-BE49-F238E27FC236}">
                <a16:creationId xmlns:a16="http://schemas.microsoft.com/office/drawing/2014/main" id="{31047003-4A2F-4EC9-6052-F93E03F0A92B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0" name="TextBox 359">
            <a:extLst>
              <a:ext uri="{FF2B5EF4-FFF2-40B4-BE49-F238E27FC236}">
                <a16:creationId xmlns:a16="http://schemas.microsoft.com/office/drawing/2014/main" id="{F6E7EB9B-88C4-E2A9-B13C-B13153B8669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594360</xdr:colOff>
      <xdr:row>129</xdr:row>
      <xdr:rowOff>175260</xdr:rowOff>
    </xdr:from>
    <xdr:to>
      <xdr:col>2</xdr:col>
      <xdr:colOff>72390</xdr:colOff>
      <xdr:row>131</xdr:row>
      <xdr:rowOff>19050</xdr:rowOff>
    </xdr:to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B408AD5D-AF90-4FEA-9E06-BB46FDEEC13E}"/>
            </a:ext>
          </a:extLst>
        </xdr:cNvPr>
        <xdr:cNvSpPr txBox="1"/>
      </xdr:nvSpPr>
      <xdr:spPr>
        <a:xfrm>
          <a:off x="594360" y="257556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529590</xdr:colOff>
      <xdr:row>124</xdr:row>
      <xdr:rowOff>167640</xdr:rowOff>
    </xdr:from>
    <xdr:to>
      <xdr:col>4</xdr:col>
      <xdr:colOff>346710</xdr:colOff>
      <xdr:row>129</xdr:row>
      <xdr:rowOff>106680</xdr:rowOff>
    </xdr:to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2B33737C-AC6C-496D-B9B9-F837F91727EA}"/>
            </a:ext>
          </a:extLst>
        </xdr:cNvPr>
        <xdr:cNvSpPr txBox="1"/>
      </xdr:nvSpPr>
      <xdr:spPr>
        <a:xfrm>
          <a:off x="3089910" y="2475738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426720</xdr:colOff>
      <xdr:row>118</xdr:row>
      <xdr:rowOff>182880</xdr:rowOff>
    </xdr:from>
    <xdr:to>
      <xdr:col>6</xdr:col>
      <xdr:colOff>758190</xdr:colOff>
      <xdr:row>120</xdr:row>
      <xdr:rowOff>26670</xdr:rowOff>
    </xdr:to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C82570DF-5301-4FC3-AFAF-0EF3C3B5FD27}"/>
            </a:ext>
          </a:extLst>
        </xdr:cNvPr>
        <xdr:cNvSpPr txBox="1"/>
      </xdr:nvSpPr>
      <xdr:spPr>
        <a:xfrm>
          <a:off x="4693920" y="235839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678180</xdr:colOff>
      <xdr:row>118</xdr:row>
      <xdr:rowOff>182880</xdr:rowOff>
    </xdr:from>
    <xdr:to>
      <xdr:col>8</xdr:col>
      <xdr:colOff>156210</xdr:colOff>
      <xdr:row>120</xdr:row>
      <xdr:rowOff>26670</xdr:rowOff>
    </xdr:to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E5E6F953-BCE3-4FC9-81BF-6F13BA3D78AB}"/>
            </a:ext>
          </a:extLst>
        </xdr:cNvPr>
        <xdr:cNvSpPr txBox="1"/>
      </xdr:nvSpPr>
      <xdr:spPr>
        <a:xfrm>
          <a:off x="5798820" y="235839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590550</xdr:colOff>
      <xdr:row>121</xdr:row>
      <xdr:rowOff>194310</xdr:rowOff>
    </xdr:from>
    <xdr:to>
      <xdr:col>9</xdr:col>
      <xdr:colOff>337330</xdr:colOff>
      <xdr:row>123</xdr:row>
      <xdr:rowOff>85936</xdr:rowOff>
    </xdr:to>
    <xdr:grpSp>
      <xdr:nvGrpSpPr>
        <xdr:cNvPr id="400" name="Group 399">
          <a:extLst>
            <a:ext uri="{FF2B5EF4-FFF2-40B4-BE49-F238E27FC236}">
              <a16:creationId xmlns:a16="http://schemas.microsoft.com/office/drawing/2014/main" id="{80FEEE08-A77C-4588-8A3A-6BAE5899C280}"/>
            </a:ext>
          </a:extLst>
        </xdr:cNvPr>
        <xdr:cNvGrpSpPr/>
      </xdr:nvGrpSpPr>
      <xdr:grpSpPr>
        <a:xfrm>
          <a:off x="5725767" y="25276810"/>
          <a:ext cx="2314389" cy="305756"/>
          <a:chOff x="7803112" y="2090515"/>
          <a:chExt cx="2307100" cy="287866"/>
        </a:xfrm>
      </xdr:grpSpPr>
      <xdr:sp macro="" textlink="">
        <xdr:nvSpPr>
          <xdr:cNvPr id="401" name="TextBox 400">
            <a:extLst>
              <a:ext uri="{FF2B5EF4-FFF2-40B4-BE49-F238E27FC236}">
                <a16:creationId xmlns:a16="http://schemas.microsoft.com/office/drawing/2014/main" id="{A852E2EE-52DB-8C21-AC4D-D8C6DCCD96E1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02" name="TextBox 401">
            <a:extLst>
              <a:ext uri="{FF2B5EF4-FFF2-40B4-BE49-F238E27FC236}">
                <a16:creationId xmlns:a16="http://schemas.microsoft.com/office/drawing/2014/main" id="{69A23BA6-CE66-E561-1C64-3E837018A997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438150</xdr:colOff>
      <xdr:row>121</xdr:row>
      <xdr:rowOff>171450</xdr:rowOff>
    </xdr:from>
    <xdr:to>
      <xdr:col>8</xdr:col>
      <xdr:colOff>184930</xdr:colOff>
      <xdr:row>123</xdr:row>
      <xdr:rowOff>63076</xdr:rowOff>
    </xdr:to>
    <xdr:grpSp>
      <xdr:nvGrpSpPr>
        <xdr:cNvPr id="403" name="Group 402">
          <a:extLst>
            <a:ext uri="{FF2B5EF4-FFF2-40B4-BE49-F238E27FC236}">
              <a16:creationId xmlns:a16="http://schemas.microsoft.com/office/drawing/2014/main" id="{9CFDB8D3-72E7-4FF4-B551-FF87B2F26D2B}"/>
            </a:ext>
          </a:extLst>
        </xdr:cNvPr>
        <xdr:cNvGrpSpPr/>
      </xdr:nvGrpSpPr>
      <xdr:grpSpPr>
        <a:xfrm>
          <a:off x="4717498" y="25253950"/>
          <a:ext cx="2314389" cy="305756"/>
          <a:chOff x="7803112" y="2090515"/>
          <a:chExt cx="2307100" cy="287866"/>
        </a:xfrm>
      </xdr:grpSpPr>
      <xdr:sp macro="" textlink="">
        <xdr:nvSpPr>
          <xdr:cNvPr id="404" name="TextBox 403">
            <a:extLst>
              <a:ext uri="{FF2B5EF4-FFF2-40B4-BE49-F238E27FC236}">
                <a16:creationId xmlns:a16="http://schemas.microsoft.com/office/drawing/2014/main" id="{49FB2F10-AAD4-FD97-98F0-7367B57CAE65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05" name="TextBox 404">
            <a:extLst>
              <a:ext uri="{FF2B5EF4-FFF2-40B4-BE49-F238E27FC236}">
                <a16:creationId xmlns:a16="http://schemas.microsoft.com/office/drawing/2014/main" id="{FB8B7D25-EC4B-2BE5-333E-A77580F9B881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160020</xdr:colOff>
      <xdr:row>130</xdr:row>
      <xdr:rowOff>0</xdr:rowOff>
    </xdr:from>
    <xdr:to>
      <xdr:col>6</xdr:col>
      <xdr:colOff>491490</xdr:colOff>
      <xdr:row>131</xdr:row>
      <xdr:rowOff>41910</xdr:rowOff>
    </xdr:to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E9B8A307-3CCD-4C3F-949F-BA7BE9BD603F}"/>
            </a:ext>
          </a:extLst>
        </xdr:cNvPr>
        <xdr:cNvSpPr txBox="1"/>
      </xdr:nvSpPr>
      <xdr:spPr>
        <a:xfrm>
          <a:off x="4427220" y="257784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518160</xdr:colOff>
      <xdr:row>127</xdr:row>
      <xdr:rowOff>160020</xdr:rowOff>
    </xdr:from>
    <xdr:to>
      <xdr:col>6</xdr:col>
      <xdr:colOff>468630</xdr:colOff>
      <xdr:row>130</xdr:row>
      <xdr:rowOff>11430</xdr:rowOff>
    </xdr:to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F3BC2E5B-0434-4F0F-A7A6-54531A18A8A5}"/>
            </a:ext>
          </a:extLst>
        </xdr:cNvPr>
        <xdr:cNvSpPr txBox="1"/>
      </xdr:nvSpPr>
      <xdr:spPr>
        <a:xfrm>
          <a:off x="4785360" y="2534412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838200</xdr:colOff>
      <xdr:row>127</xdr:row>
      <xdr:rowOff>160020</xdr:rowOff>
    </xdr:from>
    <xdr:to>
      <xdr:col>7</xdr:col>
      <xdr:colOff>788670</xdr:colOff>
      <xdr:row>130</xdr:row>
      <xdr:rowOff>11430</xdr:rowOff>
    </xdr:to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95FBE33B-E103-44C1-A549-7340B576C8F4}"/>
            </a:ext>
          </a:extLst>
        </xdr:cNvPr>
        <xdr:cNvSpPr txBox="1"/>
      </xdr:nvSpPr>
      <xdr:spPr>
        <a:xfrm>
          <a:off x="5958840" y="2534412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742950</xdr:colOff>
      <xdr:row>125</xdr:row>
      <xdr:rowOff>129540</xdr:rowOff>
    </xdr:from>
    <xdr:to>
      <xdr:col>8</xdr:col>
      <xdr:colOff>560070</xdr:colOff>
      <xdr:row>130</xdr:row>
      <xdr:rowOff>68580</xdr:rowOff>
    </xdr:to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AA8534CC-F5B7-42A5-A436-EA5BDFD1563A}"/>
            </a:ext>
          </a:extLst>
        </xdr:cNvPr>
        <xdr:cNvSpPr txBox="1"/>
      </xdr:nvSpPr>
      <xdr:spPr>
        <a:xfrm>
          <a:off x="6717030" y="2491740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175260</xdr:colOff>
      <xdr:row>134</xdr:row>
      <xdr:rowOff>175260</xdr:rowOff>
    </xdr:from>
    <xdr:to>
      <xdr:col>2</xdr:col>
      <xdr:colOff>506730</xdr:colOff>
      <xdr:row>136</xdr:row>
      <xdr:rowOff>19050</xdr:rowOff>
    </xdr:to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E7899711-5170-4168-9B6D-1BE6B7CE11BB}"/>
            </a:ext>
          </a:extLst>
        </xdr:cNvPr>
        <xdr:cNvSpPr txBox="1"/>
      </xdr:nvSpPr>
      <xdr:spPr>
        <a:xfrm>
          <a:off x="1028700" y="267462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426720</xdr:colOff>
      <xdr:row>134</xdr:row>
      <xdr:rowOff>175260</xdr:rowOff>
    </xdr:from>
    <xdr:to>
      <xdr:col>3</xdr:col>
      <xdr:colOff>758190</xdr:colOff>
      <xdr:row>136</xdr:row>
      <xdr:rowOff>19050</xdr:rowOff>
    </xdr:to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1E0CB869-5111-4D94-98A8-0B3E2B69B6F5}"/>
            </a:ext>
          </a:extLst>
        </xdr:cNvPr>
        <xdr:cNvSpPr txBox="1"/>
      </xdr:nvSpPr>
      <xdr:spPr>
        <a:xfrm>
          <a:off x="2133600" y="267462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312420</xdr:colOff>
      <xdr:row>143</xdr:row>
      <xdr:rowOff>121920</xdr:rowOff>
    </xdr:from>
    <xdr:to>
      <xdr:col>2</xdr:col>
      <xdr:colOff>80010</xdr:colOff>
      <xdr:row>145</xdr:row>
      <xdr:rowOff>171450</xdr:rowOff>
    </xdr:to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8AD9765E-8E0F-45D5-9CBB-F4B292FFCD29}"/>
            </a:ext>
          </a:extLst>
        </xdr:cNvPr>
        <xdr:cNvSpPr txBox="1"/>
      </xdr:nvSpPr>
      <xdr:spPr>
        <a:xfrm>
          <a:off x="1165860" y="284759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678180</xdr:colOff>
      <xdr:row>143</xdr:row>
      <xdr:rowOff>152400</xdr:rowOff>
    </xdr:from>
    <xdr:to>
      <xdr:col>3</xdr:col>
      <xdr:colOff>445770</xdr:colOff>
      <xdr:row>146</xdr:row>
      <xdr:rowOff>3810</xdr:rowOff>
    </xdr:to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1E7AB0AE-EFDF-413D-93E1-1C341E3B14F0}"/>
            </a:ext>
          </a:extLst>
        </xdr:cNvPr>
        <xdr:cNvSpPr txBox="1"/>
      </xdr:nvSpPr>
      <xdr:spPr>
        <a:xfrm>
          <a:off x="2385060" y="285064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339090</xdr:colOff>
      <xdr:row>137</xdr:row>
      <xdr:rowOff>186690</xdr:rowOff>
    </xdr:from>
    <xdr:to>
      <xdr:col>5</xdr:col>
      <xdr:colOff>85870</xdr:colOff>
      <xdr:row>139</xdr:row>
      <xdr:rowOff>78316</xdr:rowOff>
    </xdr:to>
    <xdr:grpSp>
      <xdr:nvGrpSpPr>
        <xdr:cNvPr id="414" name="Group 413">
          <a:extLst>
            <a:ext uri="{FF2B5EF4-FFF2-40B4-BE49-F238E27FC236}">
              <a16:creationId xmlns:a16="http://schemas.microsoft.com/office/drawing/2014/main" id="{5E7CEC16-213E-44D4-98FD-812417C75F60}"/>
            </a:ext>
          </a:extLst>
        </xdr:cNvPr>
        <xdr:cNvGrpSpPr/>
      </xdr:nvGrpSpPr>
      <xdr:grpSpPr>
        <a:xfrm>
          <a:off x="2050829" y="28582233"/>
          <a:ext cx="2314389" cy="305757"/>
          <a:chOff x="7803112" y="2090515"/>
          <a:chExt cx="2307100" cy="287866"/>
        </a:xfrm>
      </xdr:grpSpPr>
      <xdr:sp macro="" textlink="">
        <xdr:nvSpPr>
          <xdr:cNvPr id="415" name="TextBox 414">
            <a:extLst>
              <a:ext uri="{FF2B5EF4-FFF2-40B4-BE49-F238E27FC236}">
                <a16:creationId xmlns:a16="http://schemas.microsoft.com/office/drawing/2014/main" id="{4417EC7A-8880-7DBA-43EA-CBFB5E0F8943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6" name="TextBox 415">
            <a:extLst>
              <a:ext uri="{FF2B5EF4-FFF2-40B4-BE49-F238E27FC236}">
                <a16:creationId xmlns:a16="http://schemas.microsoft.com/office/drawing/2014/main" id="{F89D1E1D-BB95-1A3E-57F0-4B0F35F2CED4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186690</xdr:colOff>
      <xdr:row>137</xdr:row>
      <xdr:rowOff>163830</xdr:rowOff>
    </xdr:from>
    <xdr:to>
      <xdr:col>3</xdr:col>
      <xdr:colOff>786910</xdr:colOff>
      <xdr:row>139</xdr:row>
      <xdr:rowOff>55456</xdr:rowOff>
    </xdr:to>
    <xdr:grpSp>
      <xdr:nvGrpSpPr>
        <xdr:cNvPr id="417" name="Group 416">
          <a:extLst>
            <a:ext uri="{FF2B5EF4-FFF2-40B4-BE49-F238E27FC236}">
              <a16:creationId xmlns:a16="http://schemas.microsoft.com/office/drawing/2014/main" id="{9F8E8214-288A-40E2-84BD-89FE0DB1DA86}"/>
            </a:ext>
          </a:extLst>
        </xdr:cNvPr>
        <xdr:cNvGrpSpPr/>
      </xdr:nvGrpSpPr>
      <xdr:grpSpPr>
        <a:xfrm>
          <a:off x="1042560" y="28559373"/>
          <a:ext cx="2311959" cy="305757"/>
          <a:chOff x="7803112" y="2090515"/>
          <a:chExt cx="2307100" cy="287866"/>
        </a:xfrm>
      </xdr:grpSpPr>
      <xdr:sp macro="" textlink="">
        <xdr:nvSpPr>
          <xdr:cNvPr id="418" name="TextBox 417">
            <a:extLst>
              <a:ext uri="{FF2B5EF4-FFF2-40B4-BE49-F238E27FC236}">
                <a16:creationId xmlns:a16="http://schemas.microsoft.com/office/drawing/2014/main" id="{BEFE13FD-352D-56D4-9937-71233BD5609B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19" name="TextBox 418">
            <a:extLst>
              <a:ext uri="{FF2B5EF4-FFF2-40B4-BE49-F238E27FC236}">
                <a16:creationId xmlns:a16="http://schemas.microsoft.com/office/drawing/2014/main" id="{76C5A178-2EAD-4CBC-2E81-364BCB5D6956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525780</xdr:colOff>
      <xdr:row>145</xdr:row>
      <xdr:rowOff>91440</xdr:rowOff>
    </xdr:from>
    <xdr:to>
      <xdr:col>2</xdr:col>
      <xdr:colOff>3810</xdr:colOff>
      <xdr:row>146</xdr:row>
      <xdr:rowOff>133350</xdr:rowOff>
    </xdr:to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17FC7175-19BD-4AC2-ABEE-88EDF07E6F41}"/>
            </a:ext>
          </a:extLst>
        </xdr:cNvPr>
        <xdr:cNvSpPr txBox="1"/>
      </xdr:nvSpPr>
      <xdr:spPr>
        <a:xfrm>
          <a:off x="525780" y="288417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419100</xdr:colOff>
      <xdr:row>141</xdr:row>
      <xdr:rowOff>7620</xdr:rowOff>
    </xdr:from>
    <xdr:to>
      <xdr:col>4</xdr:col>
      <xdr:colOff>236220</xdr:colOff>
      <xdr:row>145</xdr:row>
      <xdr:rowOff>144780</xdr:rowOff>
    </xdr:to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7AD57D89-F0A5-48D4-AF60-6E03BDABA02C}"/>
            </a:ext>
          </a:extLst>
        </xdr:cNvPr>
        <xdr:cNvSpPr txBox="1"/>
      </xdr:nvSpPr>
      <xdr:spPr>
        <a:xfrm>
          <a:off x="2979420" y="2796540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510540</xdr:colOff>
      <xdr:row>135</xdr:row>
      <xdr:rowOff>0</xdr:rowOff>
    </xdr:from>
    <xdr:to>
      <xdr:col>6</xdr:col>
      <xdr:colOff>842010</xdr:colOff>
      <xdr:row>136</xdr:row>
      <xdr:rowOff>41910</xdr:rowOff>
    </xdr:to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F2F30759-59BB-41E7-8AAA-69B576FCD898}"/>
            </a:ext>
          </a:extLst>
        </xdr:cNvPr>
        <xdr:cNvSpPr txBox="1"/>
      </xdr:nvSpPr>
      <xdr:spPr>
        <a:xfrm>
          <a:off x="4777740" y="267690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No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762000</xdr:colOff>
      <xdr:row>135</xdr:row>
      <xdr:rowOff>0</xdr:rowOff>
    </xdr:from>
    <xdr:to>
      <xdr:col>8</xdr:col>
      <xdr:colOff>240030</xdr:colOff>
      <xdr:row>136</xdr:row>
      <xdr:rowOff>41910</xdr:rowOff>
    </xdr:to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6DA736AB-0728-48CF-ADAC-E147EE38C493}"/>
            </a:ext>
          </a:extLst>
        </xdr:cNvPr>
        <xdr:cNvSpPr txBox="1"/>
      </xdr:nvSpPr>
      <xdr:spPr>
        <a:xfrm>
          <a:off x="5882640" y="267690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 crosslinking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674370</xdr:colOff>
      <xdr:row>138</xdr:row>
      <xdr:rowOff>11430</xdr:rowOff>
    </xdr:from>
    <xdr:to>
      <xdr:col>9</xdr:col>
      <xdr:colOff>421150</xdr:colOff>
      <xdr:row>139</xdr:row>
      <xdr:rowOff>101176</xdr:rowOff>
    </xdr:to>
    <xdr:grpSp>
      <xdr:nvGrpSpPr>
        <xdr:cNvPr id="424" name="Group 423">
          <a:extLst>
            <a:ext uri="{FF2B5EF4-FFF2-40B4-BE49-F238E27FC236}">
              <a16:creationId xmlns:a16="http://schemas.microsoft.com/office/drawing/2014/main" id="{8D1D0BFE-E016-475A-B822-E4C862288F67}"/>
            </a:ext>
          </a:extLst>
        </xdr:cNvPr>
        <xdr:cNvGrpSpPr/>
      </xdr:nvGrpSpPr>
      <xdr:grpSpPr>
        <a:xfrm>
          <a:off x="5809587" y="28614039"/>
          <a:ext cx="2314389" cy="296811"/>
          <a:chOff x="7803112" y="2090515"/>
          <a:chExt cx="2307100" cy="287866"/>
        </a:xfrm>
      </xdr:grpSpPr>
      <xdr:sp macro="" textlink="">
        <xdr:nvSpPr>
          <xdr:cNvPr id="425" name="TextBox 424">
            <a:extLst>
              <a:ext uri="{FF2B5EF4-FFF2-40B4-BE49-F238E27FC236}">
                <a16:creationId xmlns:a16="http://schemas.microsoft.com/office/drawing/2014/main" id="{DAE9A734-5E20-4E65-E6C5-D1EE5B818887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6" name="TextBox 425">
            <a:extLst>
              <a:ext uri="{FF2B5EF4-FFF2-40B4-BE49-F238E27FC236}">
                <a16:creationId xmlns:a16="http://schemas.microsoft.com/office/drawing/2014/main" id="{608DEB7E-3EF5-347C-3955-ED613B703B8A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521970</xdr:colOff>
      <xdr:row>137</xdr:row>
      <xdr:rowOff>186690</xdr:rowOff>
    </xdr:from>
    <xdr:to>
      <xdr:col>8</xdr:col>
      <xdr:colOff>268750</xdr:colOff>
      <xdr:row>139</xdr:row>
      <xdr:rowOff>78316</xdr:rowOff>
    </xdr:to>
    <xdr:grpSp>
      <xdr:nvGrpSpPr>
        <xdr:cNvPr id="427" name="Group 426">
          <a:extLst>
            <a:ext uri="{FF2B5EF4-FFF2-40B4-BE49-F238E27FC236}">
              <a16:creationId xmlns:a16="http://schemas.microsoft.com/office/drawing/2014/main" id="{E0C72860-D987-482F-8A9A-CBAFC4D51C2B}"/>
            </a:ext>
          </a:extLst>
        </xdr:cNvPr>
        <xdr:cNvGrpSpPr/>
      </xdr:nvGrpSpPr>
      <xdr:grpSpPr>
        <a:xfrm>
          <a:off x="4801318" y="28582233"/>
          <a:ext cx="2314389" cy="305757"/>
          <a:chOff x="7803112" y="2090515"/>
          <a:chExt cx="2307100" cy="287866"/>
        </a:xfrm>
      </xdr:grpSpPr>
      <xdr:sp macro="" textlink="">
        <xdr:nvSpPr>
          <xdr:cNvPr id="428" name="TextBox 427">
            <a:extLst>
              <a:ext uri="{FF2B5EF4-FFF2-40B4-BE49-F238E27FC236}">
                <a16:creationId xmlns:a16="http://schemas.microsoft.com/office/drawing/2014/main" id="{F1AF1ACF-65BA-0D29-DB38-15452916B1D1}"/>
              </a:ext>
            </a:extLst>
          </xdr:cNvPr>
          <xdr:cNvSpPr txBox="1"/>
        </xdr:nvSpPr>
        <xdr:spPr>
          <a:xfrm rot="19047327">
            <a:off x="7803112" y="2127725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29" name="TextBox 428">
            <a:extLst>
              <a:ext uri="{FF2B5EF4-FFF2-40B4-BE49-F238E27FC236}">
                <a16:creationId xmlns:a16="http://schemas.microsoft.com/office/drawing/2014/main" id="{8A40E637-6638-01C0-ACA5-8934894BE0C0}"/>
              </a:ext>
            </a:extLst>
          </xdr:cNvPr>
          <xdr:cNvSpPr txBox="1"/>
        </xdr:nvSpPr>
        <xdr:spPr>
          <a:xfrm rot="19047327">
            <a:off x="8178542" y="2090515"/>
            <a:ext cx="1931670" cy="2878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83820</xdr:colOff>
      <xdr:row>144</xdr:row>
      <xdr:rowOff>190500</xdr:rowOff>
    </xdr:from>
    <xdr:to>
      <xdr:col>6</xdr:col>
      <xdr:colOff>415290</xdr:colOff>
      <xdr:row>146</xdr:row>
      <xdr:rowOff>34290</xdr:rowOff>
    </xdr:to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7574A20-7A4B-4433-B086-A89217445F90}"/>
            </a:ext>
          </a:extLst>
        </xdr:cNvPr>
        <xdr:cNvSpPr txBox="1"/>
      </xdr:nvSpPr>
      <xdr:spPr>
        <a:xfrm>
          <a:off x="4351020" y="287426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754380</xdr:colOff>
      <xdr:row>141</xdr:row>
      <xdr:rowOff>30480</xdr:rowOff>
    </xdr:from>
    <xdr:to>
      <xdr:col>8</xdr:col>
      <xdr:colOff>571500</xdr:colOff>
      <xdr:row>145</xdr:row>
      <xdr:rowOff>167640</xdr:rowOff>
    </xdr:to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5EE2A7B-4B4D-4873-83BB-A1BB89F434EA}"/>
            </a:ext>
          </a:extLst>
        </xdr:cNvPr>
        <xdr:cNvSpPr txBox="1"/>
      </xdr:nvSpPr>
      <xdr:spPr>
        <a:xfrm>
          <a:off x="6728460" y="27988260"/>
          <a:ext cx="670560" cy="929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487680</xdr:colOff>
      <xdr:row>143</xdr:row>
      <xdr:rowOff>182880</xdr:rowOff>
    </xdr:from>
    <xdr:to>
      <xdr:col>6</xdr:col>
      <xdr:colOff>438150</xdr:colOff>
      <xdr:row>146</xdr:row>
      <xdr:rowOff>34290</xdr:rowOff>
    </xdr:to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11AF52A-C864-41A4-93B6-CD9914EA569A}"/>
            </a:ext>
          </a:extLst>
        </xdr:cNvPr>
        <xdr:cNvSpPr txBox="1"/>
      </xdr:nvSpPr>
      <xdr:spPr>
        <a:xfrm>
          <a:off x="4754880" y="2853690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807720</xdr:colOff>
      <xdr:row>143</xdr:row>
      <xdr:rowOff>182880</xdr:rowOff>
    </xdr:from>
    <xdr:to>
      <xdr:col>7</xdr:col>
      <xdr:colOff>758190</xdr:colOff>
      <xdr:row>146</xdr:row>
      <xdr:rowOff>34290</xdr:rowOff>
    </xdr:to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19DF63B8-FEA7-4DE2-B54A-7D5B59A36CBB}"/>
            </a:ext>
          </a:extLst>
        </xdr:cNvPr>
        <xdr:cNvSpPr txBox="1"/>
      </xdr:nvSpPr>
      <xdr:spPr>
        <a:xfrm>
          <a:off x="5928360" y="2853690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541020</xdr:colOff>
      <xdr:row>152</xdr:row>
      <xdr:rowOff>38100</xdr:rowOff>
    </xdr:from>
    <xdr:to>
      <xdr:col>5</xdr:col>
      <xdr:colOff>101110</xdr:colOff>
      <xdr:row>163</xdr:row>
      <xdr:rowOff>194310</xdr:rowOff>
    </xdr:to>
    <xdr:grpSp>
      <xdr:nvGrpSpPr>
        <xdr:cNvPr id="458" name="Group 457">
          <a:extLst>
            <a:ext uri="{FF2B5EF4-FFF2-40B4-BE49-F238E27FC236}">
              <a16:creationId xmlns:a16="http://schemas.microsoft.com/office/drawing/2014/main" id="{F890690B-60EA-E867-7C37-E5E4F3651592}"/>
            </a:ext>
          </a:extLst>
        </xdr:cNvPr>
        <xdr:cNvGrpSpPr/>
      </xdr:nvGrpSpPr>
      <xdr:grpSpPr>
        <a:xfrm>
          <a:off x="541020" y="31539622"/>
          <a:ext cx="3839438" cy="2433927"/>
          <a:chOff x="541020" y="30175200"/>
          <a:chExt cx="3827290" cy="2335530"/>
        </a:xfrm>
      </xdr:grpSpPr>
      <xdr:sp macro="" textlink="">
        <xdr:nvSpPr>
          <xdr:cNvPr id="447" name="TextBox 446">
            <a:extLst>
              <a:ext uri="{FF2B5EF4-FFF2-40B4-BE49-F238E27FC236}">
                <a16:creationId xmlns:a16="http://schemas.microsoft.com/office/drawing/2014/main" id="{8D299D21-1F67-4488-A7AE-A1C41BEBC274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No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8" name="TextBox 447">
            <a:extLst>
              <a:ext uri="{FF2B5EF4-FFF2-40B4-BE49-F238E27FC236}">
                <a16:creationId xmlns:a16="http://schemas.microsoft.com/office/drawing/2014/main" id="{D537CCC8-E4C9-4590-A1DE-7B92E6CD0E0F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UV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9" name="TextBox 448">
            <a:extLst>
              <a:ext uri="{FF2B5EF4-FFF2-40B4-BE49-F238E27FC236}">
                <a16:creationId xmlns:a16="http://schemas.microsoft.com/office/drawing/2014/main" id="{42724BEE-FC09-4C1D-9002-245121A80565}"/>
              </a:ext>
            </a:extLst>
          </xdr:cNvPr>
          <xdr:cNvSpPr txBox="1"/>
        </xdr:nvSpPr>
        <xdr:spPr>
          <a:xfrm>
            <a:off x="118110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0" name="TextBox 449">
            <a:extLst>
              <a:ext uri="{FF2B5EF4-FFF2-40B4-BE49-F238E27FC236}">
                <a16:creationId xmlns:a16="http://schemas.microsoft.com/office/drawing/2014/main" id="{61322C09-937E-4750-8037-C9F687813077}"/>
              </a:ext>
            </a:extLst>
          </xdr:cNvPr>
          <xdr:cNvSpPr txBox="1"/>
        </xdr:nvSpPr>
        <xdr:spPr>
          <a:xfrm>
            <a:off x="240030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51" name="Group 450">
            <a:extLst>
              <a:ext uri="{FF2B5EF4-FFF2-40B4-BE49-F238E27FC236}">
                <a16:creationId xmlns:a16="http://schemas.microsoft.com/office/drawing/2014/main" id="{C0F7C0E3-7430-40B9-96EF-DF08C8069820}"/>
              </a:ext>
            </a:extLst>
          </xdr:cNvPr>
          <xdr:cNvGrpSpPr/>
        </xdr:nvGrpSpPr>
        <xdr:grpSpPr>
          <a:xfrm>
            <a:off x="2061210" y="30780990"/>
            <a:ext cx="2307100" cy="287866"/>
            <a:chOff x="7803112" y="2090515"/>
            <a:chExt cx="2307100" cy="287866"/>
          </a:xfrm>
        </xdr:grpSpPr>
        <xdr:sp macro="" textlink="">
          <xdr:nvSpPr>
            <xdr:cNvPr id="452" name="TextBox 451">
              <a:extLst>
                <a:ext uri="{FF2B5EF4-FFF2-40B4-BE49-F238E27FC236}">
                  <a16:creationId xmlns:a16="http://schemas.microsoft.com/office/drawing/2014/main" id="{52A6A83D-74F0-E320-30FC-F9694DB9B395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53" name="TextBox 452">
              <a:extLst>
                <a:ext uri="{FF2B5EF4-FFF2-40B4-BE49-F238E27FC236}">
                  <a16:creationId xmlns:a16="http://schemas.microsoft.com/office/drawing/2014/main" id="{C9F30159-9A31-E7A2-3D68-6CA381BF59C2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454" name="Group 453">
            <a:extLst>
              <a:ext uri="{FF2B5EF4-FFF2-40B4-BE49-F238E27FC236}">
                <a16:creationId xmlns:a16="http://schemas.microsoft.com/office/drawing/2014/main" id="{67B8C87F-5DBF-4D56-9961-C00EB3C9A9DD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455" name="TextBox 454">
              <a:extLst>
                <a:ext uri="{FF2B5EF4-FFF2-40B4-BE49-F238E27FC236}">
                  <a16:creationId xmlns:a16="http://schemas.microsoft.com/office/drawing/2014/main" id="{EE37D96B-A713-227A-550D-904B7D762CDA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56" name="TextBox 455">
              <a:extLst>
                <a:ext uri="{FF2B5EF4-FFF2-40B4-BE49-F238E27FC236}">
                  <a16:creationId xmlns:a16="http://schemas.microsoft.com/office/drawing/2014/main" id="{5B819C38-8245-91F4-A077-C2ABF3C3144E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457" name="TextBox 456">
            <a:extLst>
              <a:ext uri="{FF2B5EF4-FFF2-40B4-BE49-F238E27FC236}">
                <a16:creationId xmlns:a16="http://schemas.microsoft.com/office/drawing/2014/main" id="{19C7C03A-40AF-41C5-9F01-BE227D2E78BE}"/>
              </a:ext>
            </a:extLst>
          </xdr:cNvPr>
          <xdr:cNvSpPr txBox="1"/>
        </xdr:nvSpPr>
        <xdr:spPr>
          <a:xfrm>
            <a:off x="541020" y="322707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MEPCE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510540</xdr:colOff>
      <xdr:row>156</xdr:row>
      <xdr:rowOff>137160</xdr:rowOff>
    </xdr:from>
    <xdr:to>
      <xdr:col>4</xdr:col>
      <xdr:colOff>327660</xdr:colOff>
      <xdr:row>163</xdr:row>
      <xdr:rowOff>76200</xdr:rowOff>
    </xdr:to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9AE41E5A-9D49-4456-B8AC-1621034E4D16}"/>
            </a:ext>
          </a:extLst>
        </xdr:cNvPr>
        <xdr:cNvSpPr txBox="1"/>
      </xdr:nvSpPr>
      <xdr:spPr>
        <a:xfrm>
          <a:off x="3070860" y="31066740"/>
          <a:ext cx="670560" cy="1325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5</xdr:col>
      <xdr:colOff>60960</xdr:colOff>
      <xdr:row>152</xdr:row>
      <xdr:rowOff>7620</xdr:rowOff>
    </xdr:from>
    <xdr:to>
      <xdr:col>9</xdr:col>
      <xdr:colOff>383050</xdr:colOff>
      <xdr:row>164</xdr:row>
      <xdr:rowOff>133350</xdr:rowOff>
    </xdr:to>
    <xdr:grpSp>
      <xdr:nvGrpSpPr>
        <xdr:cNvPr id="460" name="Group 459">
          <a:extLst>
            <a:ext uri="{FF2B5EF4-FFF2-40B4-BE49-F238E27FC236}">
              <a16:creationId xmlns:a16="http://schemas.microsoft.com/office/drawing/2014/main" id="{A00B7A6F-B890-4747-A62F-676FC6A14A5C}"/>
            </a:ext>
          </a:extLst>
        </xdr:cNvPr>
        <xdr:cNvGrpSpPr/>
      </xdr:nvGrpSpPr>
      <xdr:grpSpPr>
        <a:xfrm>
          <a:off x="4340308" y="31509142"/>
          <a:ext cx="3745568" cy="2610512"/>
          <a:chOff x="632460" y="30175200"/>
          <a:chExt cx="3735850" cy="2503170"/>
        </a:xfrm>
      </xdr:grpSpPr>
      <xdr:sp macro="" textlink="">
        <xdr:nvSpPr>
          <xdr:cNvPr id="461" name="TextBox 460">
            <a:extLst>
              <a:ext uri="{FF2B5EF4-FFF2-40B4-BE49-F238E27FC236}">
                <a16:creationId xmlns:a16="http://schemas.microsoft.com/office/drawing/2014/main" id="{DFD5E626-F886-F0E9-2CD6-74A35260BDBC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No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62" name="TextBox 461">
            <a:extLst>
              <a:ext uri="{FF2B5EF4-FFF2-40B4-BE49-F238E27FC236}">
                <a16:creationId xmlns:a16="http://schemas.microsoft.com/office/drawing/2014/main" id="{D3574BF8-49A2-B988-D8CE-2D0B0DBF0D6A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UV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65" name="Group 464">
            <a:extLst>
              <a:ext uri="{FF2B5EF4-FFF2-40B4-BE49-F238E27FC236}">
                <a16:creationId xmlns:a16="http://schemas.microsoft.com/office/drawing/2014/main" id="{FDECF7BB-B991-0D53-FEAE-BD5F89B35B7C}"/>
              </a:ext>
            </a:extLst>
          </xdr:cNvPr>
          <xdr:cNvGrpSpPr/>
        </xdr:nvGrpSpPr>
        <xdr:grpSpPr>
          <a:xfrm>
            <a:off x="2061210" y="30780990"/>
            <a:ext cx="2307100" cy="287866"/>
            <a:chOff x="7803112" y="2090515"/>
            <a:chExt cx="2307100" cy="287866"/>
          </a:xfrm>
        </xdr:grpSpPr>
        <xdr:sp macro="" textlink="">
          <xdr:nvSpPr>
            <xdr:cNvPr id="470" name="TextBox 469">
              <a:extLst>
                <a:ext uri="{FF2B5EF4-FFF2-40B4-BE49-F238E27FC236}">
                  <a16:creationId xmlns:a16="http://schemas.microsoft.com/office/drawing/2014/main" id="{585FAB2F-51C7-C450-1904-76E2D528E723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71" name="TextBox 470">
              <a:extLst>
                <a:ext uri="{FF2B5EF4-FFF2-40B4-BE49-F238E27FC236}">
                  <a16:creationId xmlns:a16="http://schemas.microsoft.com/office/drawing/2014/main" id="{B4E09B2C-689B-85DB-6B12-A6F97584982F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466" name="Group 465">
            <a:extLst>
              <a:ext uri="{FF2B5EF4-FFF2-40B4-BE49-F238E27FC236}">
                <a16:creationId xmlns:a16="http://schemas.microsoft.com/office/drawing/2014/main" id="{B6F14886-EBE9-3CA2-DDED-723D967A5A07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468" name="TextBox 467">
              <a:extLst>
                <a:ext uri="{FF2B5EF4-FFF2-40B4-BE49-F238E27FC236}">
                  <a16:creationId xmlns:a16="http://schemas.microsoft.com/office/drawing/2014/main" id="{DAFB7A1F-41D6-2749-4936-E9E5FA8B7EFF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9" name="TextBox 468">
              <a:extLst>
                <a:ext uri="{FF2B5EF4-FFF2-40B4-BE49-F238E27FC236}">
                  <a16:creationId xmlns:a16="http://schemas.microsoft.com/office/drawing/2014/main" id="{7D929352-F0AC-2451-4893-013C858C788D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467" name="TextBox 466">
            <a:extLst>
              <a:ext uri="{FF2B5EF4-FFF2-40B4-BE49-F238E27FC236}">
                <a16:creationId xmlns:a16="http://schemas.microsoft.com/office/drawing/2014/main" id="{E5538514-33E2-D44C-6AB5-F8214FCC2926}"/>
              </a:ext>
            </a:extLst>
          </xdr:cNvPr>
          <xdr:cNvSpPr txBox="1"/>
        </xdr:nvSpPr>
        <xdr:spPr>
          <a:xfrm>
            <a:off x="632460" y="3243834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MEPCE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792480</xdr:colOff>
      <xdr:row>156</xdr:row>
      <xdr:rowOff>106680</xdr:rowOff>
    </xdr:from>
    <xdr:to>
      <xdr:col>8</xdr:col>
      <xdr:colOff>609600</xdr:colOff>
      <xdr:row>163</xdr:row>
      <xdr:rowOff>38100</xdr:rowOff>
    </xdr:to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65424961-1E11-4797-9C06-22D416BC801E}"/>
            </a:ext>
          </a:extLst>
        </xdr:cNvPr>
        <xdr:cNvSpPr txBox="1"/>
      </xdr:nvSpPr>
      <xdr:spPr>
        <a:xfrm>
          <a:off x="6766560" y="3103626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5</xdr:col>
      <xdr:colOff>563880</xdr:colOff>
      <xdr:row>160</xdr:row>
      <xdr:rowOff>137160</xdr:rowOff>
    </xdr:from>
    <xdr:to>
      <xdr:col>6</xdr:col>
      <xdr:colOff>514350</xdr:colOff>
      <xdr:row>162</xdr:row>
      <xdr:rowOff>186690</xdr:rowOff>
    </xdr:to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2A2BFC3C-D0C6-4B15-84BF-931EE610E98A}"/>
            </a:ext>
          </a:extLst>
        </xdr:cNvPr>
        <xdr:cNvSpPr txBox="1"/>
      </xdr:nvSpPr>
      <xdr:spPr>
        <a:xfrm>
          <a:off x="4831080" y="3185922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30480</xdr:colOff>
      <xdr:row>160</xdr:row>
      <xdr:rowOff>137160</xdr:rowOff>
    </xdr:from>
    <xdr:to>
      <xdr:col>7</xdr:col>
      <xdr:colOff>834390</xdr:colOff>
      <xdr:row>162</xdr:row>
      <xdr:rowOff>186690</xdr:rowOff>
    </xdr:to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8D9FEEC4-5238-40CC-95A5-813AC0E046C4}"/>
            </a:ext>
          </a:extLst>
        </xdr:cNvPr>
        <xdr:cNvSpPr txBox="1"/>
      </xdr:nvSpPr>
      <xdr:spPr>
        <a:xfrm>
          <a:off x="6004560" y="3185922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518160</xdr:colOff>
      <xdr:row>166</xdr:row>
      <xdr:rowOff>76200</xdr:rowOff>
    </xdr:from>
    <xdr:to>
      <xdr:col>5</xdr:col>
      <xdr:colOff>78250</xdr:colOff>
      <xdr:row>178</xdr:row>
      <xdr:rowOff>34290</xdr:rowOff>
    </xdr:to>
    <xdr:grpSp>
      <xdr:nvGrpSpPr>
        <xdr:cNvPr id="476" name="Group 475">
          <a:extLst>
            <a:ext uri="{FF2B5EF4-FFF2-40B4-BE49-F238E27FC236}">
              <a16:creationId xmlns:a16="http://schemas.microsoft.com/office/drawing/2014/main" id="{877010C0-063B-442E-8726-2DF5D444B244}"/>
            </a:ext>
          </a:extLst>
        </xdr:cNvPr>
        <xdr:cNvGrpSpPr/>
      </xdr:nvGrpSpPr>
      <xdr:grpSpPr>
        <a:xfrm>
          <a:off x="518160" y="34476635"/>
          <a:ext cx="3839438" cy="2442872"/>
          <a:chOff x="541020" y="30175200"/>
          <a:chExt cx="3827290" cy="2335530"/>
        </a:xfrm>
      </xdr:grpSpPr>
      <xdr:sp macro="" textlink="">
        <xdr:nvSpPr>
          <xdr:cNvPr id="477" name="TextBox 476">
            <a:extLst>
              <a:ext uri="{FF2B5EF4-FFF2-40B4-BE49-F238E27FC236}">
                <a16:creationId xmlns:a16="http://schemas.microsoft.com/office/drawing/2014/main" id="{3D9A85B0-4CEB-A300-96AF-85558C0D9A2B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No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8" name="TextBox 477">
            <a:extLst>
              <a:ext uri="{FF2B5EF4-FFF2-40B4-BE49-F238E27FC236}">
                <a16:creationId xmlns:a16="http://schemas.microsoft.com/office/drawing/2014/main" id="{08B22BDE-4A43-0FF6-905C-03D9F4410CD9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UV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9" name="TextBox 478">
            <a:extLst>
              <a:ext uri="{FF2B5EF4-FFF2-40B4-BE49-F238E27FC236}">
                <a16:creationId xmlns:a16="http://schemas.microsoft.com/office/drawing/2014/main" id="{27AB704B-7C79-E7C0-0080-F0EAB50C9AE0}"/>
              </a:ext>
            </a:extLst>
          </xdr:cNvPr>
          <xdr:cNvSpPr txBox="1"/>
        </xdr:nvSpPr>
        <xdr:spPr>
          <a:xfrm>
            <a:off x="118110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0" name="TextBox 479">
            <a:extLst>
              <a:ext uri="{FF2B5EF4-FFF2-40B4-BE49-F238E27FC236}">
                <a16:creationId xmlns:a16="http://schemas.microsoft.com/office/drawing/2014/main" id="{BB390E58-1BC1-E9F6-14A9-BBF845956206}"/>
              </a:ext>
            </a:extLst>
          </xdr:cNvPr>
          <xdr:cNvSpPr txBox="1"/>
        </xdr:nvSpPr>
        <xdr:spPr>
          <a:xfrm>
            <a:off x="240030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81" name="Group 480">
            <a:extLst>
              <a:ext uri="{FF2B5EF4-FFF2-40B4-BE49-F238E27FC236}">
                <a16:creationId xmlns:a16="http://schemas.microsoft.com/office/drawing/2014/main" id="{BF75CE30-407D-8CDE-CD2E-EE1FFB4352ED}"/>
              </a:ext>
            </a:extLst>
          </xdr:cNvPr>
          <xdr:cNvGrpSpPr/>
        </xdr:nvGrpSpPr>
        <xdr:grpSpPr>
          <a:xfrm>
            <a:off x="2061210" y="30780990"/>
            <a:ext cx="2307100" cy="287866"/>
            <a:chOff x="7803112" y="2090515"/>
            <a:chExt cx="2307100" cy="287866"/>
          </a:xfrm>
        </xdr:grpSpPr>
        <xdr:sp macro="" textlink="">
          <xdr:nvSpPr>
            <xdr:cNvPr id="486" name="TextBox 485">
              <a:extLst>
                <a:ext uri="{FF2B5EF4-FFF2-40B4-BE49-F238E27FC236}">
                  <a16:creationId xmlns:a16="http://schemas.microsoft.com/office/drawing/2014/main" id="{1233EFBA-3351-2E2F-BA00-6C4C8604561C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87" name="TextBox 486">
              <a:extLst>
                <a:ext uri="{FF2B5EF4-FFF2-40B4-BE49-F238E27FC236}">
                  <a16:creationId xmlns:a16="http://schemas.microsoft.com/office/drawing/2014/main" id="{3612B195-4AFA-A81D-E6D5-09C70EE6D208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482" name="Group 481">
            <a:extLst>
              <a:ext uri="{FF2B5EF4-FFF2-40B4-BE49-F238E27FC236}">
                <a16:creationId xmlns:a16="http://schemas.microsoft.com/office/drawing/2014/main" id="{FEF800D5-5472-0120-8685-9F609BBD9DA5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484" name="TextBox 483">
              <a:extLst>
                <a:ext uri="{FF2B5EF4-FFF2-40B4-BE49-F238E27FC236}">
                  <a16:creationId xmlns:a16="http://schemas.microsoft.com/office/drawing/2014/main" id="{0A594796-7AA7-A69A-12F9-C2903123D929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85" name="TextBox 484">
              <a:extLst>
                <a:ext uri="{FF2B5EF4-FFF2-40B4-BE49-F238E27FC236}">
                  <a16:creationId xmlns:a16="http://schemas.microsoft.com/office/drawing/2014/main" id="{436FB1C5-FE20-06E9-7260-EED06F12343E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483" name="TextBox 482">
            <a:extLst>
              <a:ext uri="{FF2B5EF4-FFF2-40B4-BE49-F238E27FC236}">
                <a16:creationId xmlns:a16="http://schemas.microsoft.com/office/drawing/2014/main" id="{F00800BF-26B4-9110-C575-013F1BD4461B}"/>
              </a:ext>
            </a:extLst>
          </xdr:cNvPr>
          <xdr:cNvSpPr txBox="1"/>
        </xdr:nvSpPr>
        <xdr:spPr>
          <a:xfrm>
            <a:off x="541020" y="322707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EFTUD2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358140</xdr:colOff>
      <xdr:row>172</xdr:row>
      <xdr:rowOff>83820</xdr:rowOff>
    </xdr:from>
    <xdr:to>
      <xdr:col>4</xdr:col>
      <xdr:colOff>175260</xdr:colOff>
      <xdr:row>179</xdr:row>
      <xdr:rowOff>15240</xdr:rowOff>
    </xdr:to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335C13F2-8B81-480A-A1BD-696CE391230F}"/>
            </a:ext>
          </a:extLst>
        </xdr:cNvPr>
        <xdr:cNvSpPr txBox="1"/>
      </xdr:nvSpPr>
      <xdr:spPr>
        <a:xfrm>
          <a:off x="2918460" y="3418332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</xdr:txBody>
    </xdr:sp>
    <xdr:clientData/>
  </xdr:twoCellAnchor>
  <xdr:twoCellAnchor>
    <xdr:from>
      <xdr:col>5</xdr:col>
      <xdr:colOff>381000</xdr:colOff>
      <xdr:row>166</xdr:row>
      <xdr:rowOff>106680</xdr:rowOff>
    </xdr:from>
    <xdr:to>
      <xdr:col>9</xdr:col>
      <xdr:colOff>291610</xdr:colOff>
      <xdr:row>171</xdr:row>
      <xdr:rowOff>9736</xdr:rowOff>
    </xdr:to>
    <xdr:grpSp>
      <xdr:nvGrpSpPr>
        <xdr:cNvPr id="489" name="Group 488">
          <a:extLst>
            <a:ext uri="{FF2B5EF4-FFF2-40B4-BE49-F238E27FC236}">
              <a16:creationId xmlns:a16="http://schemas.microsoft.com/office/drawing/2014/main" id="{77AC9F61-0302-40EE-81EC-F7BED6DC1433}"/>
            </a:ext>
          </a:extLst>
        </xdr:cNvPr>
        <xdr:cNvGrpSpPr/>
      </xdr:nvGrpSpPr>
      <xdr:grpSpPr>
        <a:xfrm>
          <a:off x="4660348" y="34507115"/>
          <a:ext cx="3334088" cy="938382"/>
          <a:chOff x="1043940" y="30175200"/>
          <a:chExt cx="3324370" cy="893656"/>
        </a:xfrm>
      </xdr:grpSpPr>
      <xdr:sp macro="" textlink="">
        <xdr:nvSpPr>
          <xdr:cNvPr id="490" name="TextBox 489">
            <a:extLst>
              <a:ext uri="{FF2B5EF4-FFF2-40B4-BE49-F238E27FC236}">
                <a16:creationId xmlns:a16="http://schemas.microsoft.com/office/drawing/2014/main" id="{8A6B00BD-EA16-52D6-5F9A-8E10A110F4B2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No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1" name="TextBox 490">
            <a:extLst>
              <a:ext uri="{FF2B5EF4-FFF2-40B4-BE49-F238E27FC236}">
                <a16:creationId xmlns:a16="http://schemas.microsoft.com/office/drawing/2014/main" id="{BC38CFD3-91B2-3ED3-32E2-F99E8F5FF3A0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UV crosslinking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92" name="Group 491">
            <a:extLst>
              <a:ext uri="{FF2B5EF4-FFF2-40B4-BE49-F238E27FC236}">
                <a16:creationId xmlns:a16="http://schemas.microsoft.com/office/drawing/2014/main" id="{73E7115F-5206-A588-0914-683222B1471B}"/>
              </a:ext>
            </a:extLst>
          </xdr:cNvPr>
          <xdr:cNvGrpSpPr/>
        </xdr:nvGrpSpPr>
        <xdr:grpSpPr>
          <a:xfrm>
            <a:off x="2061210" y="30780990"/>
            <a:ext cx="2307100" cy="287866"/>
            <a:chOff x="7803112" y="2090515"/>
            <a:chExt cx="2307100" cy="287866"/>
          </a:xfrm>
        </xdr:grpSpPr>
        <xdr:sp macro="" textlink="">
          <xdr:nvSpPr>
            <xdr:cNvPr id="497" name="TextBox 496">
              <a:extLst>
                <a:ext uri="{FF2B5EF4-FFF2-40B4-BE49-F238E27FC236}">
                  <a16:creationId xmlns:a16="http://schemas.microsoft.com/office/drawing/2014/main" id="{F4C65B72-FAA8-76A9-9A53-8AA48D088FB8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98" name="TextBox 497">
              <a:extLst>
                <a:ext uri="{FF2B5EF4-FFF2-40B4-BE49-F238E27FC236}">
                  <a16:creationId xmlns:a16="http://schemas.microsoft.com/office/drawing/2014/main" id="{A8537DAD-AE3D-3421-8E33-39C6D2B2A1C0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493" name="Group 492">
            <a:extLst>
              <a:ext uri="{FF2B5EF4-FFF2-40B4-BE49-F238E27FC236}">
                <a16:creationId xmlns:a16="http://schemas.microsoft.com/office/drawing/2014/main" id="{7251F1BF-E308-65E2-6089-CB3C0C4CEBB8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495" name="TextBox 494">
              <a:extLst>
                <a:ext uri="{FF2B5EF4-FFF2-40B4-BE49-F238E27FC236}">
                  <a16:creationId xmlns:a16="http://schemas.microsoft.com/office/drawing/2014/main" id="{B15551B3-F708-C462-4A54-E3DE676F7704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96" name="TextBox 495">
              <a:extLst>
                <a:ext uri="{FF2B5EF4-FFF2-40B4-BE49-F238E27FC236}">
                  <a16:creationId xmlns:a16="http://schemas.microsoft.com/office/drawing/2014/main" id="{291A0E25-C0E2-E28D-7F94-314D88A20654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5</xdr:col>
      <xdr:colOff>472440</xdr:colOff>
      <xdr:row>175</xdr:row>
      <xdr:rowOff>38100</xdr:rowOff>
    </xdr:from>
    <xdr:to>
      <xdr:col>6</xdr:col>
      <xdr:colOff>422910</xdr:colOff>
      <xdr:row>177</xdr:row>
      <xdr:rowOff>87630</xdr:rowOff>
    </xdr:to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A323FA09-2966-4057-88BD-9C8145F9A3DF}"/>
            </a:ext>
          </a:extLst>
        </xdr:cNvPr>
        <xdr:cNvSpPr txBox="1"/>
      </xdr:nvSpPr>
      <xdr:spPr>
        <a:xfrm>
          <a:off x="4739640" y="3473196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792480</xdr:colOff>
      <xdr:row>175</xdr:row>
      <xdr:rowOff>38100</xdr:rowOff>
    </xdr:from>
    <xdr:to>
      <xdr:col>7</xdr:col>
      <xdr:colOff>742950</xdr:colOff>
      <xdr:row>177</xdr:row>
      <xdr:rowOff>87630</xdr:rowOff>
    </xdr:to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88EE0558-97ED-4952-B85F-2C40F1975EA1}"/>
            </a:ext>
          </a:extLst>
        </xdr:cNvPr>
        <xdr:cNvSpPr txBox="1"/>
      </xdr:nvSpPr>
      <xdr:spPr>
        <a:xfrm>
          <a:off x="5913120" y="34731960"/>
          <a:ext cx="80391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Elution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(100%)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68580</xdr:colOff>
      <xdr:row>176</xdr:row>
      <xdr:rowOff>190500</xdr:rowOff>
    </xdr:from>
    <xdr:to>
      <xdr:col>6</xdr:col>
      <xdr:colOff>400050</xdr:colOff>
      <xdr:row>178</xdr:row>
      <xdr:rowOff>34290</xdr:rowOff>
    </xdr:to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12416238-628C-4BFE-9B09-18F536AECC87}"/>
            </a:ext>
          </a:extLst>
        </xdr:cNvPr>
        <xdr:cNvSpPr txBox="1"/>
      </xdr:nvSpPr>
      <xdr:spPr>
        <a:xfrm>
          <a:off x="4335780" y="350824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746760</xdr:colOff>
      <xdr:row>172</xdr:row>
      <xdr:rowOff>53340</xdr:rowOff>
    </xdr:from>
    <xdr:to>
      <xdr:col>8</xdr:col>
      <xdr:colOff>563880</xdr:colOff>
      <xdr:row>178</xdr:row>
      <xdr:rowOff>182880</xdr:rowOff>
    </xdr:to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95FCD69A-7FC4-47A8-B015-075CE83DC42B}"/>
            </a:ext>
          </a:extLst>
        </xdr:cNvPr>
        <xdr:cNvSpPr txBox="1"/>
      </xdr:nvSpPr>
      <xdr:spPr>
        <a:xfrm>
          <a:off x="6720840" y="3415284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</xdr:txBody>
    </xdr:sp>
    <xdr:clientData/>
  </xdr:twoCellAnchor>
  <xdr:twoCellAnchor>
    <xdr:from>
      <xdr:col>1</xdr:col>
      <xdr:colOff>358140</xdr:colOff>
      <xdr:row>182</xdr:row>
      <xdr:rowOff>106680</xdr:rowOff>
    </xdr:from>
    <xdr:to>
      <xdr:col>6</xdr:col>
      <xdr:colOff>598170</xdr:colOff>
      <xdr:row>193</xdr:row>
      <xdr:rowOff>133350</xdr:rowOff>
    </xdr:to>
    <xdr:grpSp>
      <xdr:nvGrpSpPr>
        <xdr:cNvPr id="463" name="Group 462">
          <a:extLst>
            <a:ext uri="{FF2B5EF4-FFF2-40B4-BE49-F238E27FC236}">
              <a16:creationId xmlns:a16="http://schemas.microsoft.com/office/drawing/2014/main" id="{E876CB1F-7391-4147-BF6C-6686F2923A6F}"/>
            </a:ext>
          </a:extLst>
        </xdr:cNvPr>
        <xdr:cNvGrpSpPr/>
      </xdr:nvGrpSpPr>
      <xdr:grpSpPr>
        <a:xfrm>
          <a:off x="1214010" y="37820158"/>
          <a:ext cx="4519377" cy="2304388"/>
          <a:chOff x="1043940" y="30175200"/>
          <a:chExt cx="4507230" cy="2205990"/>
        </a:xfrm>
      </xdr:grpSpPr>
      <xdr:sp macro="" textlink="">
        <xdr:nvSpPr>
          <xdr:cNvPr id="464" name="TextBox 463">
            <a:extLst>
              <a:ext uri="{FF2B5EF4-FFF2-40B4-BE49-F238E27FC236}">
                <a16:creationId xmlns:a16="http://schemas.microsoft.com/office/drawing/2014/main" id="{14EF3C82-4826-44EB-9FFA-B7CC79EE5358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5" name="TextBox 474">
            <a:extLst>
              <a:ext uri="{FF2B5EF4-FFF2-40B4-BE49-F238E27FC236}">
                <a16:creationId xmlns:a16="http://schemas.microsoft.com/office/drawing/2014/main" id="{279AD225-9A3C-4FF2-E853-1DAF8C29D37B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94" name="TextBox 493">
            <a:extLst>
              <a:ext uri="{FF2B5EF4-FFF2-40B4-BE49-F238E27FC236}">
                <a16:creationId xmlns:a16="http://schemas.microsoft.com/office/drawing/2014/main" id="{B2751A63-6186-928C-059C-708C3C8F8177}"/>
              </a:ext>
            </a:extLst>
          </xdr:cNvPr>
          <xdr:cNvSpPr txBox="1"/>
        </xdr:nvSpPr>
        <xdr:spPr>
          <a:xfrm>
            <a:off x="130302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3" name="TextBox 502">
            <a:extLst>
              <a:ext uri="{FF2B5EF4-FFF2-40B4-BE49-F238E27FC236}">
                <a16:creationId xmlns:a16="http://schemas.microsoft.com/office/drawing/2014/main" id="{02A93450-270B-1915-5355-D88DCF6A6F19}"/>
              </a:ext>
            </a:extLst>
          </xdr:cNvPr>
          <xdr:cNvSpPr txBox="1"/>
        </xdr:nvSpPr>
        <xdr:spPr>
          <a:xfrm>
            <a:off x="2103120" y="31935420"/>
            <a:ext cx="73152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Elution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(100%)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504" name="Group 503">
            <a:extLst>
              <a:ext uri="{FF2B5EF4-FFF2-40B4-BE49-F238E27FC236}">
                <a16:creationId xmlns:a16="http://schemas.microsoft.com/office/drawing/2014/main" id="{51FBF05F-D31C-10F0-6C0B-58DDC4E4F080}"/>
              </a:ext>
            </a:extLst>
          </xdr:cNvPr>
          <xdr:cNvGrpSpPr/>
        </xdr:nvGrpSpPr>
        <xdr:grpSpPr>
          <a:xfrm>
            <a:off x="1824990" y="30780990"/>
            <a:ext cx="2307100" cy="287866"/>
            <a:chOff x="7566892" y="2090515"/>
            <a:chExt cx="2307100" cy="287866"/>
          </a:xfrm>
        </xdr:grpSpPr>
        <xdr:sp macro="" textlink="">
          <xdr:nvSpPr>
            <xdr:cNvPr id="509" name="TextBox 508">
              <a:extLst>
                <a:ext uri="{FF2B5EF4-FFF2-40B4-BE49-F238E27FC236}">
                  <a16:creationId xmlns:a16="http://schemas.microsoft.com/office/drawing/2014/main" id="{F739627C-DA3C-F26E-70BB-2EB31C89B730}"/>
                </a:ext>
              </a:extLst>
            </xdr:cNvPr>
            <xdr:cNvSpPr txBox="1"/>
          </xdr:nvSpPr>
          <xdr:spPr>
            <a:xfrm rot="19047327">
              <a:off x="756689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10" name="TextBox 509">
              <a:extLst>
                <a:ext uri="{FF2B5EF4-FFF2-40B4-BE49-F238E27FC236}">
                  <a16:creationId xmlns:a16="http://schemas.microsoft.com/office/drawing/2014/main" id="{A51C709B-98B3-E75C-FA74-A7C439A3166B}"/>
                </a:ext>
              </a:extLst>
            </xdr:cNvPr>
            <xdr:cNvSpPr txBox="1"/>
          </xdr:nvSpPr>
          <xdr:spPr>
            <a:xfrm rot="19047327">
              <a:off x="794232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505" name="Group 504">
            <a:extLst>
              <a:ext uri="{FF2B5EF4-FFF2-40B4-BE49-F238E27FC236}">
                <a16:creationId xmlns:a16="http://schemas.microsoft.com/office/drawing/2014/main" id="{53971E2F-6E1A-F458-B1C9-3A6336B47023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507" name="TextBox 506">
              <a:extLst>
                <a:ext uri="{FF2B5EF4-FFF2-40B4-BE49-F238E27FC236}">
                  <a16:creationId xmlns:a16="http://schemas.microsoft.com/office/drawing/2014/main" id="{05B6B4E2-CCED-0CF2-469D-C2E603733EF4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08" name="TextBox 507">
              <a:extLst>
                <a:ext uri="{FF2B5EF4-FFF2-40B4-BE49-F238E27FC236}">
                  <a16:creationId xmlns:a16="http://schemas.microsoft.com/office/drawing/2014/main" id="{8B6CAF80-7544-4FC3-F792-F514703618D6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506" name="TextBox 505">
            <a:extLst>
              <a:ext uri="{FF2B5EF4-FFF2-40B4-BE49-F238E27FC236}">
                <a16:creationId xmlns:a16="http://schemas.microsoft.com/office/drawing/2014/main" id="{8A2FC2AF-9953-3D24-0639-91BED290985E}"/>
              </a:ext>
            </a:extLst>
          </xdr:cNvPr>
          <xdr:cNvSpPr txBox="1"/>
        </xdr:nvSpPr>
        <xdr:spPr>
          <a:xfrm>
            <a:off x="4366260" y="3198876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449580</xdr:colOff>
      <xdr:row>188</xdr:row>
      <xdr:rowOff>45720</xdr:rowOff>
    </xdr:from>
    <xdr:to>
      <xdr:col>1</xdr:col>
      <xdr:colOff>266700</xdr:colOff>
      <xdr:row>194</xdr:row>
      <xdr:rowOff>175260</xdr:rowOff>
    </xdr:to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B68CA044-37D6-4AD6-9125-065404332A6C}"/>
            </a:ext>
          </a:extLst>
        </xdr:cNvPr>
        <xdr:cNvSpPr txBox="1"/>
      </xdr:nvSpPr>
      <xdr:spPr>
        <a:xfrm>
          <a:off x="449580" y="3731514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6</xdr:col>
      <xdr:colOff>129540</xdr:colOff>
      <xdr:row>188</xdr:row>
      <xdr:rowOff>106680</xdr:rowOff>
    </xdr:from>
    <xdr:to>
      <xdr:col>6</xdr:col>
      <xdr:colOff>800100</xdr:colOff>
      <xdr:row>195</xdr:row>
      <xdr:rowOff>38100</xdr:rowOff>
    </xdr:to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3EA880DA-F012-45BE-8661-A3E1C364334D}"/>
            </a:ext>
          </a:extLst>
        </xdr:cNvPr>
        <xdr:cNvSpPr txBox="1"/>
      </xdr:nvSpPr>
      <xdr:spPr>
        <a:xfrm>
          <a:off x="5250180" y="3737610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6</xdr:col>
      <xdr:colOff>769620</xdr:colOff>
      <xdr:row>182</xdr:row>
      <xdr:rowOff>137160</xdr:rowOff>
    </xdr:from>
    <xdr:to>
      <xdr:col>12</xdr:col>
      <xdr:colOff>156210</xdr:colOff>
      <xdr:row>193</xdr:row>
      <xdr:rowOff>163830</xdr:rowOff>
    </xdr:to>
    <xdr:grpSp>
      <xdr:nvGrpSpPr>
        <xdr:cNvPr id="187" name="Group 186">
          <a:extLst>
            <a:ext uri="{FF2B5EF4-FFF2-40B4-BE49-F238E27FC236}">
              <a16:creationId xmlns:a16="http://schemas.microsoft.com/office/drawing/2014/main" id="{7CA81CFC-249F-4B2B-BE65-4F3329DF1364}"/>
            </a:ext>
          </a:extLst>
        </xdr:cNvPr>
        <xdr:cNvGrpSpPr/>
      </xdr:nvGrpSpPr>
      <xdr:grpSpPr>
        <a:xfrm>
          <a:off x="5904837" y="37850638"/>
          <a:ext cx="4521808" cy="2304388"/>
          <a:chOff x="1043940" y="30175200"/>
          <a:chExt cx="4507230" cy="2205990"/>
        </a:xfrm>
      </xdr:grpSpPr>
      <xdr:sp macro="" textlink="">
        <xdr:nvSpPr>
          <xdr:cNvPr id="188" name="TextBox 187">
            <a:extLst>
              <a:ext uri="{FF2B5EF4-FFF2-40B4-BE49-F238E27FC236}">
                <a16:creationId xmlns:a16="http://schemas.microsoft.com/office/drawing/2014/main" id="{021FAB33-A6D6-3A63-9667-3CE18C8FBD0A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9" name="TextBox 188">
            <a:extLst>
              <a:ext uri="{FF2B5EF4-FFF2-40B4-BE49-F238E27FC236}">
                <a16:creationId xmlns:a16="http://schemas.microsoft.com/office/drawing/2014/main" id="{E67BCE3E-E183-378F-5933-07C6E3A539E7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0" name="TextBox 189">
            <a:extLst>
              <a:ext uri="{FF2B5EF4-FFF2-40B4-BE49-F238E27FC236}">
                <a16:creationId xmlns:a16="http://schemas.microsoft.com/office/drawing/2014/main" id="{264B85A0-E914-DC3E-E1D8-5C845AEF077C}"/>
              </a:ext>
            </a:extLst>
          </xdr:cNvPr>
          <xdr:cNvSpPr txBox="1"/>
        </xdr:nvSpPr>
        <xdr:spPr>
          <a:xfrm>
            <a:off x="130302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1" name="TextBox 190">
            <a:extLst>
              <a:ext uri="{FF2B5EF4-FFF2-40B4-BE49-F238E27FC236}">
                <a16:creationId xmlns:a16="http://schemas.microsoft.com/office/drawing/2014/main" id="{DCC1C83B-E54D-112F-7253-CE7DE77BFC41}"/>
              </a:ext>
            </a:extLst>
          </xdr:cNvPr>
          <xdr:cNvSpPr txBox="1"/>
        </xdr:nvSpPr>
        <xdr:spPr>
          <a:xfrm>
            <a:off x="2103120" y="31935420"/>
            <a:ext cx="74676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Elution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(100%)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192" name="Group 191">
            <a:extLst>
              <a:ext uri="{FF2B5EF4-FFF2-40B4-BE49-F238E27FC236}">
                <a16:creationId xmlns:a16="http://schemas.microsoft.com/office/drawing/2014/main" id="{1444BCD8-2945-6540-5F7E-E77A6E319353}"/>
              </a:ext>
            </a:extLst>
          </xdr:cNvPr>
          <xdr:cNvGrpSpPr/>
        </xdr:nvGrpSpPr>
        <xdr:grpSpPr>
          <a:xfrm>
            <a:off x="1824990" y="30780990"/>
            <a:ext cx="2307100" cy="287866"/>
            <a:chOff x="7566892" y="2090515"/>
            <a:chExt cx="2307100" cy="287866"/>
          </a:xfrm>
        </xdr:grpSpPr>
        <xdr:sp macro="" textlink="">
          <xdr:nvSpPr>
            <xdr:cNvPr id="214" name="TextBox 213">
              <a:extLst>
                <a:ext uri="{FF2B5EF4-FFF2-40B4-BE49-F238E27FC236}">
                  <a16:creationId xmlns:a16="http://schemas.microsoft.com/office/drawing/2014/main" id="{A3870660-AB70-7068-07B1-7D5DDE2BE6CD}"/>
                </a:ext>
              </a:extLst>
            </xdr:cNvPr>
            <xdr:cNvSpPr txBox="1"/>
          </xdr:nvSpPr>
          <xdr:spPr>
            <a:xfrm rot="19047327">
              <a:off x="756689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15" name="TextBox 214">
              <a:extLst>
                <a:ext uri="{FF2B5EF4-FFF2-40B4-BE49-F238E27FC236}">
                  <a16:creationId xmlns:a16="http://schemas.microsoft.com/office/drawing/2014/main" id="{30B14217-BCD9-F717-7CEC-B05A23FA5DCF}"/>
                </a:ext>
              </a:extLst>
            </xdr:cNvPr>
            <xdr:cNvSpPr txBox="1"/>
          </xdr:nvSpPr>
          <xdr:spPr>
            <a:xfrm rot="19047327">
              <a:off x="794232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08" name="Group 207">
            <a:extLst>
              <a:ext uri="{FF2B5EF4-FFF2-40B4-BE49-F238E27FC236}">
                <a16:creationId xmlns:a16="http://schemas.microsoft.com/office/drawing/2014/main" id="{15F50775-851A-DCE0-7F04-37FC6AF93D1B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211" name="TextBox 210">
              <a:extLst>
                <a:ext uri="{FF2B5EF4-FFF2-40B4-BE49-F238E27FC236}">
                  <a16:creationId xmlns:a16="http://schemas.microsoft.com/office/drawing/2014/main" id="{F96F1AA6-8A5C-A85D-85BB-E1C7CBEA748A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13" name="TextBox 212">
              <a:extLst>
                <a:ext uri="{FF2B5EF4-FFF2-40B4-BE49-F238E27FC236}">
                  <a16:creationId xmlns:a16="http://schemas.microsoft.com/office/drawing/2014/main" id="{B687F244-34D7-175C-6C04-CBDC89E219AF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70BE0BAB-BE03-44E3-CC41-1946A7EA5AB5}"/>
              </a:ext>
            </a:extLst>
          </xdr:cNvPr>
          <xdr:cNvSpPr txBox="1"/>
        </xdr:nvSpPr>
        <xdr:spPr>
          <a:xfrm>
            <a:off x="4366260" y="3198876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723900</xdr:colOff>
      <xdr:row>185</xdr:row>
      <xdr:rowOff>114300</xdr:rowOff>
    </xdr:from>
    <xdr:to>
      <xdr:col>2</xdr:col>
      <xdr:colOff>201930</xdr:colOff>
      <xdr:row>186</xdr:row>
      <xdr:rowOff>156210</xdr:rowOff>
    </xdr:to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6221290D-9FF8-4D28-954F-5E592B6D5A50}"/>
            </a:ext>
          </a:extLst>
        </xdr:cNvPr>
        <xdr:cNvSpPr txBox="1"/>
      </xdr:nvSpPr>
      <xdr:spPr>
        <a:xfrm>
          <a:off x="723900" y="367893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(more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contrast)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281940</xdr:colOff>
      <xdr:row>185</xdr:row>
      <xdr:rowOff>129540</xdr:rowOff>
    </xdr:from>
    <xdr:to>
      <xdr:col>7</xdr:col>
      <xdr:colOff>613410</xdr:colOff>
      <xdr:row>186</xdr:row>
      <xdr:rowOff>171450</xdr:rowOff>
    </xdr:to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A9D0C36D-A7A8-420C-B32E-44DABF362542}"/>
            </a:ext>
          </a:extLst>
        </xdr:cNvPr>
        <xdr:cNvSpPr txBox="1"/>
      </xdr:nvSpPr>
      <xdr:spPr>
        <a:xfrm>
          <a:off x="5402580" y="3680460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(less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contrast)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358140</xdr:colOff>
      <xdr:row>201</xdr:row>
      <xdr:rowOff>152400</xdr:rowOff>
    </xdr:from>
    <xdr:to>
      <xdr:col>1</xdr:col>
      <xdr:colOff>175260</xdr:colOff>
      <xdr:row>208</xdr:row>
      <xdr:rowOff>83820</xdr:rowOff>
    </xdr:to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6524E4B-A56A-4858-803C-8225784A4B24}"/>
            </a:ext>
          </a:extLst>
        </xdr:cNvPr>
        <xdr:cNvSpPr txBox="1"/>
      </xdr:nvSpPr>
      <xdr:spPr>
        <a:xfrm>
          <a:off x="358140" y="3999738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xdr:txBody>
    </xdr:sp>
    <xdr:clientData/>
  </xdr:twoCellAnchor>
  <xdr:twoCellAnchor>
    <xdr:from>
      <xdr:col>5</xdr:col>
      <xdr:colOff>45720</xdr:colOff>
      <xdr:row>199</xdr:row>
      <xdr:rowOff>38100</xdr:rowOff>
    </xdr:from>
    <xdr:to>
      <xdr:col>6</xdr:col>
      <xdr:colOff>377190</xdr:colOff>
      <xdr:row>200</xdr:row>
      <xdr:rowOff>80010</xdr:rowOff>
    </xdr:to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58BD883C-D188-4944-B4B0-5FAE977D0948}"/>
            </a:ext>
          </a:extLst>
        </xdr:cNvPr>
        <xdr:cNvSpPr txBox="1"/>
      </xdr:nvSpPr>
      <xdr:spPr>
        <a:xfrm>
          <a:off x="4312920" y="394868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22860</xdr:colOff>
      <xdr:row>204</xdr:row>
      <xdr:rowOff>129540</xdr:rowOff>
    </xdr:from>
    <xdr:to>
      <xdr:col>6</xdr:col>
      <xdr:colOff>354330</xdr:colOff>
      <xdr:row>205</xdr:row>
      <xdr:rowOff>171450</xdr:rowOff>
    </xdr:to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B3F6D350-D38A-4583-A0FE-ABA20AE3E896}"/>
            </a:ext>
          </a:extLst>
        </xdr:cNvPr>
        <xdr:cNvSpPr txBox="1"/>
      </xdr:nvSpPr>
      <xdr:spPr>
        <a:xfrm>
          <a:off x="4290060" y="405688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472440</xdr:colOff>
      <xdr:row>196</xdr:row>
      <xdr:rowOff>99060</xdr:rowOff>
    </xdr:from>
    <xdr:to>
      <xdr:col>1</xdr:col>
      <xdr:colOff>289560</xdr:colOff>
      <xdr:row>200</xdr:row>
      <xdr:rowOff>99060</xdr:rowOff>
    </xdr:to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92E521A3-B851-471B-988F-77BD06366024}"/>
            </a:ext>
          </a:extLst>
        </xdr:cNvPr>
        <xdr:cNvSpPr txBox="1"/>
      </xdr:nvSpPr>
      <xdr:spPr>
        <a:xfrm>
          <a:off x="472440" y="38953440"/>
          <a:ext cx="670560" cy="792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</xdr:txBody>
    </xdr:sp>
    <xdr:clientData/>
  </xdr:twoCellAnchor>
  <xdr:twoCellAnchor>
    <xdr:from>
      <xdr:col>4</xdr:col>
      <xdr:colOff>678180</xdr:colOff>
      <xdr:row>210</xdr:row>
      <xdr:rowOff>106680</xdr:rowOff>
    </xdr:from>
    <xdr:to>
      <xdr:col>6</xdr:col>
      <xdr:colOff>156210</xdr:colOff>
      <xdr:row>211</xdr:row>
      <xdr:rowOff>148590</xdr:rowOff>
    </xdr:to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69C8316D-74D1-475F-B410-1CE20CFB620F}"/>
            </a:ext>
          </a:extLst>
        </xdr:cNvPr>
        <xdr:cNvSpPr txBox="1"/>
      </xdr:nvSpPr>
      <xdr:spPr>
        <a:xfrm>
          <a:off x="4091940" y="417347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342900</xdr:colOff>
      <xdr:row>207</xdr:row>
      <xdr:rowOff>106680</xdr:rowOff>
    </xdr:from>
    <xdr:to>
      <xdr:col>1</xdr:col>
      <xdr:colOff>160020</xdr:colOff>
      <xdr:row>211</xdr:row>
      <xdr:rowOff>106680</xdr:rowOff>
    </xdr:to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64A5975A-E8E2-469C-AF55-D6FAB6C88A16}"/>
            </a:ext>
          </a:extLst>
        </xdr:cNvPr>
        <xdr:cNvSpPr txBox="1"/>
      </xdr:nvSpPr>
      <xdr:spPr>
        <a:xfrm>
          <a:off x="342900" y="41140380"/>
          <a:ext cx="670560" cy="792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xdr:txBody>
    </xdr:sp>
    <xdr:clientData/>
  </xdr:twoCellAnchor>
  <xdr:twoCellAnchor>
    <xdr:from>
      <xdr:col>4</xdr:col>
      <xdr:colOff>731520</xdr:colOff>
      <xdr:row>217</xdr:row>
      <xdr:rowOff>7620</xdr:rowOff>
    </xdr:from>
    <xdr:to>
      <xdr:col>6</xdr:col>
      <xdr:colOff>209550</xdr:colOff>
      <xdr:row>218</xdr:row>
      <xdr:rowOff>49530</xdr:rowOff>
    </xdr:to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B0FE354F-6FE0-4DEF-881F-09327CA428B7}"/>
            </a:ext>
          </a:extLst>
        </xdr:cNvPr>
        <xdr:cNvSpPr txBox="1"/>
      </xdr:nvSpPr>
      <xdr:spPr>
        <a:xfrm>
          <a:off x="4145280" y="430225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MEPCE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502920</xdr:colOff>
      <xdr:row>214</xdr:row>
      <xdr:rowOff>0</xdr:rowOff>
    </xdr:from>
    <xdr:to>
      <xdr:col>1</xdr:col>
      <xdr:colOff>320040</xdr:colOff>
      <xdr:row>220</xdr:row>
      <xdr:rowOff>129540</xdr:rowOff>
    </xdr:to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BDDBAE99-9869-4B9D-9F3C-1E7BFB246D1F}"/>
            </a:ext>
          </a:extLst>
        </xdr:cNvPr>
        <xdr:cNvSpPr txBox="1"/>
      </xdr:nvSpPr>
      <xdr:spPr>
        <a:xfrm>
          <a:off x="502920" y="42420540"/>
          <a:ext cx="670560" cy="1318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</xdr:txBody>
    </xdr:sp>
    <xdr:clientData/>
  </xdr:twoCellAnchor>
  <xdr:twoCellAnchor>
    <xdr:from>
      <xdr:col>1</xdr:col>
      <xdr:colOff>579120</xdr:colOff>
      <xdr:row>214</xdr:row>
      <xdr:rowOff>60960</xdr:rowOff>
    </xdr:from>
    <xdr:to>
      <xdr:col>2</xdr:col>
      <xdr:colOff>528321</xdr:colOff>
      <xdr:row>215</xdr:row>
      <xdr:rowOff>101600</xdr:rowOff>
    </xdr:to>
    <xdr:sp macro="" textlink="">
      <xdr:nvSpPr>
        <xdr:cNvPr id="234" name="Rectangle 233">
          <a:extLst>
            <a:ext uri="{FF2B5EF4-FFF2-40B4-BE49-F238E27FC236}">
              <a16:creationId xmlns:a16="http://schemas.microsoft.com/office/drawing/2014/main" id="{5F63DD8D-B21F-4977-BD50-85A27271D76B}"/>
            </a:ext>
          </a:extLst>
        </xdr:cNvPr>
        <xdr:cNvSpPr/>
      </xdr:nvSpPr>
      <xdr:spPr>
        <a:xfrm>
          <a:off x="1432560" y="42481500"/>
          <a:ext cx="802641" cy="23876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457200</xdr:colOff>
      <xdr:row>214</xdr:row>
      <xdr:rowOff>45720</xdr:rowOff>
    </xdr:from>
    <xdr:to>
      <xdr:col>3</xdr:col>
      <xdr:colOff>254001</xdr:colOff>
      <xdr:row>215</xdr:row>
      <xdr:rowOff>93980</xdr:rowOff>
    </xdr:to>
    <xdr:sp macro="" textlink="">
      <xdr:nvSpPr>
        <xdr:cNvPr id="235" name="Rectangle 234">
          <a:extLst>
            <a:ext uri="{FF2B5EF4-FFF2-40B4-BE49-F238E27FC236}">
              <a16:creationId xmlns:a16="http://schemas.microsoft.com/office/drawing/2014/main" id="{216DE2DE-9985-400C-AC36-52E6C11D08D9}"/>
            </a:ext>
          </a:extLst>
        </xdr:cNvPr>
        <xdr:cNvSpPr/>
      </xdr:nvSpPr>
      <xdr:spPr>
        <a:xfrm>
          <a:off x="2164080" y="42466260"/>
          <a:ext cx="650241" cy="24638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784860</xdr:colOff>
      <xdr:row>220</xdr:row>
      <xdr:rowOff>182880</xdr:rowOff>
    </xdr:from>
    <xdr:to>
      <xdr:col>6</xdr:col>
      <xdr:colOff>171450</xdr:colOff>
      <xdr:row>232</xdr:row>
      <xdr:rowOff>19050</xdr:rowOff>
    </xdr:to>
    <xdr:grpSp>
      <xdr:nvGrpSpPr>
        <xdr:cNvPr id="236" name="Group 235">
          <a:extLst>
            <a:ext uri="{FF2B5EF4-FFF2-40B4-BE49-F238E27FC236}">
              <a16:creationId xmlns:a16="http://schemas.microsoft.com/office/drawing/2014/main" id="{0AD905B4-E642-49FD-80BD-F2E490625E99}"/>
            </a:ext>
          </a:extLst>
        </xdr:cNvPr>
        <xdr:cNvGrpSpPr/>
      </xdr:nvGrpSpPr>
      <xdr:grpSpPr>
        <a:xfrm>
          <a:off x="1640730" y="45764837"/>
          <a:ext cx="3665937" cy="2320952"/>
          <a:chOff x="1043940" y="30175200"/>
          <a:chExt cx="3653790" cy="2205990"/>
        </a:xfrm>
      </xdr:grpSpPr>
      <xdr:sp macro="" textlink="">
        <xdr:nvSpPr>
          <xdr:cNvPr id="237" name="TextBox 236">
            <a:extLst>
              <a:ext uri="{FF2B5EF4-FFF2-40B4-BE49-F238E27FC236}">
                <a16:creationId xmlns:a16="http://schemas.microsoft.com/office/drawing/2014/main" id="{5C24A426-E41F-577C-248A-451E66A16216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0" name="TextBox 239">
            <a:extLst>
              <a:ext uri="{FF2B5EF4-FFF2-40B4-BE49-F238E27FC236}">
                <a16:creationId xmlns:a16="http://schemas.microsoft.com/office/drawing/2014/main" id="{5E8A0297-DB74-80EF-23F8-24F8C9E38478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2" name="TextBox 241">
            <a:extLst>
              <a:ext uri="{FF2B5EF4-FFF2-40B4-BE49-F238E27FC236}">
                <a16:creationId xmlns:a16="http://schemas.microsoft.com/office/drawing/2014/main" id="{A70FB59A-40ED-C684-2E67-D4F53361D07B}"/>
              </a:ext>
            </a:extLst>
          </xdr:cNvPr>
          <xdr:cNvSpPr txBox="1"/>
        </xdr:nvSpPr>
        <xdr:spPr>
          <a:xfrm>
            <a:off x="1181100" y="3193542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3" name="TextBox 242">
            <a:extLst>
              <a:ext uri="{FF2B5EF4-FFF2-40B4-BE49-F238E27FC236}">
                <a16:creationId xmlns:a16="http://schemas.microsoft.com/office/drawing/2014/main" id="{1704DF19-6447-0F8A-F154-C3F1D793C86F}"/>
              </a:ext>
            </a:extLst>
          </xdr:cNvPr>
          <xdr:cNvSpPr txBox="1"/>
        </xdr:nvSpPr>
        <xdr:spPr>
          <a:xfrm>
            <a:off x="2400300" y="31935420"/>
            <a:ext cx="67818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Elution'(100%)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246" name="Group 245">
            <a:extLst>
              <a:ext uri="{FF2B5EF4-FFF2-40B4-BE49-F238E27FC236}">
                <a16:creationId xmlns:a16="http://schemas.microsoft.com/office/drawing/2014/main" id="{3F52CDF7-8D64-4DA7-DF4A-E6C893D1A7C6}"/>
              </a:ext>
            </a:extLst>
          </xdr:cNvPr>
          <xdr:cNvGrpSpPr/>
        </xdr:nvGrpSpPr>
        <xdr:grpSpPr>
          <a:xfrm>
            <a:off x="2061210" y="30780990"/>
            <a:ext cx="2307100" cy="287866"/>
            <a:chOff x="7803112" y="2090515"/>
            <a:chExt cx="2307100" cy="287866"/>
          </a:xfrm>
        </xdr:grpSpPr>
        <xdr:sp macro="" textlink="">
          <xdr:nvSpPr>
            <xdr:cNvPr id="251" name="TextBox 250">
              <a:extLst>
                <a:ext uri="{FF2B5EF4-FFF2-40B4-BE49-F238E27FC236}">
                  <a16:creationId xmlns:a16="http://schemas.microsoft.com/office/drawing/2014/main" id="{260A729A-EA8C-C6D9-0B5B-4AEB1A54484E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52" name="TextBox 251">
              <a:extLst>
                <a:ext uri="{FF2B5EF4-FFF2-40B4-BE49-F238E27FC236}">
                  <a16:creationId xmlns:a16="http://schemas.microsoft.com/office/drawing/2014/main" id="{5DF14136-18B6-C27E-77BA-9117E345196A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47" name="Group 246">
            <a:extLst>
              <a:ext uri="{FF2B5EF4-FFF2-40B4-BE49-F238E27FC236}">
                <a16:creationId xmlns:a16="http://schemas.microsoft.com/office/drawing/2014/main" id="{E0F50152-83CF-4444-6E14-CC97597B276E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249" name="TextBox 248">
              <a:extLst>
                <a:ext uri="{FF2B5EF4-FFF2-40B4-BE49-F238E27FC236}">
                  <a16:creationId xmlns:a16="http://schemas.microsoft.com/office/drawing/2014/main" id="{C4A00D65-D23F-FDA1-687F-CB1E0E9AAD09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50" name="TextBox 249">
              <a:extLst>
                <a:ext uri="{FF2B5EF4-FFF2-40B4-BE49-F238E27FC236}">
                  <a16:creationId xmlns:a16="http://schemas.microsoft.com/office/drawing/2014/main" id="{69308129-2FE0-ABFB-5F6F-2E16F880370B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48" name="TextBox 247">
            <a:extLst>
              <a:ext uri="{FF2B5EF4-FFF2-40B4-BE49-F238E27FC236}">
                <a16:creationId xmlns:a16="http://schemas.microsoft.com/office/drawing/2014/main" id="{B8F8B80B-566F-ECB5-A826-BEEDD0FE4680}"/>
              </a:ext>
            </a:extLst>
          </xdr:cNvPr>
          <xdr:cNvSpPr txBox="1"/>
        </xdr:nvSpPr>
        <xdr:spPr>
          <a:xfrm>
            <a:off x="3512820" y="3197352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144780</xdr:colOff>
      <xdr:row>226</xdr:row>
      <xdr:rowOff>190500</xdr:rowOff>
    </xdr:from>
    <xdr:to>
      <xdr:col>1</xdr:col>
      <xdr:colOff>476250</xdr:colOff>
      <xdr:row>231</xdr:row>
      <xdr:rowOff>121920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9E5E050-6FC5-4DCB-8043-7920DDCFDA74}"/>
            </a:ext>
          </a:extLst>
        </xdr:cNvPr>
        <xdr:cNvSpPr txBox="1"/>
      </xdr:nvSpPr>
      <xdr:spPr>
        <a:xfrm>
          <a:off x="144780" y="44980860"/>
          <a:ext cx="118491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5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55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571500</xdr:colOff>
      <xdr:row>238</xdr:row>
      <xdr:rowOff>175260</xdr:rowOff>
    </xdr:from>
    <xdr:to>
      <xdr:col>6</xdr:col>
      <xdr:colOff>49530</xdr:colOff>
      <xdr:row>240</xdr:row>
      <xdr:rowOff>19050</xdr:rowOff>
    </xdr:to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74A7ECD4-1546-477F-A4F8-186B1553A08D}"/>
            </a:ext>
          </a:extLst>
        </xdr:cNvPr>
        <xdr:cNvSpPr txBox="1"/>
      </xdr:nvSpPr>
      <xdr:spPr>
        <a:xfrm>
          <a:off x="3985260" y="473430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99060</xdr:colOff>
      <xdr:row>239</xdr:row>
      <xdr:rowOff>15240</xdr:rowOff>
    </xdr:from>
    <xdr:to>
      <xdr:col>11</xdr:col>
      <xdr:colOff>430530</xdr:colOff>
      <xdr:row>240</xdr:row>
      <xdr:rowOff>57150</xdr:rowOff>
    </xdr:to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C927CF9A-389D-463D-B587-9B3A5C097377}"/>
            </a:ext>
          </a:extLst>
        </xdr:cNvPr>
        <xdr:cNvSpPr txBox="1"/>
      </xdr:nvSpPr>
      <xdr:spPr>
        <a:xfrm>
          <a:off x="8633460" y="473811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784860</xdr:colOff>
      <xdr:row>234</xdr:row>
      <xdr:rowOff>76200</xdr:rowOff>
    </xdr:from>
    <xdr:to>
      <xdr:col>1</xdr:col>
      <xdr:colOff>445770</xdr:colOff>
      <xdr:row>239</xdr:row>
      <xdr:rowOff>7620</xdr:rowOff>
    </xdr:to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2E599D16-246E-4134-8B57-2465029469E2}"/>
            </a:ext>
          </a:extLst>
        </xdr:cNvPr>
        <xdr:cNvSpPr txBox="1"/>
      </xdr:nvSpPr>
      <xdr:spPr>
        <a:xfrm>
          <a:off x="784860" y="46451520"/>
          <a:ext cx="51435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708660</xdr:colOff>
      <xdr:row>233</xdr:row>
      <xdr:rowOff>106680</xdr:rowOff>
    </xdr:from>
    <xdr:to>
      <xdr:col>2</xdr:col>
      <xdr:colOff>186690</xdr:colOff>
      <xdr:row>234</xdr:row>
      <xdr:rowOff>148590</xdr:rowOff>
    </xdr:to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2C67D914-8099-4BD2-8E4D-13A65304F09F}"/>
            </a:ext>
          </a:extLst>
        </xdr:cNvPr>
        <xdr:cNvSpPr txBox="1"/>
      </xdr:nvSpPr>
      <xdr:spPr>
        <a:xfrm>
          <a:off x="708660" y="462838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(less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contrast)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137160</xdr:colOff>
      <xdr:row>233</xdr:row>
      <xdr:rowOff>60960</xdr:rowOff>
    </xdr:from>
    <xdr:to>
      <xdr:col>7</xdr:col>
      <xdr:colOff>468630</xdr:colOff>
      <xdr:row>234</xdr:row>
      <xdr:rowOff>102870</xdr:rowOff>
    </xdr:to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7C0E0F89-E6D5-47C1-826E-F3547EBDA2BC}"/>
            </a:ext>
          </a:extLst>
        </xdr:cNvPr>
        <xdr:cNvSpPr txBox="1"/>
      </xdr:nvSpPr>
      <xdr:spPr>
        <a:xfrm>
          <a:off x="5257800" y="462381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(more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contrast)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160020</xdr:colOff>
      <xdr:row>240</xdr:row>
      <xdr:rowOff>137160</xdr:rowOff>
    </xdr:from>
    <xdr:to>
      <xdr:col>1</xdr:col>
      <xdr:colOff>491490</xdr:colOff>
      <xdr:row>245</xdr:row>
      <xdr:rowOff>68580</xdr:rowOff>
    </xdr:to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EC77B562-6282-4CF4-B6A1-18653DC7CD92}"/>
            </a:ext>
          </a:extLst>
        </xdr:cNvPr>
        <xdr:cNvSpPr txBox="1"/>
      </xdr:nvSpPr>
      <xdr:spPr>
        <a:xfrm>
          <a:off x="160020" y="47701200"/>
          <a:ext cx="118491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5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35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76200</xdr:colOff>
      <xdr:row>243</xdr:row>
      <xdr:rowOff>137160</xdr:rowOff>
    </xdr:from>
    <xdr:to>
      <xdr:col>6</xdr:col>
      <xdr:colOff>407670</xdr:colOff>
      <xdr:row>244</xdr:row>
      <xdr:rowOff>179070</xdr:rowOff>
    </xdr:to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2E7375E5-2C78-4C79-907D-85081CD89981}"/>
            </a:ext>
          </a:extLst>
        </xdr:cNvPr>
        <xdr:cNvSpPr txBox="1"/>
      </xdr:nvSpPr>
      <xdr:spPr>
        <a:xfrm>
          <a:off x="4343400" y="482955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167640</xdr:colOff>
      <xdr:row>248</xdr:row>
      <xdr:rowOff>0</xdr:rowOff>
    </xdr:from>
    <xdr:to>
      <xdr:col>1</xdr:col>
      <xdr:colOff>499110</xdr:colOff>
      <xdr:row>252</xdr:row>
      <xdr:rowOff>129540</xdr:rowOff>
    </xdr:to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521DA5C7-39D8-4765-B5DB-6980C19D7AFD}"/>
            </a:ext>
          </a:extLst>
        </xdr:cNvPr>
        <xdr:cNvSpPr txBox="1"/>
      </xdr:nvSpPr>
      <xdr:spPr>
        <a:xfrm>
          <a:off x="167640" y="49149000"/>
          <a:ext cx="118491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815340</xdr:colOff>
      <xdr:row>251</xdr:row>
      <xdr:rowOff>121920</xdr:rowOff>
    </xdr:from>
    <xdr:to>
      <xdr:col>6</xdr:col>
      <xdr:colOff>293370</xdr:colOff>
      <xdr:row>252</xdr:row>
      <xdr:rowOff>163830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643BCDFC-14F4-4DB4-A3F0-E4685D7AFEAC}"/>
            </a:ext>
          </a:extLst>
        </xdr:cNvPr>
        <xdr:cNvSpPr txBox="1"/>
      </xdr:nvSpPr>
      <xdr:spPr>
        <a:xfrm>
          <a:off x="4229100" y="498652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MEPCE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0</xdr:colOff>
      <xdr:row>255</xdr:row>
      <xdr:rowOff>0</xdr:rowOff>
    </xdr:from>
    <xdr:to>
      <xdr:col>6</xdr:col>
      <xdr:colOff>57150</xdr:colOff>
      <xdr:row>268</xdr:row>
      <xdr:rowOff>72390</xdr:rowOff>
    </xdr:to>
    <xdr:grpSp>
      <xdr:nvGrpSpPr>
        <xdr:cNvPr id="267" name="Group 266">
          <a:extLst>
            <a:ext uri="{FF2B5EF4-FFF2-40B4-BE49-F238E27FC236}">
              <a16:creationId xmlns:a16="http://schemas.microsoft.com/office/drawing/2014/main" id="{30F49836-3D50-47ED-AEC5-C8C378E88270}"/>
            </a:ext>
          </a:extLst>
        </xdr:cNvPr>
        <xdr:cNvGrpSpPr/>
      </xdr:nvGrpSpPr>
      <xdr:grpSpPr>
        <a:xfrm>
          <a:off x="1711739" y="52829239"/>
          <a:ext cx="3480628" cy="2764238"/>
          <a:chOff x="1043940" y="30175200"/>
          <a:chExt cx="3470910" cy="2807970"/>
        </a:xfrm>
      </xdr:grpSpPr>
      <xdr:sp macro="" textlink="">
        <xdr:nvSpPr>
          <xdr:cNvPr id="268" name="TextBox 267">
            <a:extLst>
              <a:ext uri="{FF2B5EF4-FFF2-40B4-BE49-F238E27FC236}">
                <a16:creationId xmlns:a16="http://schemas.microsoft.com/office/drawing/2014/main" id="{EE6F2950-1BB3-5B86-7370-AE7AEB308091}"/>
              </a:ext>
            </a:extLst>
          </xdr:cNvPr>
          <xdr:cNvSpPr txBox="1"/>
        </xdr:nvSpPr>
        <xdr:spPr>
          <a:xfrm>
            <a:off x="10439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1" name="TextBox 270">
            <a:extLst>
              <a:ext uri="{FF2B5EF4-FFF2-40B4-BE49-F238E27FC236}">
                <a16:creationId xmlns:a16="http://schemas.microsoft.com/office/drawing/2014/main" id="{196C8336-7D67-1045-FA34-804458F70949}"/>
              </a:ext>
            </a:extLst>
          </xdr:cNvPr>
          <xdr:cNvSpPr txBox="1"/>
        </xdr:nvSpPr>
        <xdr:spPr>
          <a:xfrm>
            <a:off x="2148840" y="3017520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2" name="TextBox 271">
            <a:extLst>
              <a:ext uri="{FF2B5EF4-FFF2-40B4-BE49-F238E27FC236}">
                <a16:creationId xmlns:a16="http://schemas.microsoft.com/office/drawing/2014/main" id="{87F0F81F-0278-523B-3203-8FBE84D765EC}"/>
              </a:ext>
            </a:extLst>
          </xdr:cNvPr>
          <xdr:cNvSpPr txBox="1"/>
        </xdr:nvSpPr>
        <xdr:spPr>
          <a:xfrm>
            <a:off x="1234440" y="32400240"/>
            <a:ext cx="62103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Input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(0.3%)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3" name="TextBox 272">
            <a:extLst>
              <a:ext uri="{FF2B5EF4-FFF2-40B4-BE49-F238E27FC236}">
                <a16:creationId xmlns:a16="http://schemas.microsoft.com/office/drawing/2014/main" id="{64F76D47-1758-339F-77CB-7DF644542DAE}"/>
              </a:ext>
            </a:extLst>
          </xdr:cNvPr>
          <xdr:cNvSpPr txBox="1"/>
        </xdr:nvSpPr>
        <xdr:spPr>
          <a:xfrm>
            <a:off x="2103120" y="32407860"/>
            <a:ext cx="678180" cy="44577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Elution'(100%)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274" name="Group 273">
            <a:extLst>
              <a:ext uri="{FF2B5EF4-FFF2-40B4-BE49-F238E27FC236}">
                <a16:creationId xmlns:a16="http://schemas.microsoft.com/office/drawing/2014/main" id="{1295C8CF-D2EE-2D9D-4BCA-C48444F88744}"/>
              </a:ext>
            </a:extLst>
          </xdr:cNvPr>
          <xdr:cNvGrpSpPr/>
        </xdr:nvGrpSpPr>
        <xdr:grpSpPr>
          <a:xfrm>
            <a:off x="1840230" y="30780990"/>
            <a:ext cx="2307100" cy="287866"/>
            <a:chOff x="7582132" y="2090515"/>
            <a:chExt cx="2307100" cy="287866"/>
          </a:xfrm>
        </xdr:grpSpPr>
        <xdr:sp macro="" textlink="">
          <xdr:nvSpPr>
            <xdr:cNvPr id="281" name="TextBox 280">
              <a:extLst>
                <a:ext uri="{FF2B5EF4-FFF2-40B4-BE49-F238E27FC236}">
                  <a16:creationId xmlns:a16="http://schemas.microsoft.com/office/drawing/2014/main" id="{01D865C2-9584-B449-C8EC-04B200617C2A}"/>
                </a:ext>
              </a:extLst>
            </xdr:cNvPr>
            <xdr:cNvSpPr txBox="1"/>
          </xdr:nvSpPr>
          <xdr:spPr>
            <a:xfrm rot="19047327">
              <a:off x="758213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82" name="TextBox 281">
              <a:extLst>
                <a:ext uri="{FF2B5EF4-FFF2-40B4-BE49-F238E27FC236}">
                  <a16:creationId xmlns:a16="http://schemas.microsoft.com/office/drawing/2014/main" id="{A4ABD1D1-D090-E2DC-2DDC-E2CC423EE792}"/>
                </a:ext>
              </a:extLst>
            </xdr:cNvPr>
            <xdr:cNvSpPr txBox="1"/>
          </xdr:nvSpPr>
          <xdr:spPr>
            <a:xfrm rot="19047327">
              <a:off x="795756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77" name="Group 276">
            <a:extLst>
              <a:ext uri="{FF2B5EF4-FFF2-40B4-BE49-F238E27FC236}">
                <a16:creationId xmlns:a16="http://schemas.microsoft.com/office/drawing/2014/main" id="{9D183F84-741E-3345-CEC2-CEF74808D5DB}"/>
              </a:ext>
            </a:extLst>
          </xdr:cNvPr>
          <xdr:cNvGrpSpPr/>
        </xdr:nvGrpSpPr>
        <xdr:grpSpPr>
          <a:xfrm>
            <a:off x="1055370" y="30758130"/>
            <a:ext cx="2307100" cy="287866"/>
            <a:chOff x="7803112" y="2090515"/>
            <a:chExt cx="2307100" cy="287866"/>
          </a:xfrm>
        </xdr:grpSpPr>
        <xdr:sp macro="" textlink="">
          <xdr:nvSpPr>
            <xdr:cNvPr id="279" name="TextBox 278">
              <a:extLst>
                <a:ext uri="{FF2B5EF4-FFF2-40B4-BE49-F238E27FC236}">
                  <a16:creationId xmlns:a16="http://schemas.microsoft.com/office/drawing/2014/main" id="{E7FD104C-3BD0-A68E-F29D-5D54F96E8C4A}"/>
                </a:ext>
              </a:extLst>
            </xdr:cNvPr>
            <xdr:cNvSpPr txBox="1"/>
          </xdr:nvSpPr>
          <xdr:spPr>
            <a:xfrm rot="19047327">
              <a:off x="7803112" y="2127725"/>
              <a:ext cx="1931670" cy="23673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80" name="TextBox 279">
              <a:extLst>
                <a:ext uri="{FF2B5EF4-FFF2-40B4-BE49-F238E27FC236}">
                  <a16:creationId xmlns:a16="http://schemas.microsoft.com/office/drawing/2014/main" id="{01FD0FE9-A36C-26CF-8070-FE92E43374C2}"/>
                </a:ext>
              </a:extLst>
            </xdr:cNvPr>
            <xdr:cNvSpPr txBox="1"/>
          </xdr:nvSpPr>
          <xdr:spPr>
            <a:xfrm rot="19047327">
              <a:off x="8178542" y="2090515"/>
              <a:ext cx="1931670" cy="2878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>
                <a:spcAft>
                  <a:spcPts val="1200"/>
                </a:spcAft>
              </a:pP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THUMPD2-His</a:t>
              </a:r>
              <a:r>
                <a:rPr lang="en-US" sz="1100" baseline="-25000">
                  <a:latin typeface="Arial" panose="020B0604020202020204" pitchFamily="34" charset="0"/>
                  <a:cs typeface="Arial" panose="020B0604020202020204" pitchFamily="34" charset="0"/>
                </a:rPr>
                <a:t>6</a:t>
              </a:r>
              <a:r>
                <a:rPr lang="en-US" sz="1100">
                  <a:latin typeface="Arial" panose="020B0604020202020204" pitchFamily="34" charset="0"/>
                  <a:cs typeface="Arial" panose="020B0604020202020204" pitchFamily="34" charset="0"/>
                </a:rPr>
                <a:t>-2xFLAG</a:t>
              </a:r>
              <a:endParaRPr lang="en-DK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78" name="TextBox 277">
            <a:extLst>
              <a:ext uri="{FF2B5EF4-FFF2-40B4-BE49-F238E27FC236}">
                <a16:creationId xmlns:a16="http://schemas.microsoft.com/office/drawing/2014/main" id="{A53072DB-163F-D48D-BDBF-78AB7B1CA156}"/>
              </a:ext>
            </a:extLst>
          </xdr:cNvPr>
          <xdr:cNvSpPr txBox="1"/>
        </xdr:nvSpPr>
        <xdr:spPr>
          <a:xfrm>
            <a:off x="3329940" y="32743140"/>
            <a:ext cx="1184910" cy="24003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l-GR" sz="1100">
                <a:latin typeface="Arial" panose="020B0604020202020204" pitchFamily="34" charset="0"/>
                <a:cs typeface="Arial" panose="020B0604020202020204" pitchFamily="34" charset="0"/>
              </a:rPr>
              <a:t>α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EFTUD2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162560</xdr:colOff>
      <xdr:row>258</xdr:row>
      <xdr:rowOff>43180</xdr:rowOff>
    </xdr:from>
    <xdr:to>
      <xdr:col>1</xdr:col>
      <xdr:colOff>646430</xdr:colOff>
      <xdr:row>268</xdr:row>
      <xdr:rowOff>191770</xdr:rowOff>
    </xdr:to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65F2688-C2CC-4F28-B7B9-92BB3DFC54B2}"/>
            </a:ext>
          </a:extLst>
        </xdr:cNvPr>
        <xdr:cNvSpPr txBox="1"/>
      </xdr:nvSpPr>
      <xdr:spPr>
        <a:xfrm>
          <a:off x="1016000" y="5195824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589280</xdr:colOff>
      <xdr:row>272</xdr:row>
      <xdr:rowOff>43180</xdr:rowOff>
    </xdr:from>
    <xdr:to>
      <xdr:col>2</xdr:col>
      <xdr:colOff>219710</xdr:colOff>
      <xdr:row>282</xdr:row>
      <xdr:rowOff>191770</xdr:rowOff>
    </xdr:to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156BE4EA-61FE-479B-9195-1C56B3CE72C9}"/>
            </a:ext>
          </a:extLst>
        </xdr:cNvPr>
        <xdr:cNvSpPr txBox="1"/>
      </xdr:nvSpPr>
      <xdr:spPr>
        <a:xfrm>
          <a:off x="1442720" y="54731920"/>
          <a:ext cx="483870" cy="2129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533400</xdr:colOff>
      <xdr:row>280</xdr:row>
      <xdr:rowOff>53340</xdr:rowOff>
    </xdr:from>
    <xdr:to>
      <xdr:col>6</xdr:col>
      <xdr:colOff>11430</xdr:colOff>
      <xdr:row>281</xdr:row>
      <xdr:rowOff>95250</xdr:rowOff>
    </xdr:to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DDDB72AD-D41B-4EC8-A4D8-691290085FAE}"/>
            </a:ext>
          </a:extLst>
        </xdr:cNvPr>
        <xdr:cNvSpPr txBox="1"/>
      </xdr:nvSpPr>
      <xdr:spPr>
        <a:xfrm>
          <a:off x="3947160" y="563270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MEPCE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541020</xdr:colOff>
      <xdr:row>290</xdr:row>
      <xdr:rowOff>7620</xdr:rowOff>
    </xdr:from>
    <xdr:to>
      <xdr:col>6</xdr:col>
      <xdr:colOff>19050</xdr:colOff>
      <xdr:row>291</xdr:row>
      <xdr:rowOff>49530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F8CC2BAA-0BB2-4E1A-8466-374BC41DCFC3}"/>
            </a:ext>
          </a:extLst>
        </xdr:cNvPr>
        <xdr:cNvSpPr txBox="1"/>
      </xdr:nvSpPr>
      <xdr:spPr>
        <a:xfrm>
          <a:off x="3954780" y="582625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800100</xdr:colOff>
      <xdr:row>286</xdr:row>
      <xdr:rowOff>76200</xdr:rowOff>
    </xdr:from>
    <xdr:to>
      <xdr:col>2</xdr:col>
      <xdr:colOff>278130</xdr:colOff>
      <xdr:row>291</xdr:row>
      <xdr:rowOff>7620</xdr:rowOff>
    </xdr:to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9329733F-377E-4A00-A1FB-B4C2A86AB960}"/>
            </a:ext>
          </a:extLst>
        </xdr:cNvPr>
        <xdr:cNvSpPr txBox="1"/>
      </xdr:nvSpPr>
      <xdr:spPr>
        <a:xfrm>
          <a:off x="800100" y="57538620"/>
          <a:ext cx="118491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7620</xdr:colOff>
      <xdr:row>297</xdr:row>
      <xdr:rowOff>182880</xdr:rowOff>
    </xdr:from>
    <xdr:to>
      <xdr:col>6</xdr:col>
      <xdr:colOff>339090</xdr:colOff>
      <xdr:row>299</xdr:row>
      <xdr:rowOff>26670</xdr:rowOff>
    </xdr:to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8B3C46C3-4360-4D77-89BA-CD5CBA7C5C33}"/>
            </a:ext>
          </a:extLst>
        </xdr:cNvPr>
        <xdr:cNvSpPr txBox="1"/>
      </xdr:nvSpPr>
      <xdr:spPr>
        <a:xfrm>
          <a:off x="4274820" y="598246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FBL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716280</xdr:colOff>
      <xdr:row>294</xdr:row>
      <xdr:rowOff>45720</xdr:rowOff>
    </xdr:from>
    <xdr:to>
      <xdr:col>2</xdr:col>
      <xdr:colOff>194310</xdr:colOff>
      <xdr:row>298</xdr:row>
      <xdr:rowOff>175260</xdr:rowOff>
    </xdr:to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9DF1EF40-987B-47D0-8B7D-8803EEF377E3}"/>
            </a:ext>
          </a:extLst>
        </xdr:cNvPr>
        <xdr:cNvSpPr txBox="1"/>
      </xdr:nvSpPr>
      <xdr:spPr>
        <a:xfrm>
          <a:off x="716280" y="59093100"/>
          <a:ext cx="1184910" cy="92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278356</xdr:colOff>
      <xdr:row>6</xdr:row>
      <xdr:rowOff>34794</xdr:rowOff>
    </xdr:from>
    <xdr:to>
      <xdr:col>5</xdr:col>
      <xdr:colOff>800274</xdr:colOff>
      <xdr:row>28</xdr:row>
      <xdr:rowOff>52191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FF7F1F-D141-FF16-C83C-4EF9DFF6F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8356" y="4776127"/>
          <a:ext cx="4684696" cy="4363620"/>
        </a:xfrm>
        <a:prstGeom prst="rect">
          <a:avLst/>
        </a:prstGeom>
      </xdr:spPr>
    </xdr:pic>
    <xdr:clientData/>
  </xdr:twoCellAnchor>
  <xdr:twoCellAnchor editAs="oneCell">
    <xdr:from>
      <xdr:col>6</xdr:col>
      <xdr:colOff>260959</xdr:colOff>
      <xdr:row>6</xdr:row>
      <xdr:rowOff>34795</xdr:rowOff>
    </xdr:from>
    <xdr:to>
      <xdr:col>11</xdr:col>
      <xdr:colOff>800272</xdr:colOff>
      <xdr:row>28</xdr:row>
      <xdr:rowOff>69588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1D3DC5-2D51-3D23-79D0-71BFEBF49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66986" y="4627672"/>
          <a:ext cx="4627670" cy="4627670"/>
        </a:xfrm>
        <a:prstGeom prst="rect">
          <a:avLst/>
        </a:prstGeom>
      </xdr:spPr>
    </xdr:pic>
    <xdr:clientData/>
  </xdr:twoCellAnchor>
  <xdr:twoCellAnchor editAs="oneCell">
    <xdr:from>
      <xdr:col>12</xdr:col>
      <xdr:colOff>243561</xdr:colOff>
      <xdr:row>6</xdr:row>
      <xdr:rowOff>34794</xdr:rowOff>
    </xdr:from>
    <xdr:to>
      <xdr:col>17</xdr:col>
      <xdr:colOff>782877</xdr:colOff>
      <xdr:row>28</xdr:row>
      <xdr:rowOff>69589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27FF94-BC34-A34B-FBE5-FAAF77278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55616" y="4627671"/>
          <a:ext cx="4627672" cy="4627672"/>
        </a:xfrm>
        <a:prstGeom prst="rect">
          <a:avLst/>
        </a:prstGeom>
      </xdr:spPr>
    </xdr:pic>
    <xdr:clientData/>
  </xdr:twoCellAnchor>
  <xdr:twoCellAnchor>
    <xdr:from>
      <xdr:col>6</xdr:col>
      <xdr:colOff>278356</xdr:colOff>
      <xdr:row>12</xdr:row>
      <xdr:rowOff>173973</xdr:rowOff>
    </xdr:from>
    <xdr:to>
      <xdr:col>10</xdr:col>
      <xdr:colOff>173973</xdr:colOff>
      <xdr:row>28</xdr:row>
      <xdr:rowOff>34796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3FF85DD-185F-1156-415F-D6AB0615DDD5}"/>
            </a:ext>
          </a:extLst>
        </xdr:cNvPr>
        <xdr:cNvSpPr/>
      </xdr:nvSpPr>
      <xdr:spPr>
        <a:xfrm>
          <a:off x="5184383" y="6019452"/>
          <a:ext cx="3166302" cy="320109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0</xdr:col>
      <xdr:colOff>291578</xdr:colOff>
      <xdr:row>12</xdr:row>
      <xdr:rowOff>152401</xdr:rowOff>
    </xdr:from>
    <xdr:to>
      <xdr:col>4</xdr:col>
      <xdr:colOff>187195</xdr:colOff>
      <xdr:row>28</xdr:row>
      <xdr:rowOff>13224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9C16650-7792-E442-8F03-11711996300C}"/>
            </a:ext>
          </a:extLst>
        </xdr:cNvPr>
        <xdr:cNvSpPr/>
      </xdr:nvSpPr>
      <xdr:spPr>
        <a:xfrm>
          <a:off x="291578" y="5997880"/>
          <a:ext cx="3166302" cy="320109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270005</xdr:colOff>
      <xdr:row>12</xdr:row>
      <xdr:rowOff>165623</xdr:rowOff>
    </xdr:from>
    <xdr:to>
      <xdr:col>16</xdr:col>
      <xdr:colOff>165622</xdr:colOff>
      <xdr:row>28</xdr:row>
      <xdr:rowOff>26446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8F9B5C82-6C25-4A40-9F70-C69E02650C55}"/>
            </a:ext>
          </a:extLst>
        </xdr:cNvPr>
        <xdr:cNvSpPr/>
      </xdr:nvSpPr>
      <xdr:spPr>
        <a:xfrm>
          <a:off x="10082060" y="6011102"/>
          <a:ext cx="3166302" cy="320109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366560</xdr:colOff>
      <xdr:row>12</xdr:row>
      <xdr:rowOff>169102</xdr:rowOff>
    </xdr:from>
    <xdr:to>
      <xdr:col>22</xdr:col>
      <xdr:colOff>262177</xdr:colOff>
      <xdr:row>28</xdr:row>
      <xdr:rowOff>29925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E345334D-9258-C943-8961-B130A668A877}"/>
            </a:ext>
          </a:extLst>
        </xdr:cNvPr>
        <xdr:cNvSpPr/>
      </xdr:nvSpPr>
      <xdr:spPr>
        <a:xfrm>
          <a:off x="15225560" y="6519102"/>
          <a:ext cx="3197617" cy="324749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18</xdr:col>
      <xdr:colOff>338666</xdr:colOff>
      <xdr:row>6</xdr:row>
      <xdr:rowOff>42334</xdr:rowOff>
    </xdr:from>
    <xdr:to>
      <xdr:col>24</xdr:col>
      <xdr:colOff>63500</xdr:colOff>
      <xdr:row>28</xdr:row>
      <xdr:rowOff>63501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6B38213-01E5-E9E5-AE2D-9540F3ED7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97666" y="5122334"/>
          <a:ext cx="4677834" cy="4677834"/>
        </a:xfrm>
        <a:prstGeom prst="rect">
          <a:avLst/>
        </a:prstGeom>
      </xdr:spPr>
    </xdr:pic>
    <xdr:clientData/>
  </xdr:twoCellAnchor>
  <xdr:twoCellAnchor>
    <xdr:from>
      <xdr:col>18</xdr:col>
      <xdr:colOff>366560</xdr:colOff>
      <xdr:row>12</xdr:row>
      <xdr:rowOff>169102</xdr:rowOff>
    </xdr:from>
    <xdr:to>
      <xdr:col>22</xdr:col>
      <xdr:colOff>262177</xdr:colOff>
      <xdr:row>28</xdr:row>
      <xdr:rowOff>29925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8214DE7-F20A-D04D-A581-7493ADC05EE4}"/>
            </a:ext>
          </a:extLst>
        </xdr:cNvPr>
        <xdr:cNvSpPr/>
      </xdr:nvSpPr>
      <xdr:spPr>
        <a:xfrm>
          <a:off x="15225560" y="6519102"/>
          <a:ext cx="3197617" cy="324749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161637</xdr:colOff>
      <xdr:row>34</xdr:row>
      <xdr:rowOff>92364</xdr:rowOff>
    </xdr:from>
    <xdr:to>
      <xdr:col>4</xdr:col>
      <xdr:colOff>207818</xdr:colOff>
      <xdr:row>50</xdr:row>
      <xdr:rowOff>138545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75DC231-3AD0-EFDB-A998-5F1FF3CAD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37" y="10691091"/>
          <a:ext cx="3371272" cy="3371272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508000</xdr:colOff>
      <xdr:row>34</xdr:row>
      <xdr:rowOff>92365</xdr:rowOff>
    </xdr:from>
    <xdr:to>
      <xdr:col>8</xdr:col>
      <xdr:colOff>531091</xdr:colOff>
      <xdr:row>50</xdr:row>
      <xdr:rowOff>115456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3640981-0254-F21C-9596-2C93293FA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33091" y="10691092"/>
          <a:ext cx="3348182" cy="3348182"/>
        </a:xfrm>
        <a:prstGeom prst="rect">
          <a:avLst/>
        </a:prstGeom>
      </xdr:spPr>
    </xdr:pic>
    <xdr:clientData/>
  </xdr:twoCellAnchor>
  <xdr:twoCellAnchor editAs="oneCell">
    <xdr:from>
      <xdr:col>8</xdr:col>
      <xdr:colOff>785090</xdr:colOff>
      <xdr:row>34</xdr:row>
      <xdr:rowOff>92364</xdr:rowOff>
    </xdr:from>
    <xdr:to>
      <xdr:col>12</xdr:col>
      <xdr:colOff>808182</xdr:colOff>
      <xdr:row>50</xdr:row>
      <xdr:rowOff>115456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616660E-8DB8-8819-042F-0C8797B3F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35272" y="10691091"/>
          <a:ext cx="3348183" cy="3348183"/>
        </a:xfrm>
        <a:prstGeom prst="rect">
          <a:avLst/>
        </a:prstGeom>
      </xdr:spPr>
    </xdr:pic>
    <xdr:clientData/>
  </xdr:twoCellAnchor>
  <xdr:twoCellAnchor editAs="oneCell">
    <xdr:from>
      <xdr:col>13</xdr:col>
      <xdr:colOff>207818</xdr:colOff>
      <xdr:row>34</xdr:row>
      <xdr:rowOff>92364</xdr:rowOff>
    </xdr:from>
    <xdr:to>
      <xdr:col>17</xdr:col>
      <xdr:colOff>230909</xdr:colOff>
      <xdr:row>50</xdr:row>
      <xdr:rowOff>115455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3732A26-2920-CD6E-5FE2-6C661295E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14363" y="10691091"/>
          <a:ext cx="3348182" cy="3348182"/>
        </a:xfrm>
        <a:prstGeom prst="rect">
          <a:avLst/>
        </a:prstGeom>
      </xdr:spPr>
    </xdr:pic>
    <xdr:clientData/>
  </xdr:twoCellAnchor>
  <xdr:twoCellAnchor editAs="oneCell">
    <xdr:from>
      <xdr:col>0</xdr:col>
      <xdr:colOff>184727</xdr:colOff>
      <xdr:row>52</xdr:row>
      <xdr:rowOff>92363</xdr:rowOff>
    </xdr:from>
    <xdr:to>
      <xdr:col>4</xdr:col>
      <xdr:colOff>184727</xdr:colOff>
      <xdr:row>68</xdr:row>
      <xdr:rowOff>92364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90A9F83-8CD3-28D3-2A23-9CDCF3695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7" y="14431818"/>
          <a:ext cx="3325091" cy="3325091"/>
        </a:xfrm>
        <a:prstGeom prst="rect">
          <a:avLst/>
        </a:prstGeom>
      </xdr:spPr>
    </xdr:pic>
    <xdr:clientData/>
  </xdr:twoCellAnchor>
  <xdr:twoCellAnchor editAs="oneCell">
    <xdr:from>
      <xdr:col>4</xdr:col>
      <xdr:colOff>520700</xdr:colOff>
      <xdr:row>52</xdr:row>
      <xdr:rowOff>75044</xdr:rowOff>
    </xdr:from>
    <xdr:to>
      <xdr:col>8</xdr:col>
      <xdr:colOff>560935</xdr:colOff>
      <xdr:row>68</xdr:row>
      <xdr:rowOff>114299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2E79B79-FB58-51E7-4EE5-C6C046835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22700" y="10641444"/>
          <a:ext cx="3342235" cy="3290455"/>
        </a:xfrm>
        <a:prstGeom prst="rect">
          <a:avLst/>
        </a:prstGeom>
      </xdr:spPr>
    </xdr:pic>
    <xdr:clientData/>
  </xdr:twoCellAnchor>
  <xdr:twoCellAnchor editAs="oneCell">
    <xdr:from>
      <xdr:col>8</xdr:col>
      <xdr:colOff>825499</xdr:colOff>
      <xdr:row>52</xdr:row>
      <xdr:rowOff>84080</xdr:rowOff>
    </xdr:from>
    <xdr:to>
      <xdr:col>13</xdr:col>
      <xdr:colOff>38100</xdr:colOff>
      <xdr:row>68</xdr:row>
      <xdr:rowOff>115455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7DC1443-704B-397A-805B-6AC615DC8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9499" y="10650480"/>
          <a:ext cx="3340101" cy="3282575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52</xdr:row>
      <xdr:rowOff>100446</xdr:rowOff>
    </xdr:from>
    <xdr:to>
      <xdr:col>17</xdr:col>
      <xdr:colOff>243002</xdr:colOff>
      <xdr:row>68</xdr:row>
      <xdr:rowOff>88900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D60A872-0A9A-9C72-A01E-0E009DD0B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85500" y="10666846"/>
          <a:ext cx="3291002" cy="3239654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70</xdr:row>
      <xdr:rowOff>0</xdr:rowOff>
    </xdr:from>
    <xdr:to>
      <xdr:col>4</xdr:col>
      <xdr:colOff>215900</xdr:colOff>
      <xdr:row>86</xdr:row>
      <xdr:rowOff>115292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BA5E252-E530-8FA1-225C-ADD9E97F5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00" y="14224000"/>
          <a:ext cx="3314700" cy="3366492"/>
        </a:xfrm>
        <a:prstGeom prst="rect">
          <a:avLst/>
        </a:prstGeom>
      </xdr:spPr>
    </xdr:pic>
    <xdr:clientData/>
  </xdr:twoCellAnchor>
  <xdr:twoCellAnchor editAs="oneCell">
    <xdr:from>
      <xdr:col>4</xdr:col>
      <xdr:colOff>546100</xdr:colOff>
      <xdr:row>69</xdr:row>
      <xdr:rowOff>190500</xdr:rowOff>
    </xdr:from>
    <xdr:to>
      <xdr:col>8</xdr:col>
      <xdr:colOff>558800</xdr:colOff>
      <xdr:row>86</xdr:row>
      <xdr:rowOff>103000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599E25-1DEE-9B14-6FBE-DEE9E9AD3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48100" y="14211300"/>
          <a:ext cx="3314700" cy="33669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69</xdr:row>
      <xdr:rowOff>203199</xdr:rowOff>
    </xdr:from>
    <xdr:to>
      <xdr:col>13</xdr:col>
      <xdr:colOff>12700</xdr:colOff>
      <xdr:row>86</xdr:row>
      <xdr:rowOff>102192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F908714-D806-D3DC-2304-136143074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9500" y="14223999"/>
          <a:ext cx="3314700" cy="3353393"/>
        </a:xfrm>
        <a:prstGeom prst="rect">
          <a:avLst/>
        </a:prstGeom>
      </xdr:spPr>
    </xdr:pic>
    <xdr:clientData/>
  </xdr:twoCellAnchor>
  <xdr:twoCellAnchor editAs="oneCell">
    <xdr:from>
      <xdr:col>13</xdr:col>
      <xdr:colOff>279400</xdr:colOff>
      <xdr:row>70</xdr:row>
      <xdr:rowOff>0</xdr:rowOff>
    </xdr:from>
    <xdr:to>
      <xdr:col>17</xdr:col>
      <xdr:colOff>279400</xdr:colOff>
      <xdr:row>86</xdr:row>
      <xdr:rowOff>102800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EB684AA-95AB-AB0F-DDCD-F4BF65A14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10900" y="14224000"/>
          <a:ext cx="3302000" cy="33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87</xdr:row>
      <xdr:rowOff>101600</xdr:rowOff>
    </xdr:from>
    <xdr:to>
      <xdr:col>4</xdr:col>
      <xdr:colOff>203200</xdr:colOff>
      <xdr:row>104</xdr:row>
      <xdr:rowOff>47445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AE09C3A-335E-D23E-22CE-76AA65232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400" y="17780000"/>
          <a:ext cx="3352800" cy="3400245"/>
        </a:xfrm>
        <a:prstGeom prst="rect">
          <a:avLst/>
        </a:prstGeom>
      </xdr:spPr>
    </xdr:pic>
    <xdr:clientData/>
  </xdr:twoCellAnchor>
  <xdr:twoCellAnchor editAs="oneCell">
    <xdr:from>
      <xdr:col>4</xdr:col>
      <xdr:colOff>546100</xdr:colOff>
      <xdr:row>87</xdr:row>
      <xdr:rowOff>139700</xdr:rowOff>
    </xdr:from>
    <xdr:to>
      <xdr:col>8</xdr:col>
      <xdr:colOff>558800</xdr:colOff>
      <xdr:row>104</xdr:row>
      <xdr:rowOff>54595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1696EAA2-C642-A7EB-0DA5-FB0BB84CE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48100" y="17818100"/>
          <a:ext cx="3314700" cy="336929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87</xdr:row>
      <xdr:rowOff>152400</xdr:rowOff>
    </xdr:from>
    <xdr:to>
      <xdr:col>13</xdr:col>
      <xdr:colOff>25400</xdr:colOff>
      <xdr:row>104</xdr:row>
      <xdr:rowOff>79948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FB609F4-83B7-B16C-5313-8ECFE7A8D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9500" y="17830800"/>
          <a:ext cx="3327400" cy="3381948"/>
        </a:xfrm>
        <a:prstGeom prst="rect">
          <a:avLst/>
        </a:prstGeom>
      </xdr:spPr>
    </xdr:pic>
    <xdr:clientData/>
  </xdr:twoCellAnchor>
  <xdr:twoCellAnchor editAs="oneCell">
    <xdr:from>
      <xdr:col>13</xdr:col>
      <xdr:colOff>279400</xdr:colOff>
      <xdr:row>87</xdr:row>
      <xdr:rowOff>165100</xdr:rowOff>
    </xdr:from>
    <xdr:to>
      <xdr:col>17</xdr:col>
      <xdr:colOff>338598</xdr:colOff>
      <xdr:row>104</xdr:row>
      <xdr:rowOff>127000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6BF96C8-F57B-86ED-48BC-BBBD9BE3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10900" y="17843500"/>
          <a:ext cx="3361198" cy="3416300"/>
        </a:xfrm>
        <a:prstGeom prst="rect">
          <a:avLst/>
        </a:prstGeom>
      </xdr:spPr>
    </xdr:pic>
    <xdr:clientData/>
  </xdr:twoCellAnchor>
  <xdr:twoCellAnchor>
    <xdr:from>
      <xdr:col>4</xdr:col>
      <xdr:colOff>211667</xdr:colOff>
      <xdr:row>13</xdr:row>
      <xdr:rowOff>155222</xdr:rowOff>
    </xdr:from>
    <xdr:to>
      <xdr:col>4</xdr:col>
      <xdr:colOff>818445</xdr:colOff>
      <xdr:row>17</xdr:row>
      <xdr:rowOff>84667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CF52EE29-3358-DC4C-8D25-1A16777F2573}"/>
            </a:ext>
          </a:extLst>
        </xdr:cNvPr>
        <xdr:cNvSpPr/>
      </xdr:nvSpPr>
      <xdr:spPr>
        <a:xfrm>
          <a:off x="3541889" y="6279444"/>
          <a:ext cx="606778" cy="71966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194733</xdr:colOff>
      <xdr:row>13</xdr:row>
      <xdr:rowOff>152399</xdr:rowOff>
    </xdr:from>
    <xdr:to>
      <xdr:col>10</xdr:col>
      <xdr:colOff>801511</xdr:colOff>
      <xdr:row>17</xdr:row>
      <xdr:rowOff>81844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42427278-77F3-BA40-9830-C521C4A74C74}"/>
            </a:ext>
          </a:extLst>
        </xdr:cNvPr>
        <xdr:cNvSpPr/>
      </xdr:nvSpPr>
      <xdr:spPr>
        <a:xfrm>
          <a:off x="8520289" y="6276621"/>
          <a:ext cx="606778" cy="71966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163689</xdr:colOff>
      <xdr:row>13</xdr:row>
      <xdr:rowOff>149577</xdr:rowOff>
    </xdr:from>
    <xdr:to>
      <xdr:col>16</xdr:col>
      <xdr:colOff>770467</xdr:colOff>
      <xdr:row>17</xdr:row>
      <xdr:rowOff>79022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03FF6557-0D19-8941-9F97-5E606EA595E9}"/>
            </a:ext>
          </a:extLst>
        </xdr:cNvPr>
        <xdr:cNvSpPr/>
      </xdr:nvSpPr>
      <xdr:spPr>
        <a:xfrm>
          <a:off x="13484578" y="6273799"/>
          <a:ext cx="606778" cy="71966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22</xdr:col>
      <xdr:colOff>287867</xdr:colOff>
      <xdr:row>13</xdr:row>
      <xdr:rowOff>160866</xdr:rowOff>
    </xdr:from>
    <xdr:to>
      <xdr:col>23</xdr:col>
      <xdr:colOff>62089</xdr:colOff>
      <xdr:row>17</xdr:row>
      <xdr:rowOff>90311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F2376744-AE7C-DA4D-B2B6-700CD6C7E885}"/>
            </a:ext>
          </a:extLst>
        </xdr:cNvPr>
        <xdr:cNvSpPr/>
      </xdr:nvSpPr>
      <xdr:spPr>
        <a:xfrm>
          <a:off x="18604089" y="6285088"/>
          <a:ext cx="606778" cy="71966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63500</xdr:colOff>
      <xdr:row>109</xdr:row>
      <xdr:rowOff>190500</xdr:rowOff>
    </xdr:from>
    <xdr:to>
      <xdr:col>6</xdr:col>
      <xdr:colOff>338666</xdr:colOff>
      <xdr:row>134</xdr:row>
      <xdr:rowOff>127000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ABF316-57A0-26CB-1645-940C1236C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500" y="29612167"/>
          <a:ext cx="5228166" cy="5228166"/>
        </a:xfrm>
        <a:prstGeom prst="rect">
          <a:avLst/>
        </a:prstGeom>
      </xdr:spPr>
    </xdr:pic>
    <xdr:clientData/>
  </xdr:twoCellAnchor>
  <xdr:twoCellAnchor editAs="oneCell">
    <xdr:from>
      <xdr:col>6</xdr:col>
      <xdr:colOff>529166</xdr:colOff>
      <xdr:row>109</xdr:row>
      <xdr:rowOff>169333</xdr:rowOff>
    </xdr:from>
    <xdr:to>
      <xdr:col>13</xdr:col>
      <xdr:colOff>2682</xdr:colOff>
      <xdr:row>134</xdr:row>
      <xdr:rowOff>127000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49F1B13-0DB7-03D6-4480-3A3A7DC77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82166" y="29591000"/>
          <a:ext cx="5249333" cy="5249333"/>
        </a:xfrm>
        <a:prstGeom prst="rect">
          <a:avLst/>
        </a:prstGeom>
      </xdr:spPr>
    </xdr:pic>
    <xdr:clientData/>
  </xdr:twoCellAnchor>
  <xdr:twoCellAnchor editAs="oneCell">
    <xdr:from>
      <xdr:col>13</xdr:col>
      <xdr:colOff>232833</xdr:colOff>
      <xdr:row>109</xdr:row>
      <xdr:rowOff>169333</xdr:rowOff>
    </xdr:from>
    <xdr:to>
      <xdr:col>19</xdr:col>
      <xdr:colOff>508000</xdr:colOff>
      <xdr:row>134</xdr:row>
      <xdr:rowOff>105834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A83B57D-C0BC-D5D4-F843-BF8263CA1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64333" y="29591000"/>
          <a:ext cx="5228167" cy="5228167"/>
        </a:xfrm>
        <a:prstGeom prst="rect">
          <a:avLst/>
        </a:prstGeom>
      </xdr:spPr>
    </xdr:pic>
    <xdr:clientData/>
  </xdr:twoCellAnchor>
  <xdr:twoCellAnchor editAs="oneCell">
    <xdr:from>
      <xdr:col>19</xdr:col>
      <xdr:colOff>677334</xdr:colOff>
      <xdr:row>109</xdr:row>
      <xdr:rowOff>169333</xdr:rowOff>
    </xdr:from>
    <xdr:to>
      <xdr:col>26</xdr:col>
      <xdr:colOff>169333</xdr:colOff>
      <xdr:row>134</xdr:row>
      <xdr:rowOff>148166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94221FC-20D1-C387-00A8-E398E8D77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61834" y="29591000"/>
          <a:ext cx="5270499" cy="5270499"/>
        </a:xfrm>
        <a:prstGeom prst="rect">
          <a:avLst/>
        </a:prstGeom>
      </xdr:spPr>
    </xdr:pic>
    <xdr:clientData/>
  </xdr:twoCellAnchor>
  <xdr:twoCellAnchor>
    <xdr:from>
      <xdr:col>0</xdr:col>
      <xdr:colOff>790183</xdr:colOff>
      <xdr:row>112</xdr:row>
      <xdr:rowOff>177452</xdr:rowOff>
    </xdr:from>
    <xdr:to>
      <xdr:col>4</xdr:col>
      <xdr:colOff>685800</xdr:colOff>
      <xdr:row>128</xdr:row>
      <xdr:rowOff>38275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E7339C3D-6D3E-BE47-A358-8E1194674D98}"/>
            </a:ext>
          </a:extLst>
        </xdr:cNvPr>
        <xdr:cNvSpPr/>
      </xdr:nvSpPr>
      <xdr:spPr>
        <a:xfrm>
          <a:off x="790183" y="29031852"/>
          <a:ext cx="3248417" cy="3112023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383783</xdr:colOff>
      <xdr:row>112</xdr:row>
      <xdr:rowOff>202852</xdr:rowOff>
    </xdr:from>
    <xdr:to>
      <xdr:col>11</xdr:col>
      <xdr:colOff>279400</xdr:colOff>
      <xdr:row>128</xdr:row>
      <xdr:rowOff>63675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7416068-BA57-F041-B46E-200B0209F2DD}"/>
            </a:ext>
          </a:extLst>
        </xdr:cNvPr>
        <xdr:cNvSpPr/>
      </xdr:nvSpPr>
      <xdr:spPr>
        <a:xfrm>
          <a:off x="6251183" y="29057252"/>
          <a:ext cx="3248417" cy="3112023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53583</xdr:colOff>
      <xdr:row>112</xdr:row>
      <xdr:rowOff>177452</xdr:rowOff>
    </xdr:from>
    <xdr:to>
      <xdr:col>17</xdr:col>
      <xdr:colOff>787400</xdr:colOff>
      <xdr:row>128</xdr:row>
      <xdr:rowOff>38275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995242B2-FFB0-2344-9276-ABB7164321F1}"/>
            </a:ext>
          </a:extLst>
        </xdr:cNvPr>
        <xdr:cNvSpPr/>
      </xdr:nvSpPr>
      <xdr:spPr>
        <a:xfrm>
          <a:off x="11906916" y="30234119"/>
          <a:ext cx="3273817" cy="3247489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20</xdr:col>
      <xdr:colOff>536183</xdr:colOff>
      <xdr:row>112</xdr:row>
      <xdr:rowOff>126652</xdr:rowOff>
    </xdr:from>
    <xdr:to>
      <xdr:col>24</xdr:col>
      <xdr:colOff>431800</xdr:colOff>
      <xdr:row>127</xdr:row>
      <xdr:rowOff>190675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20A3F409-7449-0C48-8D51-F64A2BBE06D9}"/>
            </a:ext>
          </a:extLst>
        </xdr:cNvPr>
        <xdr:cNvSpPr/>
      </xdr:nvSpPr>
      <xdr:spPr>
        <a:xfrm>
          <a:off x="17300183" y="28981052"/>
          <a:ext cx="3248417" cy="3112023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93134</xdr:colOff>
      <xdr:row>140</xdr:row>
      <xdr:rowOff>152400</xdr:rowOff>
    </xdr:from>
    <xdr:to>
      <xdr:col>7</xdr:col>
      <xdr:colOff>3280</xdr:colOff>
      <xdr:row>169</xdr:row>
      <xdr:rowOff>32511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3A87565-2513-0C51-FB3B-E3A176F9E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134" y="27698879"/>
          <a:ext cx="5669864" cy="5586167"/>
        </a:xfrm>
        <a:prstGeom prst="rect">
          <a:avLst/>
        </a:prstGeom>
      </xdr:spPr>
    </xdr:pic>
    <xdr:clientData/>
  </xdr:twoCellAnchor>
  <xdr:twoCellAnchor editAs="oneCell">
    <xdr:from>
      <xdr:col>7</xdr:col>
      <xdr:colOff>273437</xdr:colOff>
      <xdr:row>140</xdr:row>
      <xdr:rowOff>172197</xdr:rowOff>
    </xdr:from>
    <xdr:to>
      <xdr:col>14</xdr:col>
      <xdr:colOff>165869</xdr:colOff>
      <xdr:row>169</xdr:row>
      <xdr:rowOff>57091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66B95A5-86C9-9D88-BEB4-E63084A2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33155" y="27718676"/>
          <a:ext cx="5652151" cy="5590950"/>
        </a:xfrm>
        <a:prstGeom prst="rect">
          <a:avLst/>
        </a:prstGeom>
      </xdr:spPr>
    </xdr:pic>
    <xdr:clientData/>
  </xdr:twoCellAnchor>
  <xdr:twoCellAnchor editAs="oneCell">
    <xdr:from>
      <xdr:col>14</xdr:col>
      <xdr:colOff>517301</xdr:colOff>
      <xdr:row>140</xdr:row>
      <xdr:rowOff>175057</xdr:rowOff>
    </xdr:from>
    <xdr:to>
      <xdr:col>21</xdr:col>
      <xdr:colOff>617248</xdr:colOff>
      <xdr:row>169</xdr:row>
      <xdr:rowOff>85104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33C8A5A-0DE3-D955-9814-4C3DC22D0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36738" y="27721536"/>
          <a:ext cx="5859665" cy="5616103"/>
        </a:xfrm>
        <a:prstGeom prst="rect">
          <a:avLst/>
        </a:prstGeom>
      </xdr:spPr>
    </xdr:pic>
    <xdr:clientData/>
  </xdr:twoCellAnchor>
  <xdr:twoCellAnchor editAs="oneCell">
    <xdr:from>
      <xdr:col>22</xdr:col>
      <xdr:colOff>146317</xdr:colOff>
      <xdr:row>141</xdr:row>
      <xdr:rowOff>14072</xdr:rowOff>
    </xdr:from>
    <xdr:to>
      <xdr:col>29</xdr:col>
      <xdr:colOff>221112</xdr:colOff>
      <xdr:row>169</xdr:row>
      <xdr:rowOff>89438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548F880-2526-8EE5-08C2-17D52222B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248289" y="27757311"/>
          <a:ext cx="5834513" cy="5584662"/>
        </a:xfrm>
        <a:prstGeom prst="rect">
          <a:avLst/>
        </a:prstGeom>
      </xdr:spPr>
    </xdr:pic>
    <xdr:clientData/>
  </xdr:twoCellAnchor>
  <xdr:twoCellAnchor>
    <xdr:from>
      <xdr:col>4</xdr:col>
      <xdr:colOff>276568</xdr:colOff>
      <xdr:row>149</xdr:row>
      <xdr:rowOff>22616</xdr:rowOff>
    </xdr:from>
    <xdr:to>
      <xdr:col>5</xdr:col>
      <xdr:colOff>232535</xdr:colOff>
      <xdr:row>154</xdr:row>
      <xdr:rowOff>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8F02CD21-5F34-AF4C-AF51-4E0C9701CA4F}"/>
            </a:ext>
          </a:extLst>
        </xdr:cNvPr>
        <xdr:cNvSpPr/>
      </xdr:nvSpPr>
      <xdr:spPr>
        <a:xfrm>
          <a:off x="3567836" y="29339940"/>
          <a:ext cx="778784" cy="96118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429295</xdr:colOff>
      <xdr:row>149</xdr:row>
      <xdr:rowOff>17887</xdr:rowOff>
    </xdr:from>
    <xdr:to>
      <xdr:col>12</xdr:col>
      <xdr:colOff>385262</xdr:colOff>
      <xdr:row>153</xdr:row>
      <xdr:rowOff>192032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0B9994E-206B-024F-852C-B832CADCA6E0}"/>
            </a:ext>
          </a:extLst>
        </xdr:cNvPr>
        <xdr:cNvSpPr/>
      </xdr:nvSpPr>
      <xdr:spPr>
        <a:xfrm>
          <a:off x="9480281" y="29335211"/>
          <a:ext cx="778784" cy="96118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804930</xdr:colOff>
      <xdr:row>149</xdr:row>
      <xdr:rowOff>53662</xdr:rowOff>
    </xdr:from>
    <xdr:to>
      <xdr:col>19</xdr:col>
      <xdr:colOff>760897</xdr:colOff>
      <xdr:row>154</xdr:row>
      <xdr:rowOff>31046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4EB2B976-6E46-214D-93AA-377A02D22AB5}"/>
            </a:ext>
          </a:extLst>
        </xdr:cNvPr>
        <xdr:cNvSpPr/>
      </xdr:nvSpPr>
      <xdr:spPr>
        <a:xfrm>
          <a:off x="15615634" y="29370986"/>
          <a:ext cx="778784" cy="96118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26</xdr:col>
      <xdr:colOff>420710</xdr:colOff>
      <xdr:row>149</xdr:row>
      <xdr:rowOff>27189</xdr:rowOff>
    </xdr:from>
    <xdr:to>
      <xdr:col>27</xdr:col>
      <xdr:colOff>376677</xdr:colOff>
      <xdr:row>154</xdr:row>
      <xdr:rowOff>4573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C5DFA80B-9051-2A4A-9550-678C613C2C16}"/>
            </a:ext>
          </a:extLst>
        </xdr:cNvPr>
        <xdr:cNvSpPr/>
      </xdr:nvSpPr>
      <xdr:spPr>
        <a:xfrm>
          <a:off x="21813949" y="29344513"/>
          <a:ext cx="778784" cy="96118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160986</xdr:colOff>
      <xdr:row>176</xdr:row>
      <xdr:rowOff>53661</xdr:rowOff>
    </xdr:from>
    <xdr:to>
      <xdr:col>6</xdr:col>
      <xdr:colOff>710485</xdr:colOff>
      <xdr:row>204</xdr:row>
      <xdr:rowOff>30766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2F37689-4470-8B8E-0A71-FAB6B1BD0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86" y="36257605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71549</xdr:colOff>
      <xdr:row>176</xdr:row>
      <xdr:rowOff>53662</xdr:rowOff>
    </xdr:from>
    <xdr:to>
      <xdr:col>13</xdr:col>
      <xdr:colOff>621047</xdr:colOff>
      <xdr:row>204</xdr:row>
      <xdr:rowOff>30767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778C9FB-731D-48F8-09A1-39469BE69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31267" y="36257606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13</xdr:col>
      <xdr:colOff>787041</xdr:colOff>
      <xdr:row>176</xdr:row>
      <xdr:rowOff>53661</xdr:rowOff>
    </xdr:from>
    <xdr:to>
      <xdr:col>20</xdr:col>
      <xdr:colOff>513723</xdr:colOff>
      <xdr:row>204</xdr:row>
      <xdr:rowOff>30766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1CFE6A78-5142-37C1-1767-4C3CFDA13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83661" y="36257605"/>
          <a:ext cx="5486400" cy="5486400"/>
        </a:xfrm>
        <a:prstGeom prst="rect">
          <a:avLst/>
        </a:prstGeom>
      </xdr:spPr>
    </xdr:pic>
    <xdr:clientData/>
  </xdr:twoCellAnchor>
  <xdr:twoCellAnchor>
    <xdr:from>
      <xdr:col>7</xdr:col>
      <xdr:colOff>321972</xdr:colOff>
      <xdr:row>177</xdr:row>
      <xdr:rowOff>0</xdr:rowOff>
    </xdr:from>
    <xdr:to>
      <xdr:col>8</xdr:col>
      <xdr:colOff>715493</xdr:colOff>
      <xdr:row>184</xdr:row>
      <xdr:rowOff>71549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FF42318B-8146-7F43-9298-E4B2627BFB79}"/>
            </a:ext>
          </a:extLst>
        </xdr:cNvPr>
        <xdr:cNvSpPr/>
      </xdr:nvSpPr>
      <xdr:spPr>
        <a:xfrm>
          <a:off x="6081690" y="36400704"/>
          <a:ext cx="1216338" cy="144887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188175</xdr:colOff>
      <xdr:row>176</xdr:row>
      <xdr:rowOff>152400</xdr:rowOff>
    </xdr:from>
    <xdr:to>
      <xdr:col>15</xdr:col>
      <xdr:colOff>581696</xdr:colOff>
      <xdr:row>184</xdr:row>
      <xdr:rowOff>27189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998E91D-C684-A949-9927-475C1D9DC7F0}"/>
            </a:ext>
          </a:extLst>
        </xdr:cNvPr>
        <xdr:cNvSpPr/>
      </xdr:nvSpPr>
      <xdr:spPr>
        <a:xfrm>
          <a:off x="11707612" y="36356344"/>
          <a:ext cx="1216338" cy="144887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179590</xdr:colOff>
      <xdr:row>183</xdr:row>
      <xdr:rowOff>125211</xdr:rowOff>
    </xdr:from>
    <xdr:to>
      <xdr:col>19</xdr:col>
      <xdr:colOff>268310</xdr:colOff>
      <xdr:row>188</xdr:row>
      <xdr:rowOff>716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AD375C48-7ED3-014C-93A7-3E2F3EEBDAA4}"/>
            </a:ext>
          </a:extLst>
        </xdr:cNvPr>
        <xdr:cNvSpPr/>
      </xdr:nvSpPr>
      <xdr:spPr>
        <a:xfrm>
          <a:off x="14990294" y="37706479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367765</xdr:colOff>
      <xdr:row>183</xdr:row>
      <xdr:rowOff>98738</xdr:rowOff>
    </xdr:from>
    <xdr:to>
      <xdr:col>12</xdr:col>
      <xdr:colOff>456485</xdr:colOff>
      <xdr:row>187</xdr:row>
      <xdr:rowOff>171003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EBCC69E8-927C-3A46-83E0-F1C823E09541}"/>
            </a:ext>
          </a:extLst>
        </xdr:cNvPr>
        <xdr:cNvSpPr/>
      </xdr:nvSpPr>
      <xdr:spPr>
        <a:xfrm>
          <a:off x="9418751" y="37680006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520165</xdr:colOff>
      <xdr:row>198</xdr:row>
      <xdr:rowOff>716</xdr:rowOff>
    </xdr:from>
    <xdr:to>
      <xdr:col>11</xdr:col>
      <xdr:colOff>608885</xdr:colOff>
      <xdr:row>202</xdr:row>
      <xdr:rowOff>72981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E9178D3D-1F67-0843-95CD-175C7DFC9764}"/>
            </a:ext>
          </a:extLst>
        </xdr:cNvPr>
        <xdr:cNvSpPr/>
      </xdr:nvSpPr>
      <xdr:spPr>
        <a:xfrm>
          <a:off x="8748334" y="40533392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368481</xdr:colOff>
      <xdr:row>198</xdr:row>
      <xdr:rowOff>10017</xdr:rowOff>
    </xdr:from>
    <xdr:to>
      <xdr:col>18</xdr:col>
      <xdr:colOff>457201</xdr:colOff>
      <xdr:row>202</xdr:row>
      <xdr:rowOff>82282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7B72F063-D5FE-CD44-BAF5-71FA1365CEB3}"/>
            </a:ext>
          </a:extLst>
        </xdr:cNvPr>
        <xdr:cNvSpPr/>
      </xdr:nvSpPr>
      <xdr:spPr>
        <a:xfrm>
          <a:off x="14356368" y="40542693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699754</xdr:colOff>
      <xdr:row>192</xdr:row>
      <xdr:rowOff>108754</xdr:rowOff>
    </xdr:from>
    <xdr:to>
      <xdr:col>17</xdr:col>
      <xdr:colOff>788474</xdr:colOff>
      <xdr:row>196</xdr:row>
      <xdr:rowOff>181019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00DDF56C-1BFC-EA49-B6C1-4E31083CA435}"/>
            </a:ext>
          </a:extLst>
        </xdr:cNvPr>
        <xdr:cNvSpPr/>
      </xdr:nvSpPr>
      <xdr:spPr>
        <a:xfrm>
          <a:off x="13864824" y="39460867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798492</xdr:colOff>
      <xdr:row>192</xdr:row>
      <xdr:rowOff>46507</xdr:rowOff>
    </xdr:from>
    <xdr:to>
      <xdr:col>11</xdr:col>
      <xdr:colOff>64395</xdr:colOff>
      <xdr:row>196</xdr:row>
      <xdr:rowOff>118772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C1484750-A9D2-364B-AE57-2830FBF25F97}"/>
            </a:ext>
          </a:extLst>
        </xdr:cNvPr>
        <xdr:cNvSpPr/>
      </xdr:nvSpPr>
      <xdr:spPr>
        <a:xfrm>
          <a:off x="8203844" y="39398620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14</xdr:col>
      <xdr:colOff>17888</xdr:colOff>
      <xdr:row>204</xdr:row>
      <xdr:rowOff>160986</xdr:rowOff>
    </xdr:from>
    <xdr:to>
      <xdr:col>20</xdr:col>
      <xdr:colOff>567387</xdr:colOff>
      <xdr:row>232</xdr:row>
      <xdr:rowOff>138090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79E4CEBC-DEC2-276F-3C09-F9B6DC63E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37325" y="41874225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107325</xdr:colOff>
      <xdr:row>205</xdr:row>
      <xdr:rowOff>17886</xdr:rowOff>
    </xdr:from>
    <xdr:to>
      <xdr:col>13</xdr:col>
      <xdr:colOff>656823</xdr:colOff>
      <xdr:row>232</xdr:row>
      <xdr:rowOff>191751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EBB3DA27-7CF4-32C1-BCB6-0AB7CDB33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67043" y="41927886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0</xdr:col>
      <xdr:colOff>160986</xdr:colOff>
      <xdr:row>205</xdr:row>
      <xdr:rowOff>53662</xdr:rowOff>
    </xdr:from>
    <xdr:to>
      <xdr:col>6</xdr:col>
      <xdr:colOff>710485</xdr:colOff>
      <xdr:row>233</xdr:row>
      <xdr:rowOff>30766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F00DB5E3-6990-3D2E-2578-546ED9A16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86" y="41963662"/>
          <a:ext cx="5486400" cy="5486400"/>
        </a:xfrm>
        <a:prstGeom prst="rect">
          <a:avLst/>
        </a:prstGeom>
      </xdr:spPr>
    </xdr:pic>
    <xdr:clientData/>
  </xdr:twoCellAnchor>
  <xdr:twoCellAnchor>
    <xdr:from>
      <xdr:col>19</xdr:col>
      <xdr:colOff>180306</xdr:colOff>
      <xdr:row>216</xdr:row>
      <xdr:rowOff>161702</xdr:rowOff>
    </xdr:from>
    <xdr:to>
      <xdr:col>20</xdr:col>
      <xdr:colOff>269026</xdr:colOff>
      <xdr:row>221</xdr:row>
      <xdr:rowOff>37206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6028BFE1-CCA1-CA4E-8E7B-9863F1EB1AD5}"/>
            </a:ext>
          </a:extLst>
        </xdr:cNvPr>
        <xdr:cNvSpPr/>
      </xdr:nvSpPr>
      <xdr:spPr>
        <a:xfrm>
          <a:off x="15813827" y="44236068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225381</xdr:colOff>
      <xdr:row>217</xdr:row>
      <xdr:rowOff>10017</xdr:rowOff>
    </xdr:from>
    <xdr:to>
      <xdr:col>13</xdr:col>
      <xdr:colOff>314101</xdr:colOff>
      <xdr:row>221</xdr:row>
      <xdr:rowOff>82282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B1D2B52B-FC3D-7049-8344-C3189B181E03}"/>
            </a:ext>
          </a:extLst>
        </xdr:cNvPr>
        <xdr:cNvSpPr/>
      </xdr:nvSpPr>
      <xdr:spPr>
        <a:xfrm>
          <a:off x="10099184" y="44281144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610316</xdr:colOff>
      <xdr:row>224</xdr:row>
      <xdr:rowOff>90867</xdr:rowOff>
    </xdr:from>
    <xdr:to>
      <xdr:col>12</xdr:col>
      <xdr:colOff>699036</xdr:colOff>
      <xdr:row>228</xdr:row>
      <xdr:rowOff>163132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83DC3D8C-510D-FD45-8B13-732F9EFFFB71}"/>
            </a:ext>
          </a:extLst>
        </xdr:cNvPr>
        <xdr:cNvSpPr/>
      </xdr:nvSpPr>
      <xdr:spPr>
        <a:xfrm>
          <a:off x="9661302" y="45739318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548068</xdr:colOff>
      <xdr:row>223</xdr:row>
      <xdr:rowOff>189605</xdr:rowOff>
    </xdr:from>
    <xdr:to>
      <xdr:col>19</xdr:col>
      <xdr:colOff>636788</xdr:colOff>
      <xdr:row>228</xdr:row>
      <xdr:rowOff>65109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24151A60-7DC1-0044-948A-EFAA36711FB8}"/>
            </a:ext>
          </a:extLst>
        </xdr:cNvPr>
        <xdr:cNvSpPr/>
      </xdr:nvSpPr>
      <xdr:spPr>
        <a:xfrm>
          <a:off x="15358772" y="45641295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19</xdr:col>
      <xdr:colOff>217510</xdr:colOff>
      <xdr:row>227</xdr:row>
      <xdr:rowOff>145245</xdr:rowOff>
    </xdr:from>
    <xdr:to>
      <xdr:col>20</xdr:col>
      <xdr:colOff>306230</xdr:colOff>
      <xdr:row>232</xdr:row>
      <xdr:rowOff>20749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B5967059-B661-4647-BC96-E0411C8D61CE}"/>
            </a:ext>
          </a:extLst>
        </xdr:cNvPr>
        <xdr:cNvSpPr/>
      </xdr:nvSpPr>
      <xdr:spPr>
        <a:xfrm>
          <a:off x="15851031" y="46383977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244698</xdr:colOff>
      <xdr:row>227</xdr:row>
      <xdr:rowOff>190321</xdr:rowOff>
    </xdr:from>
    <xdr:to>
      <xdr:col>13</xdr:col>
      <xdr:colOff>333418</xdr:colOff>
      <xdr:row>232</xdr:row>
      <xdr:rowOff>65825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E229365A-86B0-8E46-8B5C-A7EB7FC32FEA}"/>
            </a:ext>
          </a:extLst>
        </xdr:cNvPr>
        <xdr:cNvSpPr/>
      </xdr:nvSpPr>
      <xdr:spPr>
        <a:xfrm>
          <a:off x="10118501" y="46429053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807792</xdr:colOff>
      <xdr:row>220</xdr:row>
      <xdr:rowOff>163132</xdr:rowOff>
    </xdr:from>
    <xdr:to>
      <xdr:col>18</xdr:col>
      <xdr:colOff>73695</xdr:colOff>
      <xdr:row>225</xdr:row>
      <xdr:rowOff>38636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id="{489CE05E-3F27-2141-9EC4-05A6B76BC1C8}"/>
            </a:ext>
          </a:extLst>
        </xdr:cNvPr>
        <xdr:cNvSpPr/>
      </xdr:nvSpPr>
      <xdr:spPr>
        <a:xfrm>
          <a:off x="13972862" y="45024540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65826</xdr:colOff>
      <xdr:row>221</xdr:row>
      <xdr:rowOff>11447</xdr:rowOff>
    </xdr:from>
    <xdr:to>
      <xdr:col>11</xdr:col>
      <xdr:colOff>154546</xdr:colOff>
      <xdr:row>225</xdr:row>
      <xdr:rowOff>83712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id="{B6184BB9-F09D-9A41-9BE7-E55EF8BB7B7C}"/>
            </a:ext>
          </a:extLst>
        </xdr:cNvPr>
        <xdr:cNvSpPr/>
      </xdr:nvSpPr>
      <xdr:spPr>
        <a:xfrm>
          <a:off x="8293995" y="45069616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160986</xdr:colOff>
      <xdr:row>234</xdr:row>
      <xdr:rowOff>71549</xdr:rowOff>
    </xdr:from>
    <xdr:to>
      <xdr:col>6</xdr:col>
      <xdr:colOff>710485</xdr:colOff>
      <xdr:row>262</xdr:row>
      <xdr:rowOff>48653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F8962661-A9C1-90A2-F0FA-9C6113FAD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86" y="47687605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125212</xdr:colOff>
      <xdr:row>234</xdr:row>
      <xdr:rowOff>125212</xdr:rowOff>
    </xdr:from>
    <xdr:to>
      <xdr:col>13</xdr:col>
      <xdr:colOff>674710</xdr:colOff>
      <xdr:row>262</xdr:row>
      <xdr:rowOff>102316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C4F65A26-8A72-46E2-C2F2-FC936B6F5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4930" y="47741268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35774</xdr:colOff>
      <xdr:row>234</xdr:row>
      <xdr:rowOff>125212</xdr:rowOff>
    </xdr:from>
    <xdr:to>
      <xdr:col>20</xdr:col>
      <xdr:colOff>585273</xdr:colOff>
      <xdr:row>262</xdr:row>
      <xdr:rowOff>102316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367FE6AB-6653-41B6-3619-F85E50F16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55211" y="47741268"/>
          <a:ext cx="5486400" cy="5486400"/>
        </a:xfrm>
        <a:prstGeom prst="rect">
          <a:avLst/>
        </a:prstGeom>
      </xdr:spPr>
    </xdr:pic>
    <xdr:clientData/>
  </xdr:twoCellAnchor>
  <xdr:twoCellAnchor>
    <xdr:from>
      <xdr:col>9</xdr:col>
      <xdr:colOff>422143</xdr:colOff>
      <xdr:row>241</xdr:row>
      <xdr:rowOff>153117</xdr:rowOff>
    </xdr:from>
    <xdr:to>
      <xdr:col>10</xdr:col>
      <xdr:colOff>510863</xdr:colOff>
      <xdr:row>246</xdr:row>
      <xdr:rowOff>28621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BEA72147-D914-9848-A264-672F21F7660B}"/>
            </a:ext>
          </a:extLst>
        </xdr:cNvPr>
        <xdr:cNvSpPr/>
      </xdr:nvSpPr>
      <xdr:spPr>
        <a:xfrm>
          <a:off x="7827495" y="49146497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324121</xdr:colOff>
      <xdr:row>241</xdr:row>
      <xdr:rowOff>126644</xdr:rowOff>
    </xdr:from>
    <xdr:to>
      <xdr:col>17</xdr:col>
      <xdr:colOff>412841</xdr:colOff>
      <xdr:row>246</xdr:row>
      <xdr:rowOff>2148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id="{5F38EEBD-45B6-8A43-935D-5717F0CEB62B}"/>
            </a:ext>
          </a:extLst>
        </xdr:cNvPr>
        <xdr:cNvSpPr/>
      </xdr:nvSpPr>
      <xdr:spPr>
        <a:xfrm>
          <a:off x="13489191" y="49120024"/>
          <a:ext cx="911537" cy="85930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47225</xdr:colOff>
      <xdr:row>247</xdr:row>
      <xdr:rowOff>64395</xdr:rowOff>
    </xdr:from>
    <xdr:to>
      <xdr:col>19</xdr:col>
      <xdr:colOff>135945</xdr:colOff>
      <xdr:row>249</xdr:row>
      <xdr:rowOff>17887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F3B5A303-52C3-3A4E-85F4-CE8F2FE0B421}"/>
            </a:ext>
          </a:extLst>
        </xdr:cNvPr>
        <xdr:cNvSpPr/>
      </xdr:nvSpPr>
      <xdr:spPr>
        <a:xfrm>
          <a:off x="14857929" y="50238339"/>
          <a:ext cx="911537" cy="34701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128075</xdr:colOff>
      <xdr:row>247</xdr:row>
      <xdr:rowOff>37922</xdr:rowOff>
    </xdr:from>
    <xdr:to>
      <xdr:col>12</xdr:col>
      <xdr:colOff>216795</xdr:colOff>
      <xdr:row>249</xdr:row>
      <xdr:rowOff>0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D0C85124-9531-294E-9A13-0CD79C8993D8}"/>
            </a:ext>
          </a:extLst>
        </xdr:cNvPr>
        <xdr:cNvSpPr/>
      </xdr:nvSpPr>
      <xdr:spPr>
        <a:xfrm>
          <a:off x="9179061" y="50211866"/>
          <a:ext cx="911537" cy="355599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513010</xdr:colOff>
      <xdr:row>249</xdr:row>
      <xdr:rowOff>11449</xdr:rowOff>
    </xdr:from>
    <xdr:to>
      <xdr:col>11</xdr:col>
      <xdr:colOff>411408</xdr:colOff>
      <xdr:row>252</xdr:row>
      <xdr:rowOff>71550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9D812DE5-C8E8-3541-BD55-1490E1729AE5}"/>
            </a:ext>
          </a:extLst>
        </xdr:cNvPr>
        <xdr:cNvSpPr/>
      </xdr:nvSpPr>
      <xdr:spPr>
        <a:xfrm>
          <a:off x="8741179" y="50578914"/>
          <a:ext cx="721215" cy="65038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468649</xdr:colOff>
      <xdr:row>249</xdr:row>
      <xdr:rowOff>20750</xdr:rowOff>
    </xdr:from>
    <xdr:to>
      <xdr:col>18</xdr:col>
      <xdr:colOff>367047</xdr:colOff>
      <xdr:row>252</xdr:row>
      <xdr:rowOff>80851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DCD0A938-CBCE-D041-8814-FC6C03C09BFA}"/>
            </a:ext>
          </a:extLst>
        </xdr:cNvPr>
        <xdr:cNvSpPr/>
      </xdr:nvSpPr>
      <xdr:spPr>
        <a:xfrm>
          <a:off x="14456536" y="50588215"/>
          <a:ext cx="721215" cy="65038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339859</xdr:colOff>
      <xdr:row>249</xdr:row>
      <xdr:rowOff>160986</xdr:rowOff>
    </xdr:from>
    <xdr:to>
      <xdr:col>10</xdr:col>
      <xdr:colOff>238257</xdr:colOff>
      <xdr:row>255</xdr:row>
      <xdr:rowOff>125211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61E9F3D8-CC5B-024D-B122-2688B76F09B7}"/>
            </a:ext>
          </a:extLst>
        </xdr:cNvPr>
        <xdr:cNvSpPr/>
      </xdr:nvSpPr>
      <xdr:spPr>
        <a:xfrm>
          <a:off x="7745211" y="50728451"/>
          <a:ext cx="721215" cy="1144788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206062</xdr:colOff>
      <xdr:row>250</xdr:row>
      <xdr:rowOff>9302</xdr:rowOff>
    </xdr:from>
    <xdr:to>
      <xdr:col>17</xdr:col>
      <xdr:colOff>104460</xdr:colOff>
      <xdr:row>255</xdr:row>
      <xdr:rowOff>170287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30193768-3869-6045-BC3B-CBCE59F9C905}"/>
            </a:ext>
          </a:extLst>
        </xdr:cNvPr>
        <xdr:cNvSpPr/>
      </xdr:nvSpPr>
      <xdr:spPr>
        <a:xfrm>
          <a:off x="13371132" y="50773527"/>
          <a:ext cx="721215" cy="1144788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36490</xdr:colOff>
      <xdr:row>252</xdr:row>
      <xdr:rowOff>125927</xdr:rowOff>
    </xdr:from>
    <xdr:to>
      <xdr:col>8</xdr:col>
      <xdr:colOff>757705</xdr:colOff>
      <xdr:row>258</xdr:row>
      <xdr:rowOff>90151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03FCE898-6EF6-F54B-B651-44B2361F912C}"/>
            </a:ext>
          </a:extLst>
        </xdr:cNvPr>
        <xdr:cNvSpPr/>
      </xdr:nvSpPr>
      <xdr:spPr>
        <a:xfrm>
          <a:off x="6619025" y="51283673"/>
          <a:ext cx="721215" cy="1144788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15</xdr:col>
      <xdr:colOff>10016</xdr:colOff>
      <xdr:row>252</xdr:row>
      <xdr:rowOff>81567</xdr:rowOff>
    </xdr:from>
    <xdr:to>
      <xdr:col>15</xdr:col>
      <xdr:colOff>731231</xdr:colOff>
      <xdr:row>258</xdr:row>
      <xdr:rowOff>45791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556A7474-8F37-524A-A11B-458980E653BF}"/>
            </a:ext>
          </a:extLst>
        </xdr:cNvPr>
        <xdr:cNvSpPr/>
      </xdr:nvSpPr>
      <xdr:spPr>
        <a:xfrm>
          <a:off x="12352270" y="51239313"/>
          <a:ext cx="721215" cy="1144788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160986</xdr:colOff>
      <xdr:row>263</xdr:row>
      <xdr:rowOff>107324</xdr:rowOff>
    </xdr:from>
    <xdr:to>
      <xdr:col>6</xdr:col>
      <xdr:colOff>751268</xdr:colOff>
      <xdr:row>291</xdr:row>
      <xdr:rowOff>125212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16B249FF-FF0A-707A-FFD6-3015FDE967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86" y="53429437"/>
          <a:ext cx="5527183" cy="5527183"/>
        </a:xfrm>
        <a:prstGeom prst="rect">
          <a:avLst/>
        </a:prstGeom>
      </xdr:spPr>
    </xdr:pic>
    <xdr:clientData/>
  </xdr:twoCellAnchor>
  <xdr:twoCellAnchor editAs="oneCell">
    <xdr:from>
      <xdr:col>7</xdr:col>
      <xdr:colOff>125212</xdr:colOff>
      <xdr:row>263</xdr:row>
      <xdr:rowOff>107323</xdr:rowOff>
    </xdr:from>
    <xdr:to>
      <xdr:col>13</xdr:col>
      <xdr:colOff>679718</xdr:colOff>
      <xdr:row>291</xdr:row>
      <xdr:rowOff>89436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AFC8436A-FDA3-D9A4-3EFC-BAF66B3FD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4930" y="53429436"/>
          <a:ext cx="5491408" cy="5491408"/>
        </a:xfrm>
        <a:prstGeom prst="rect">
          <a:avLst/>
        </a:prstGeom>
      </xdr:spPr>
    </xdr:pic>
    <xdr:clientData/>
  </xdr:twoCellAnchor>
  <xdr:twoCellAnchor editAs="oneCell">
    <xdr:from>
      <xdr:col>14</xdr:col>
      <xdr:colOff>53659</xdr:colOff>
      <xdr:row>263</xdr:row>
      <xdr:rowOff>107323</xdr:rowOff>
    </xdr:from>
    <xdr:to>
      <xdr:col>20</xdr:col>
      <xdr:colOff>590280</xdr:colOff>
      <xdr:row>291</xdr:row>
      <xdr:rowOff>71550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EBEF9F81-BB0A-0DA1-70CA-7B4B937B7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73096" y="53429436"/>
          <a:ext cx="5473522" cy="5473522"/>
        </a:xfrm>
        <a:prstGeom prst="rect">
          <a:avLst/>
        </a:prstGeom>
      </xdr:spPr>
    </xdr:pic>
    <xdr:clientData/>
  </xdr:twoCellAnchor>
  <xdr:twoCellAnchor>
    <xdr:from>
      <xdr:col>7</xdr:col>
      <xdr:colOff>270456</xdr:colOff>
      <xdr:row>283</xdr:row>
      <xdr:rowOff>55810</xdr:rowOff>
    </xdr:from>
    <xdr:to>
      <xdr:col>8</xdr:col>
      <xdr:colOff>715492</xdr:colOff>
      <xdr:row>290</xdr:row>
      <xdr:rowOff>71549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26082109-66E0-B340-A5A3-B23AE5215A95}"/>
            </a:ext>
          </a:extLst>
        </xdr:cNvPr>
        <xdr:cNvSpPr/>
      </xdr:nvSpPr>
      <xdr:spPr>
        <a:xfrm>
          <a:off x="6030174" y="57313134"/>
          <a:ext cx="1267853" cy="13930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136658</xdr:colOff>
      <xdr:row>283</xdr:row>
      <xdr:rowOff>82999</xdr:rowOff>
    </xdr:from>
    <xdr:to>
      <xdr:col>15</xdr:col>
      <xdr:colOff>581694</xdr:colOff>
      <xdr:row>290</xdr:row>
      <xdr:rowOff>98738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A592F717-5A97-2943-B1A1-C0FF739736A3}"/>
            </a:ext>
          </a:extLst>
        </xdr:cNvPr>
        <xdr:cNvSpPr/>
      </xdr:nvSpPr>
      <xdr:spPr>
        <a:xfrm>
          <a:off x="11656095" y="57340323"/>
          <a:ext cx="1267853" cy="13930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718355</xdr:colOff>
      <xdr:row>279</xdr:row>
      <xdr:rowOff>74413</xdr:rowOff>
    </xdr:from>
    <xdr:to>
      <xdr:col>18</xdr:col>
      <xdr:colOff>340574</xdr:colOff>
      <xdr:row>286</xdr:row>
      <xdr:rowOff>90152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958E3911-F3DC-304E-911E-56E1BA9D8CF2}"/>
            </a:ext>
          </a:extLst>
        </xdr:cNvPr>
        <xdr:cNvSpPr/>
      </xdr:nvSpPr>
      <xdr:spPr>
        <a:xfrm>
          <a:off x="13883425" y="56544695"/>
          <a:ext cx="1267853" cy="13930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781318</xdr:colOff>
      <xdr:row>279</xdr:row>
      <xdr:rowOff>83714</xdr:rowOff>
    </xdr:from>
    <xdr:to>
      <xdr:col>11</xdr:col>
      <xdr:colOff>403537</xdr:colOff>
      <xdr:row>286</xdr:row>
      <xdr:rowOff>99453</xdr:rowOff>
    </xdr:to>
    <xdr:sp macro="" textlink="">
      <xdr:nvSpPr>
        <xdr:cNvPr id="99" name="Rectangle 98">
          <a:extLst>
            <a:ext uri="{FF2B5EF4-FFF2-40B4-BE49-F238E27FC236}">
              <a16:creationId xmlns:a16="http://schemas.microsoft.com/office/drawing/2014/main" id="{D603215A-88B9-F44F-B906-131CCC486A3B}"/>
            </a:ext>
          </a:extLst>
        </xdr:cNvPr>
        <xdr:cNvSpPr/>
      </xdr:nvSpPr>
      <xdr:spPr>
        <a:xfrm>
          <a:off x="8186670" y="56553996"/>
          <a:ext cx="1267853" cy="13930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160986</xdr:colOff>
      <xdr:row>292</xdr:row>
      <xdr:rowOff>143099</xdr:rowOff>
    </xdr:from>
    <xdr:to>
      <xdr:col>6</xdr:col>
      <xdr:colOff>710485</xdr:colOff>
      <xdr:row>320</xdr:row>
      <xdr:rowOff>120203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70137317-1EF1-66BC-576D-4395D5E98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986" y="59171268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125213</xdr:colOff>
      <xdr:row>292</xdr:row>
      <xdr:rowOff>160986</xdr:rowOff>
    </xdr:from>
    <xdr:to>
      <xdr:col>13</xdr:col>
      <xdr:colOff>674711</xdr:colOff>
      <xdr:row>320</xdr:row>
      <xdr:rowOff>138090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74472408-308A-9D32-3F70-858C436E7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4931" y="59189155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89436</xdr:colOff>
      <xdr:row>292</xdr:row>
      <xdr:rowOff>178874</xdr:rowOff>
    </xdr:from>
    <xdr:to>
      <xdr:col>20</xdr:col>
      <xdr:colOff>638935</xdr:colOff>
      <xdr:row>320</xdr:row>
      <xdr:rowOff>155978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18DD6CEA-26B9-24DF-82B6-09786720C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8873" y="59207043"/>
          <a:ext cx="5486400" cy="5486400"/>
        </a:xfrm>
        <a:prstGeom prst="rect">
          <a:avLst/>
        </a:prstGeom>
      </xdr:spPr>
    </xdr:pic>
    <xdr:clientData/>
  </xdr:twoCellAnchor>
  <xdr:twoCellAnchor>
    <xdr:from>
      <xdr:col>7</xdr:col>
      <xdr:colOff>554508</xdr:colOff>
      <xdr:row>293</xdr:row>
      <xdr:rowOff>118773</xdr:rowOff>
    </xdr:from>
    <xdr:to>
      <xdr:col>9</xdr:col>
      <xdr:colOff>339860</xdr:colOff>
      <xdr:row>299</xdr:row>
      <xdr:rowOff>178873</xdr:rowOff>
    </xdr:to>
    <xdr:sp macro="" textlink="">
      <xdr:nvSpPr>
        <xdr:cNvPr id="103" name="Rectangle 102">
          <a:extLst>
            <a:ext uri="{FF2B5EF4-FFF2-40B4-BE49-F238E27FC236}">
              <a16:creationId xmlns:a16="http://schemas.microsoft.com/office/drawing/2014/main" id="{773329D7-EDCD-C24D-8144-2CE7C29B11A0}"/>
            </a:ext>
          </a:extLst>
        </xdr:cNvPr>
        <xdr:cNvSpPr/>
      </xdr:nvSpPr>
      <xdr:spPr>
        <a:xfrm>
          <a:off x="6314226" y="59343703"/>
          <a:ext cx="1430986" cy="12406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539481</xdr:colOff>
      <xdr:row>293</xdr:row>
      <xdr:rowOff>181737</xdr:rowOff>
    </xdr:from>
    <xdr:to>
      <xdr:col>16</xdr:col>
      <xdr:colOff>214648</xdr:colOff>
      <xdr:row>300</xdr:row>
      <xdr:rowOff>45076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F7D364BB-ABB2-C445-9A23-9F6F5B71A837}"/>
            </a:ext>
          </a:extLst>
        </xdr:cNvPr>
        <xdr:cNvSpPr/>
      </xdr:nvSpPr>
      <xdr:spPr>
        <a:xfrm>
          <a:off x="12058918" y="59406667"/>
          <a:ext cx="1320800" cy="12406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528034</xdr:colOff>
      <xdr:row>301</xdr:row>
      <xdr:rowOff>74413</xdr:rowOff>
    </xdr:from>
    <xdr:to>
      <xdr:col>8</xdr:col>
      <xdr:colOff>482958</xdr:colOff>
      <xdr:row>307</xdr:row>
      <xdr:rowOff>134513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3B47492F-B5CE-FD40-BE5C-056525B1260F}"/>
            </a:ext>
          </a:extLst>
        </xdr:cNvPr>
        <xdr:cNvSpPr/>
      </xdr:nvSpPr>
      <xdr:spPr>
        <a:xfrm>
          <a:off x="6287752" y="60873427"/>
          <a:ext cx="777741" cy="12406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501560</xdr:colOff>
      <xdr:row>301</xdr:row>
      <xdr:rowOff>65827</xdr:rowOff>
    </xdr:from>
    <xdr:to>
      <xdr:col>15</xdr:col>
      <xdr:colOff>456484</xdr:colOff>
      <xdr:row>307</xdr:row>
      <xdr:rowOff>125927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F63FC30D-3D12-C141-98E1-5DAB3F2965E7}"/>
            </a:ext>
          </a:extLst>
        </xdr:cNvPr>
        <xdr:cNvSpPr/>
      </xdr:nvSpPr>
      <xdr:spPr>
        <a:xfrm>
          <a:off x="12020997" y="60864841"/>
          <a:ext cx="777741" cy="1240663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153115</xdr:colOff>
      <xdr:row>305</xdr:row>
      <xdr:rowOff>3579</xdr:rowOff>
    </xdr:from>
    <xdr:to>
      <xdr:col>11</xdr:col>
      <xdr:colOff>108039</xdr:colOff>
      <xdr:row>308</xdr:row>
      <xdr:rowOff>53662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FECF8A13-69A6-DF4E-A9EF-6D6BD9029CA1}"/>
            </a:ext>
          </a:extLst>
        </xdr:cNvPr>
        <xdr:cNvSpPr/>
      </xdr:nvSpPr>
      <xdr:spPr>
        <a:xfrm>
          <a:off x="8381284" y="61589635"/>
          <a:ext cx="777741" cy="640365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90867</xdr:colOff>
      <xdr:row>304</xdr:row>
      <xdr:rowOff>191753</xdr:rowOff>
    </xdr:from>
    <xdr:to>
      <xdr:col>18</xdr:col>
      <xdr:colOff>45791</xdr:colOff>
      <xdr:row>308</xdr:row>
      <xdr:rowOff>45076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A3557F05-DD35-0A4A-B57F-F2B48B825D49}"/>
            </a:ext>
          </a:extLst>
        </xdr:cNvPr>
        <xdr:cNvSpPr/>
      </xdr:nvSpPr>
      <xdr:spPr>
        <a:xfrm>
          <a:off x="14078754" y="61581049"/>
          <a:ext cx="777741" cy="640365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457915</xdr:colOff>
      <xdr:row>310</xdr:row>
      <xdr:rowOff>4294</xdr:rowOff>
    </xdr:from>
    <xdr:to>
      <xdr:col>11</xdr:col>
      <xdr:colOff>412839</xdr:colOff>
      <xdr:row>313</xdr:row>
      <xdr:rowOff>178873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BCCA82BD-E872-DF4D-907C-8B456A81E7FE}"/>
            </a:ext>
          </a:extLst>
        </xdr:cNvPr>
        <xdr:cNvSpPr/>
      </xdr:nvSpPr>
      <xdr:spPr>
        <a:xfrm>
          <a:off x="8686084" y="62574153"/>
          <a:ext cx="777741" cy="764861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413554</xdr:colOff>
      <xdr:row>309</xdr:row>
      <xdr:rowOff>156694</xdr:rowOff>
    </xdr:from>
    <xdr:to>
      <xdr:col>18</xdr:col>
      <xdr:colOff>368478</xdr:colOff>
      <xdr:row>313</xdr:row>
      <xdr:rowOff>134513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A32FFF44-B139-0C4C-8349-B0FA86F868C9}"/>
            </a:ext>
          </a:extLst>
        </xdr:cNvPr>
        <xdr:cNvSpPr/>
      </xdr:nvSpPr>
      <xdr:spPr>
        <a:xfrm>
          <a:off x="14401441" y="62529793"/>
          <a:ext cx="777741" cy="764861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691167</xdr:colOff>
      <xdr:row>312</xdr:row>
      <xdr:rowOff>40786</xdr:rowOff>
    </xdr:from>
    <xdr:to>
      <xdr:col>19</xdr:col>
      <xdr:colOff>608170</xdr:colOff>
      <xdr:row>315</xdr:row>
      <xdr:rowOff>17888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8035EBC4-28D2-2F43-847B-7F5721EB0269}"/>
            </a:ext>
          </a:extLst>
        </xdr:cNvPr>
        <xdr:cNvSpPr/>
      </xdr:nvSpPr>
      <xdr:spPr>
        <a:xfrm>
          <a:off x="15501871" y="63004166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754130</xdr:colOff>
      <xdr:row>312</xdr:row>
      <xdr:rowOff>50087</xdr:rowOff>
    </xdr:from>
    <xdr:to>
      <xdr:col>12</xdr:col>
      <xdr:colOff>671133</xdr:colOff>
      <xdr:row>315</xdr:row>
      <xdr:rowOff>27189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4735BB42-C97C-4345-A471-EAA137374D40}"/>
            </a:ext>
          </a:extLst>
        </xdr:cNvPr>
        <xdr:cNvSpPr/>
      </xdr:nvSpPr>
      <xdr:spPr>
        <a:xfrm>
          <a:off x="9805116" y="63013467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178873</xdr:colOff>
      <xdr:row>321</xdr:row>
      <xdr:rowOff>178874</xdr:rowOff>
    </xdr:from>
    <xdr:to>
      <xdr:col>6</xdr:col>
      <xdr:colOff>728372</xdr:colOff>
      <xdr:row>349</xdr:row>
      <xdr:rowOff>155978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3DF7E5A2-5D43-DDFB-0A29-1259B0419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873" y="64913099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143099</xdr:colOff>
      <xdr:row>322</xdr:row>
      <xdr:rowOff>0</xdr:rowOff>
    </xdr:from>
    <xdr:to>
      <xdr:col>13</xdr:col>
      <xdr:colOff>692597</xdr:colOff>
      <xdr:row>349</xdr:row>
      <xdr:rowOff>173865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97AFEF1C-7A6F-329B-A55D-8A782433A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2817" y="64930986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89437</xdr:colOff>
      <xdr:row>322</xdr:row>
      <xdr:rowOff>17887</xdr:rowOff>
    </xdr:from>
    <xdr:to>
      <xdr:col>20</xdr:col>
      <xdr:colOff>638936</xdr:colOff>
      <xdr:row>349</xdr:row>
      <xdr:rowOff>191752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2871C59D-7A9E-4843-E71C-40722D7C8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08874" y="64948873"/>
          <a:ext cx="5486400" cy="5486400"/>
        </a:xfrm>
        <a:prstGeom prst="rect">
          <a:avLst/>
        </a:prstGeom>
      </xdr:spPr>
    </xdr:pic>
    <xdr:clientData/>
  </xdr:twoCellAnchor>
  <xdr:twoCellAnchor>
    <xdr:from>
      <xdr:col>8</xdr:col>
      <xdr:colOff>145962</xdr:colOff>
      <xdr:row>339</xdr:row>
      <xdr:rowOff>103749</xdr:rowOff>
    </xdr:from>
    <xdr:to>
      <xdr:col>9</xdr:col>
      <xdr:colOff>62965</xdr:colOff>
      <xdr:row>342</xdr:row>
      <xdr:rowOff>80851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id="{C995859D-809D-0D49-B4ED-2705AE737CDA}"/>
            </a:ext>
          </a:extLst>
        </xdr:cNvPr>
        <xdr:cNvSpPr/>
      </xdr:nvSpPr>
      <xdr:spPr>
        <a:xfrm>
          <a:off x="6728497" y="68379664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316249</xdr:colOff>
      <xdr:row>345</xdr:row>
      <xdr:rowOff>89436</xdr:rowOff>
    </xdr:from>
    <xdr:to>
      <xdr:col>8</xdr:col>
      <xdr:colOff>321971</xdr:colOff>
      <xdr:row>349</xdr:row>
      <xdr:rowOff>18603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id="{C9CFAB90-057B-6F43-84E9-D1696A2658FD}"/>
            </a:ext>
          </a:extLst>
        </xdr:cNvPr>
        <xdr:cNvSpPr/>
      </xdr:nvSpPr>
      <xdr:spPr>
        <a:xfrm>
          <a:off x="6075967" y="69545915"/>
          <a:ext cx="828539" cy="716209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307662</xdr:colOff>
      <xdr:row>345</xdr:row>
      <xdr:rowOff>116624</xdr:rowOff>
    </xdr:from>
    <xdr:to>
      <xdr:col>15</xdr:col>
      <xdr:colOff>313384</xdr:colOff>
      <xdr:row>349</xdr:row>
      <xdr:rowOff>45791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34A385DD-EFAB-894D-B200-6488A4270CF9}"/>
            </a:ext>
          </a:extLst>
        </xdr:cNvPr>
        <xdr:cNvSpPr/>
      </xdr:nvSpPr>
      <xdr:spPr>
        <a:xfrm>
          <a:off x="11827099" y="69573103"/>
          <a:ext cx="828539" cy="716209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15</xdr:col>
      <xdr:colOff>155263</xdr:colOff>
      <xdr:row>339</xdr:row>
      <xdr:rowOff>130938</xdr:rowOff>
    </xdr:from>
    <xdr:to>
      <xdr:col>16</xdr:col>
      <xdr:colOff>72267</xdr:colOff>
      <xdr:row>342</xdr:row>
      <xdr:rowOff>108040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D5A0B6BC-FB5B-5440-8536-9C2487576B63}"/>
            </a:ext>
          </a:extLst>
        </xdr:cNvPr>
        <xdr:cNvSpPr/>
      </xdr:nvSpPr>
      <xdr:spPr>
        <a:xfrm>
          <a:off x="12497517" y="68406853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236115</xdr:colOff>
      <xdr:row>337</xdr:row>
      <xdr:rowOff>50802</xdr:rowOff>
    </xdr:from>
    <xdr:to>
      <xdr:col>17</xdr:col>
      <xdr:colOff>153118</xdr:colOff>
      <xdr:row>340</xdr:row>
      <xdr:rowOff>27904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C2F2CA16-605F-5B4E-82D4-FD842065FBF2}"/>
            </a:ext>
          </a:extLst>
        </xdr:cNvPr>
        <xdr:cNvSpPr/>
      </xdr:nvSpPr>
      <xdr:spPr>
        <a:xfrm>
          <a:off x="13401185" y="67933196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281190</xdr:colOff>
      <xdr:row>337</xdr:row>
      <xdr:rowOff>42216</xdr:rowOff>
    </xdr:from>
    <xdr:to>
      <xdr:col>10</xdr:col>
      <xdr:colOff>198193</xdr:colOff>
      <xdr:row>340</xdr:row>
      <xdr:rowOff>19318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D63995DE-2B26-224F-BD70-2CFF2A8FF730}"/>
            </a:ext>
          </a:extLst>
        </xdr:cNvPr>
        <xdr:cNvSpPr/>
      </xdr:nvSpPr>
      <xdr:spPr>
        <a:xfrm>
          <a:off x="7686542" y="67924610"/>
          <a:ext cx="739820" cy="567384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719788</xdr:colOff>
      <xdr:row>334</xdr:row>
      <xdr:rowOff>33629</xdr:rowOff>
    </xdr:from>
    <xdr:to>
      <xdr:col>12</xdr:col>
      <xdr:colOff>71550</xdr:colOff>
      <xdr:row>339</xdr:row>
      <xdr:rowOff>53662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B2341804-9FED-1540-84FA-ABF28985C1FE}"/>
            </a:ext>
          </a:extLst>
        </xdr:cNvPr>
        <xdr:cNvSpPr/>
      </xdr:nvSpPr>
      <xdr:spPr>
        <a:xfrm>
          <a:off x="8947957" y="67325742"/>
          <a:ext cx="997396" cy="1003835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691096</xdr:colOff>
      <xdr:row>334</xdr:row>
      <xdr:rowOff>77595</xdr:rowOff>
    </xdr:from>
    <xdr:to>
      <xdr:col>19</xdr:col>
      <xdr:colOff>11709</xdr:colOff>
      <xdr:row>339</xdr:row>
      <xdr:rowOff>97628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439044CE-BAB4-A649-9FA3-AD261A79E608}"/>
            </a:ext>
          </a:extLst>
        </xdr:cNvPr>
        <xdr:cNvSpPr/>
      </xdr:nvSpPr>
      <xdr:spPr>
        <a:xfrm>
          <a:off x="14814372" y="66030009"/>
          <a:ext cx="1028544" cy="1005378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214648</xdr:colOff>
      <xdr:row>351</xdr:row>
      <xdr:rowOff>0</xdr:rowOff>
    </xdr:from>
    <xdr:to>
      <xdr:col>6</xdr:col>
      <xdr:colOff>764147</xdr:colOff>
      <xdr:row>378</xdr:row>
      <xdr:rowOff>173865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A6DE7C68-30F9-DEE4-93CE-D129104A2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648" y="70637042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160986</xdr:colOff>
      <xdr:row>351</xdr:row>
      <xdr:rowOff>0</xdr:rowOff>
    </xdr:from>
    <xdr:to>
      <xdr:col>13</xdr:col>
      <xdr:colOff>710484</xdr:colOff>
      <xdr:row>378</xdr:row>
      <xdr:rowOff>173865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2925C2C-EE41-E42F-F9EB-1E55EB46D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20704" y="70637042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71548</xdr:colOff>
      <xdr:row>351</xdr:row>
      <xdr:rowOff>71550</xdr:rowOff>
    </xdr:from>
    <xdr:to>
      <xdr:col>20</xdr:col>
      <xdr:colOff>621047</xdr:colOff>
      <xdr:row>379</xdr:row>
      <xdr:rowOff>48654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E1104BC3-57AC-EFFE-CF78-2B19F59E5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590985" y="70708592"/>
          <a:ext cx="5486400" cy="5486400"/>
        </a:xfrm>
        <a:prstGeom prst="rect">
          <a:avLst/>
        </a:prstGeom>
      </xdr:spPr>
    </xdr:pic>
    <xdr:clientData/>
  </xdr:twoCellAnchor>
  <xdr:twoCellAnchor>
    <xdr:from>
      <xdr:col>9</xdr:col>
      <xdr:colOff>460063</xdr:colOff>
      <xdr:row>358</xdr:row>
      <xdr:rowOff>714</xdr:rowOff>
    </xdr:from>
    <xdr:to>
      <xdr:col>10</xdr:col>
      <xdr:colOff>465785</xdr:colOff>
      <xdr:row>362</xdr:row>
      <xdr:rowOff>143099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id="{C5B894D6-62FD-694B-BE72-9B0EDE0FB7D9}"/>
            </a:ext>
          </a:extLst>
        </xdr:cNvPr>
        <xdr:cNvSpPr/>
      </xdr:nvSpPr>
      <xdr:spPr>
        <a:xfrm>
          <a:off x="7865415" y="72015080"/>
          <a:ext cx="828539" cy="92942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379928</xdr:colOff>
      <xdr:row>358</xdr:row>
      <xdr:rowOff>45790</xdr:rowOff>
    </xdr:from>
    <xdr:to>
      <xdr:col>17</xdr:col>
      <xdr:colOff>385650</xdr:colOff>
      <xdr:row>362</xdr:row>
      <xdr:rowOff>188175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F1F26221-7363-8B49-A427-FA4A4C860B4C}"/>
            </a:ext>
          </a:extLst>
        </xdr:cNvPr>
        <xdr:cNvSpPr/>
      </xdr:nvSpPr>
      <xdr:spPr>
        <a:xfrm>
          <a:off x="13544998" y="72060156"/>
          <a:ext cx="828539" cy="92942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550215</xdr:colOff>
      <xdr:row>362</xdr:row>
      <xdr:rowOff>1429</xdr:rowOff>
    </xdr:from>
    <xdr:to>
      <xdr:col>11</xdr:col>
      <xdr:colOff>643944</xdr:colOff>
      <xdr:row>368</xdr:row>
      <xdr:rowOff>53662</xdr:rowOff>
    </xdr:to>
    <xdr:sp macro="" textlink="">
      <xdr:nvSpPr>
        <xdr:cNvPr id="131" name="Rectangle 130">
          <a:extLst>
            <a:ext uri="{FF2B5EF4-FFF2-40B4-BE49-F238E27FC236}">
              <a16:creationId xmlns:a16="http://schemas.microsoft.com/office/drawing/2014/main" id="{05FD1460-DB4E-3546-B89F-ABE0DED9B5ED}"/>
            </a:ext>
          </a:extLst>
        </xdr:cNvPr>
        <xdr:cNvSpPr/>
      </xdr:nvSpPr>
      <xdr:spPr>
        <a:xfrm>
          <a:off x="8778384" y="72802837"/>
          <a:ext cx="916546" cy="123279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416418</xdr:colOff>
      <xdr:row>362</xdr:row>
      <xdr:rowOff>10731</xdr:rowOff>
    </xdr:from>
    <xdr:to>
      <xdr:col>18</xdr:col>
      <xdr:colOff>510147</xdr:colOff>
      <xdr:row>368</xdr:row>
      <xdr:rowOff>62964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56931EB5-0621-104C-9CD5-AE54C2373855}"/>
            </a:ext>
          </a:extLst>
        </xdr:cNvPr>
        <xdr:cNvSpPr/>
      </xdr:nvSpPr>
      <xdr:spPr>
        <a:xfrm>
          <a:off x="14404305" y="72812139"/>
          <a:ext cx="916546" cy="123279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15</xdr:col>
      <xdr:colOff>804929</xdr:colOff>
      <xdr:row>364</xdr:row>
      <xdr:rowOff>125212</xdr:rowOff>
    </xdr:from>
    <xdr:to>
      <xdr:col>17</xdr:col>
      <xdr:colOff>394237</xdr:colOff>
      <xdr:row>371</xdr:row>
      <xdr:rowOff>179590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A08734CB-C030-E149-9D65-B734B446D877}"/>
            </a:ext>
          </a:extLst>
        </xdr:cNvPr>
        <xdr:cNvSpPr/>
      </xdr:nvSpPr>
      <xdr:spPr>
        <a:xfrm>
          <a:off x="13147183" y="73320142"/>
          <a:ext cx="1234941" cy="143170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98738</xdr:colOff>
      <xdr:row>364</xdr:row>
      <xdr:rowOff>9302</xdr:rowOff>
    </xdr:from>
    <xdr:to>
      <xdr:col>10</xdr:col>
      <xdr:colOff>510862</xdr:colOff>
      <xdr:row>371</xdr:row>
      <xdr:rowOff>63680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4E9D62DB-49F8-3E40-9DCE-A36C7B020325}"/>
            </a:ext>
          </a:extLst>
        </xdr:cNvPr>
        <xdr:cNvSpPr/>
      </xdr:nvSpPr>
      <xdr:spPr>
        <a:xfrm>
          <a:off x="7504090" y="73204232"/>
          <a:ext cx="1234941" cy="143170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18603</xdr:colOff>
      <xdr:row>371</xdr:row>
      <xdr:rowOff>54378</xdr:rowOff>
    </xdr:from>
    <xdr:to>
      <xdr:col>8</xdr:col>
      <xdr:colOff>733380</xdr:colOff>
      <xdr:row>375</xdr:row>
      <xdr:rowOff>89436</xdr:rowOff>
    </xdr:to>
    <xdr:sp macro="" textlink="">
      <xdr:nvSpPr>
        <xdr:cNvPr id="135" name="Rectangle 134">
          <a:extLst>
            <a:ext uri="{FF2B5EF4-FFF2-40B4-BE49-F238E27FC236}">
              <a16:creationId xmlns:a16="http://schemas.microsoft.com/office/drawing/2014/main" id="{562ABBC1-3900-CC49-87D5-9BA5212B4CF2}"/>
            </a:ext>
          </a:extLst>
        </xdr:cNvPr>
        <xdr:cNvSpPr/>
      </xdr:nvSpPr>
      <xdr:spPr>
        <a:xfrm>
          <a:off x="6601138" y="74626632"/>
          <a:ext cx="714777" cy="822100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761284</xdr:colOff>
      <xdr:row>371</xdr:row>
      <xdr:rowOff>99454</xdr:rowOff>
    </xdr:from>
    <xdr:to>
      <xdr:col>15</xdr:col>
      <xdr:colOff>653244</xdr:colOff>
      <xdr:row>375</xdr:row>
      <xdr:rowOff>134512</xdr:rowOff>
    </xdr:to>
    <xdr:sp macro="" textlink="">
      <xdr:nvSpPr>
        <xdr:cNvPr id="136" name="Rectangle 135">
          <a:extLst>
            <a:ext uri="{FF2B5EF4-FFF2-40B4-BE49-F238E27FC236}">
              <a16:creationId xmlns:a16="http://schemas.microsoft.com/office/drawing/2014/main" id="{4C66D4A8-AB13-5647-B6CD-8456332E0E95}"/>
            </a:ext>
          </a:extLst>
        </xdr:cNvPr>
        <xdr:cNvSpPr/>
      </xdr:nvSpPr>
      <xdr:spPr>
        <a:xfrm>
          <a:off x="12280721" y="74671708"/>
          <a:ext cx="714777" cy="822100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178873</xdr:colOff>
      <xdr:row>381</xdr:row>
      <xdr:rowOff>53662</xdr:rowOff>
    </xdr:from>
    <xdr:to>
      <xdr:col>6</xdr:col>
      <xdr:colOff>728372</xdr:colOff>
      <xdr:row>409</xdr:row>
      <xdr:rowOff>30766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B3D8D842-36F7-FAFA-B15A-227707568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8873" y="76593521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7</xdr:col>
      <xdr:colOff>196761</xdr:colOff>
      <xdr:row>381</xdr:row>
      <xdr:rowOff>89436</xdr:rowOff>
    </xdr:from>
    <xdr:to>
      <xdr:col>13</xdr:col>
      <xdr:colOff>746259</xdr:colOff>
      <xdr:row>409</xdr:row>
      <xdr:rowOff>66540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9C846292-D866-4F74-CDB2-8710D87CE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56479" y="76629295"/>
          <a:ext cx="5486400" cy="5486400"/>
        </a:xfrm>
        <a:prstGeom prst="rect">
          <a:avLst/>
        </a:prstGeom>
      </xdr:spPr>
    </xdr:pic>
    <xdr:clientData/>
  </xdr:twoCellAnchor>
  <xdr:twoCellAnchor editAs="oneCell">
    <xdr:from>
      <xdr:col>14</xdr:col>
      <xdr:colOff>125211</xdr:colOff>
      <xdr:row>381</xdr:row>
      <xdr:rowOff>143099</xdr:rowOff>
    </xdr:from>
    <xdr:to>
      <xdr:col>20</xdr:col>
      <xdr:colOff>674710</xdr:colOff>
      <xdr:row>409</xdr:row>
      <xdr:rowOff>120203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186A1C2E-6CF3-B26D-A3C7-EEAF8B514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644648" y="76682958"/>
          <a:ext cx="5486400" cy="5486400"/>
        </a:xfrm>
        <a:prstGeom prst="rect">
          <a:avLst/>
        </a:prstGeom>
      </xdr:spPr>
    </xdr:pic>
    <xdr:clientData/>
  </xdr:twoCellAnchor>
  <xdr:twoCellAnchor>
    <xdr:from>
      <xdr:col>7</xdr:col>
      <xdr:colOff>600299</xdr:colOff>
      <xdr:row>389</xdr:row>
      <xdr:rowOff>99454</xdr:rowOff>
    </xdr:from>
    <xdr:to>
      <xdr:col>8</xdr:col>
      <xdr:colOff>492259</xdr:colOff>
      <xdr:row>396</xdr:row>
      <xdr:rowOff>53662</xdr:rowOff>
    </xdr:to>
    <xdr:sp macro="" textlink="">
      <xdr:nvSpPr>
        <xdr:cNvPr id="140" name="Rectangle 139">
          <a:extLst>
            <a:ext uri="{FF2B5EF4-FFF2-40B4-BE49-F238E27FC236}">
              <a16:creationId xmlns:a16="http://schemas.microsoft.com/office/drawing/2014/main" id="{F2FB5231-D4EE-D84D-BE62-C1A6398834D5}"/>
            </a:ext>
          </a:extLst>
        </xdr:cNvPr>
        <xdr:cNvSpPr/>
      </xdr:nvSpPr>
      <xdr:spPr>
        <a:xfrm>
          <a:off x="6360017" y="78213398"/>
          <a:ext cx="714777" cy="133153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538051</xdr:colOff>
      <xdr:row>390</xdr:row>
      <xdr:rowOff>37207</xdr:rowOff>
    </xdr:from>
    <xdr:to>
      <xdr:col>15</xdr:col>
      <xdr:colOff>430011</xdr:colOff>
      <xdr:row>396</xdr:row>
      <xdr:rowOff>188175</xdr:rowOff>
    </xdr:to>
    <xdr:sp macro="" textlink="">
      <xdr:nvSpPr>
        <xdr:cNvPr id="141" name="Rectangle 140">
          <a:extLst>
            <a:ext uri="{FF2B5EF4-FFF2-40B4-BE49-F238E27FC236}">
              <a16:creationId xmlns:a16="http://schemas.microsoft.com/office/drawing/2014/main" id="{FA8830B1-9541-E04F-99D8-0D58B7078F73}"/>
            </a:ext>
          </a:extLst>
        </xdr:cNvPr>
        <xdr:cNvSpPr/>
      </xdr:nvSpPr>
      <xdr:spPr>
        <a:xfrm>
          <a:off x="12057488" y="78347911"/>
          <a:ext cx="714777" cy="133153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465070</xdr:colOff>
      <xdr:row>382</xdr:row>
      <xdr:rowOff>118058</xdr:rowOff>
    </xdr:from>
    <xdr:to>
      <xdr:col>16</xdr:col>
      <xdr:colOff>339860</xdr:colOff>
      <xdr:row>389</xdr:row>
      <xdr:rowOff>72266</xdr:rowOff>
    </xdr:to>
    <xdr:sp macro="" textlink="">
      <xdr:nvSpPr>
        <xdr:cNvPr id="142" name="Rectangle 141">
          <a:extLst>
            <a:ext uri="{FF2B5EF4-FFF2-40B4-BE49-F238E27FC236}">
              <a16:creationId xmlns:a16="http://schemas.microsoft.com/office/drawing/2014/main" id="{21BCE57C-33A3-E446-ABF8-54136B91BE0C}"/>
            </a:ext>
          </a:extLst>
        </xdr:cNvPr>
        <xdr:cNvSpPr/>
      </xdr:nvSpPr>
      <xdr:spPr>
        <a:xfrm>
          <a:off x="11984507" y="76854678"/>
          <a:ext cx="1520423" cy="133153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581696</xdr:colOff>
      <xdr:row>382</xdr:row>
      <xdr:rowOff>20036</xdr:rowOff>
    </xdr:from>
    <xdr:to>
      <xdr:col>9</xdr:col>
      <xdr:colOff>456485</xdr:colOff>
      <xdr:row>388</xdr:row>
      <xdr:rowOff>171005</xdr:rowOff>
    </xdr:to>
    <xdr:sp macro="" textlink="">
      <xdr:nvSpPr>
        <xdr:cNvPr id="143" name="Rectangle 142">
          <a:extLst>
            <a:ext uri="{FF2B5EF4-FFF2-40B4-BE49-F238E27FC236}">
              <a16:creationId xmlns:a16="http://schemas.microsoft.com/office/drawing/2014/main" id="{AEE95BC7-A7C4-5D4C-A524-EF03FA81F8D8}"/>
            </a:ext>
          </a:extLst>
        </xdr:cNvPr>
        <xdr:cNvSpPr/>
      </xdr:nvSpPr>
      <xdr:spPr>
        <a:xfrm>
          <a:off x="6341414" y="76756656"/>
          <a:ext cx="1520423" cy="1331532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143099</xdr:colOff>
      <xdr:row>393</xdr:row>
      <xdr:rowOff>118774</xdr:rowOff>
    </xdr:from>
    <xdr:to>
      <xdr:col>18</xdr:col>
      <xdr:colOff>716</xdr:colOff>
      <xdr:row>397</xdr:row>
      <xdr:rowOff>71549</xdr:rowOff>
    </xdr:to>
    <xdr:sp macro="" textlink="">
      <xdr:nvSpPr>
        <xdr:cNvPr id="144" name="Rectangle 143">
          <a:extLst>
            <a:ext uri="{FF2B5EF4-FFF2-40B4-BE49-F238E27FC236}">
              <a16:creationId xmlns:a16="http://schemas.microsoft.com/office/drawing/2014/main" id="{96DC3A2E-43B6-9E4D-8F98-3F577D3FEDA9}"/>
            </a:ext>
          </a:extLst>
        </xdr:cNvPr>
        <xdr:cNvSpPr/>
      </xdr:nvSpPr>
      <xdr:spPr>
        <a:xfrm>
          <a:off x="14130986" y="79019760"/>
          <a:ext cx="680434" cy="73981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241836</xdr:colOff>
      <xdr:row>393</xdr:row>
      <xdr:rowOff>74414</xdr:rowOff>
    </xdr:from>
    <xdr:to>
      <xdr:col>11</xdr:col>
      <xdr:colOff>99453</xdr:colOff>
      <xdr:row>397</xdr:row>
      <xdr:rowOff>27189</xdr:rowOff>
    </xdr:to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id="{B1615F94-4FB2-9348-974A-5DD8C3A5507B}"/>
            </a:ext>
          </a:extLst>
        </xdr:cNvPr>
        <xdr:cNvSpPr/>
      </xdr:nvSpPr>
      <xdr:spPr>
        <a:xfrm>
          <a:off x="8470005" y="78975400"/>
          <a:ext cx="680434" cy="73981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573109</xdr:colOff>
      <xdr:row>398</xdr:row>
      <xdr:rowOff>47941</xdr:rowOff>
    </xdr:from>
    <xdr:to>
      <xdr:col>11</xdr:col>
      <xdr:colOff>430726</xdr:colOff>
      <xdr:row>402</xdr:row>
      <xdr:rowOff>716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1793A057-C234-2749-954E-45832DE7D601}"/>
            </a:ext>
          </a:extLst>
        </xdr:cNvPr>
        <xdr:cNvSpPr/>
      </xdr:nvSpPr>
      <xdr:spPr>
        <a:xfrm>
          <a:off x="8801278" y="79932730"/>
          <a:ext cx="680434" cy="73981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564523</xdr:colOff>
      <xdr:row>398</xdr:row>
      <xdr:rowOff>164567</xdr:rowOff>
    </xdr:from>
    <xdr:to>
      <xdr:col>18</xdr:col>
      <xdr:colOff>422140</xdr:colOff>
      <xdr:row>402</xdr:row>
      <xdr:rowOff>117342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id="{000828FF-17D8-1F42-8362-B0E1CF2C52FF}"/>
            </a:ext>
          </a:extLst>
        </xdr:cNvPr>
        <xdr:cNvSpPr/>
      </xdr:nvSpPr>
      <xdr:spPr>
        <a:xfrm>
          <a:off x="14552410" y="80049356"/>
          <a:ext cx="680434" cy="73981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18</xdr:col>
      <xdr:colOff>734809</xdr:colOff>
      <xdr:row>400</xdr:row>
      <xdr:rowOff>155982</xdr:rowOff>
    </xdr:from>
    <xdr:to>
      <xdr:col>20</xdr:col>
      <xdr:colOff>196760</xdr:colOff>
      <xdr:row>406</xdr:row>
      <xdr:rowOff>160986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id="{25CF753A-A3EC-594C-9D83-A9D37CAE3535}"/>
            </a:ext>
          </a:extLst>
        </xdr:cNvPr>
        <xdr:cNvSpPr/>
      </xdr:nvSpPr>
      <xdr:spPr>
        <a:xfrm>
          <a:off x="15545513" y="80434292"/>
          <a:ext cx="1107585" cy="118556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779884</xdr:colOff>
      <xdr:row>400</xdr:row>
      <xdr:rowOff>129509</xdr:rowOff>
    </xdr:from>
    <xdr:to>
      <xdr:col>13</xdr:col>
      <xdr:colOff>241835</xdr:colOff>
      <xdr:row>406</xdr:row>
      <xdr:rowOff>134513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B8FBADF3-12C1-BF43-AC30-EC586EBF5FBB}"/>
            </a:ext>
          </a:extLst>
        </xdr:cNvPr>
        <xdr:cNvSpPr/>
      </xdr:nvSpPr>
      <xdr:spPr>
        <a:xfrm>
          <a:off x="9830870" y="80407819"/>
          <a:ext cx="1107585" cy="1185567"/>
        </a:xfrm>
        <a:prstGeom prst="rect">
          <a:avLst/>
        </a:prstGeom>
        <a:noFill/>
        <a:ln>
          <a:solidFill>
            <a:schemeClr val="bg2">
              <a:lumMod val="90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3</xdr:row>
      <xdr:rowOff>139700</xdr:rowOff>
    </xdr:from>
    <xdr:to>
      <xdr:col>4</xdr:col>
      <xdr:colOff>0</xdr:colOff>
      <xdr:row>15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565BDE-916B-FC75-B6B9-816C9E642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749300"/>
          <a:ext cx="2413000" cy="2413000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3</xdr:row>
      <xdr:rowOff>139700</xdr:rowOff>
    </xdr:from>
    <xdr:to>
      <xdr:col>7</xdr:col>
      <xdr:colOff>88900</xdr:colOff>
      <xdr:row>15</xdr:row>
      <xdr:rowOff>139700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DD8888-04EE-245E-0CA8-82EC39539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9000" y="749300"/>
          <a:ext cx="2438400" cy="2438400"/>
        </a:xfrm>
        <a:prstGeom prst="rect">
          <a:avLst/>
        </a:prstGeom>
      </xdr:spPr>
    </xdr:pic>
    <xdr:clientData/>
  </xdr:twoCellAnchor>
  <xdr:twoCellAnchor editAs="oneCell">
    <xdr:from>
      <xdr:col>7</xdr:col>
      <xdr:colOff>215900</xdr:colOff>
      <xdr:row>3</xdr:row>
      <xdr:rowOff>139700</xdr:rowOff>
    </xdr:from>
    <xdr:to>
      <xdr:col>10</xdr:col>
      <xdr:colOff>165100</xdr:colOff>
      <xdr:row>15</xdr:row>
      <xdr:rowOff>127000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7CDE31-6687-56A2-3B4D-699DD873E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94400" y="749300"/>
          <a:ext cx="2425700" cy="2425700"/>
        </a:xfrm>
        <a:prstGeom prst="rect">
          <a:avLst/>
        </a:prstGeom>
      </xdr:spPr>
    </xdr:pic>
    <xdr:clientData/>
  </xdr:twoCellAnchor>
  <xdr:twoCellAnchor>
    <xdr:from>
      <xdr:col>1</xdr:col>
      <xdr:colOff>787400</xdr:colOff>
      <xdr:row>6</xdr:row>
      <xdr:rowOff>76200</xdr:rowOff>
    </xdr:from>
    <xdr:to>
      <xdr:col>3</xdr:col>
      <xdr:colOff>647700</xdr:colOff>
      <xdr:row>13</xdr:row>
      <xdr:rowOff>177800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D5755F8-DE96-2F48-8339-AC26C3ACAB3C}"/>
            </a:ext>
          </a:extLst>
        </xdr:cNvPr>
        <xdr:cNvSpPr/>
      </xdr:nvSpPr>
      <xdr:spPr>
        <a:xfrm>
          <a:off x="1612900" y="1295400"/>
          <a:ext cx="1511300" cy="15240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25400</xdr:colOff>
      <xdr:row>6</xdr:row>
      <xdr:rowOff>76200</xdr:rowOff>
    </xdr:from>
    <xdr:to>
      <xdr:col>6</xdr:col>
      <xdr:colOff>711200</xdr:colOff>
      <xdr:row>13</xdr:row>
      <xdr:rowOff>177800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F2F6673-622E-6B4E-8F79-FAA1E1305B2F}"/>
            </a:ext>
          </a:extLst>
        </xdr:cNvPr>
        <xdr:cNvSpPr/>
      </xdr:nvSpPr>
      <xdr:spPr>
        <a:xfrm>
          <a:off x="4152900" y="1295400"/>
          <a:ext cx="1511300" cy="15240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127000</xdr:colOff>
      <xdr:row>6</xdr:row>
      <xdr:rowOff>76200</xdr:rowOff>
    </xdr:from>
    <xdr:to>
      <xdr:col>9</xdr:col>
      <xdr:colOff>812800</xdr:colOff>
      <xdr:row>13</xdr:row>
      <xdr:rowOff>177800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24EE4DF-7B1B-A643-91F9-E2031FDE9A2F}"/>
            </a:ext>
          </a:extLst>
        </xdr:cNvPr>
        <xdr:cNvSpPr/>
      </xdr:nvSpPr>
      <xdr:spPr>
        <a:xfrm>
          <a:off x="6731000" y="1295400"/>
          <a:ext cx="1511300" cy="15240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38100</xdr:colOff>
      <xdr:row>17</xdr:row>
      <xdr:rowOff>101600</xdr:rowOff>
    </xdr:from>
    <xdr:to>
      <xdr:col>3</xdr:col>
      <xdr:colOff>749300</xdr:colOff>
      <xdr:row>29</xdr:row>
      <xdr:rowOff>25400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6EFB3D4D-225E-1183-7746-DA1FA066C4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3600" y="3556000"/>
          <a:ext cx="2362200" cy="236220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17</xdr:row>
      <xdr:rowOff>114300</xdr:rowOff>
    </xdr:from>
    <xdr:to>
      <xdr:col>6</xdr:col>
      <xdr:colOff>787400</xdr:colOff>
      <xdr:row>29</xdr:row>
      <xdr:rowOff>25400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BDF7DAE-D0D5-734A-D67E-7DB008004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90900" y="3568700"/>
          <a:ext cx="2349500" cy="2349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17</xdr:row>
      <xdr:rowOff>127000</xdr:rowOff>
    </xdr:from>
    <xdr:to>
      <xdr:col>10</xdr:col>
      <xdr:colOff>12700</xdr:colOff>
      <xdr:row>29</xdr:row>
      <xdr:rowOff>25400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AEE79A4B-BF08-C546-73BE-31A4786B4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0900" y="3581400"/>
          <a:ext cx="2336800" cy="23368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30</xdr:row>
      <xdr:rowOff>38100</xdr:rowOff>
    </xdr:from>
    <xdr:to>
      <xdr:col>3</xdr:col>
      <xdr:colOff>774700</xdr:colOff>
      <xdr:row>41</xdr:row>
      <xdr:rowOff>177800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5EA00C2-AA15-A61E-D83D-72EEAF535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0" y="6134100"/>
          <a:ext cx="2374900" cy="237490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30</xdr:row>
      <xdr:rowOff>50800</xdr:rowOff>
    </xdr:from>
    <xdr:to>
      <xdr:col>6</xdr:col>
      <xdr:colOff>800100</xdr:colOff>
      <xdr:row>41</xdr:row>
      <xdr:rowOff>177800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F45F002-2D43-7985-2014-7C6C7D254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90900" y="6146800"/>
          <a:ext cx="2362200" cy="23622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30</xdr:row>
      <xdr:rowOff>25400</xdr:rowOff>
    </xdr:from>
    <xdr:to>
      <xdr:col>10</xdr:col>
      <xdr:colOff>88900</xdr:colOff>
      <xdr:row>42</xdr:row>
      <xdr:rowOff>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DE937F8-7D74-D658-2CB2-5000B1240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0900" y="6121400"/>
          <a:ext cx="2413000" cy="24130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43</xdr:row>
      <xdr:rowOff>50800</xdr:rowOff>
    </xdr:from>
    <xdr:to>
      <xdr:col>3</xdr:col>
      <xdr:colOff>800100</xdr:colOff>
      <xdr:row>55</xdr:row>
      <xdr:rowOff>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5F199AF-2D53-CA25-564C-B0D4F26BF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8788400"/>
          <a:ext cx="2387600" cy="2387600"/>
        </a:xfrm>
        <a:prstGeom prst="rect">
          <a:avLst/>
        </a:prstGeom>
      </xdr:spPr>
    </xdr:pic>
    <xdr:clientData/>
  </xdr:twoCellAnchor>
  <xdr:twoCellAnchor editAs="oneCell">
    <xdr:from>
      <xdr:col>4</xdr:col>
      <xdr:colOff>139700</xdr:colOff>
      <xdr:row>43</xdr:row>
      <xdr:rowOff>63500</xdr:rowOff>
    </xdr:from>
    <xdr:to>
      <xdr:col>6</xdr:col>
      <xdr:colOff>812800</xdr:colOff>
      <xdr:row>54</xdr:row>
      <xdr:rowOff>152400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872373B-1323-F339-1130-94E94E4C8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41700" y="8801100"/>
          <a:ext cx="2324100" cy="23241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43</xdr:row>
      <xdr:rowOff>25400</xdr:rowOff>
    </xdr:from>
    <xdr:to>
      <xdr:col>10</xdr:col>
      <xdr:colOff>63500</xdr:colOff>
      <xdr:row>54</xdr:row>
      <xdr:rowOff>177800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0B8AC85-2893-BAD1-9D0D-D244A9AE9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0900" y="8763000"/>
          <a:ext cx="2387600" cy="23876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104</xdr:row>
      <xdr:rowOff>127000</xdr:rowOff>
    </xdr:from>
    <xdr:to>
      <xdr:col>4</xdr:col>
      <xdr:colOff>365760</xdr:colOff>
      <xdr:row>117</xdr:row>
      <xdr:rowOff>137160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89C8C37-72F1-3F24-CFD9-E3E50943F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0" y="137414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104</xdr:row>
      <xdr:rowOff>114300</xdr:rowOff>
    </xdr:from>
    <xdr:to>
      <xdr:col>7</xdr:col>
      <xdr:colOff>810260</xdr:colOff>
      <xdr:row>117</xdr:row>
      <xdr:rowOff>124460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E0C2D8E-F389-830E-7DEF-75519ABE7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37000" y="137287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8</xdr:col>
      <xdr:colOff>215900</xdr:colOff>
      <xdr:row>104</xdr:row>
      <xdr:rowOff>127000</xdr:rowOff>
    </xdr:from>
    <xdr:to>
      <xdr:col>11</xdr:col>
      <xdr:colOff>391160</xdr:colOff>
      <xdr:row>117</xdr:row>
      <xdr:rowOff>137160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FB8A0D8-4E91-E39A-3C27-B08780E13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19900" y="13741400"/>
          <a:ext cx="2651760" cy="2651760"/>
        </a:xfrm>
        <a:prstGeom prst="rect">
          <a:avLst/>
        </a:prstGeom>
      </xdr:spPr>
    </xdr:pic>
    <xdr:clientData/>
  </xdr:twoCellAnchor>
  <xdr:twoCellAnchor>
    <xdr:from>
      <xdr:col>1</xdr:col>
      <xdr:colOff>292100</xdr:colOff>
      <xdr:row>104</xdr:row>
      <xdr:rowOff>190500</xdr:rowOff>
    </xdr:from>
    <xdr:to>
      <xdr:col>4</xdr:col>
      <xdr:colOff>38100</xdr:colOff>
      <xdr:row>116</xdr:row>
      <xdr:rowOff>127000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561D5F23-93B6-F451-B418-64D55DB9D359}"/>
            </a:ext>
          </a:extLst>
        </xdr:cNvPr>
        <xdr:cNvSpPr/>
      </xdr:nvSpPr>
      <xdr:spPr>
        <a:xfrm>
          <a:off x="1117600" y="13804900"/>
          <a:ext cx="2222500" cy="2374900"/>
        </a:xfrm>
        <a:prstGeom prst="rect">
          <a:avLst/>
        </a:prstGeom>
        <a:noFill/>
        <a:ln>
          <a:solidFill>
            <a:schemeClr val="bg1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711200</xdr:colOff>
      <xdr:row>104</xdr:row>
      <xdr:rowOff>190500</xdr:rowOff>
    </xdr:from>
    <xdr:to>
      <xdr:col>7</xdr:col>
      <xdr:colOff>457200</xdr:colOff>
      <xdr:row>116</xdr:row>
      <xdr:rowOff>127000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327A64DA-A17A-6142-B05E-DF070F268DB8}"/>
            </a:ext>
          </a:extLst>
        </xdr:cNvPr>
        <xdr:cNvSpPr/>
      </xdr:nvSpPr>
      <xdr:spPr>
        <a:xfrm>
          <a:off x="4013200" y="13804900"/>
          <a:ext cx="2222500" cy="2374900"/>
        </a:xfrm>
        <a:prstGeom prst="rect">
          <a:avLst/>
        </a:prstGeom>
        <a:noFill/>
        <a:ln>
          <a:solidFill>
            <a:schemeClr val="bg1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304800</xdr:colOff>
      <xdr:row>104</xdr:row>
      <xdr:rowOff>190500</xdr:rowOff>
    </xdr:from>
    <xdr:to>
      <xdr:col>11</xdr:col>
      <xdr:colOff>50800</xdr:colOff>
      <xdr:row>116</xdr:row>
      <xdr:rowOff>127000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641A301A-263F-EC43-8714-6FAAE124C023}"/>
            </a:ext>
          </a:extLst>
        </xdr:cNvPr>
        <xdr:cNvSpPr/>
      </xdr:nvSpPr>
      <xdr:spPr>
        <a:xfrm>
          <a:off x="6908800" y="13804900"/>
          <a:ext cx="2222500" cy="2374900"/>
        </a:xfrm>
        <a:prstGeom prst="rect">
          <a:avLst/>
        </a:prstGeom>
        <a:noFill/>
        <a:ln>
          <a:solidFill>
            <a:schemeClr val="bg1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177800</xdr:colOff>
      <xdr:row>120</xdr:row>
      <xdr:rowOff>139700</xdr:rowOff>
    </xdr:from>
    <xdr:to>
      <xdr:col>4</xdr:col>
      <xdr:colOff>353060</xdr:colOff>
      <xdr:row>133</xdr:row>
      <xdr:rowOff>149860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ADF04BC-F9AB-4C40-A682-345FAF7C5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rightnessContrast bright="-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0" y="165989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4</xdr:col>
      <xdr:colOff>609600</xdr:colOff>
      <xdr:row>120</xdr:row>
      <xdr:rowOff>139700</xdr:rowOff>
    </xdr:from>
    <xdr:to>
      <xdr:col>7</xdr:col>
      <xdr:colOff>784860</xdr:colOff>
      <xdr:row>133</xdr:row>
      <xdr:rowOff>149860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EB8A088-81BE-AF53-D048-C8758A270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1600" y="165989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8</xdr:col>
      <xdr:colOff>203200</xdr:colOff>
      <xdr:row>120</xdr:row>
      <xdr:rowOff>152400</xdr:rowOff>
    </xdr:from>
    <xdr:to>
      <xdr:col>11</xdr:col>
      <xdr:colOff>378460</xdr:colOff>
      <xdr:row>133</xdr:row>
      <xdr:rowOff>162560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C4707E6-1248-732C-4055-0539DE0DA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07200" y="166116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135</xdr:row>
      <xdr:rowOff>12700</xdr:rowOff>
    </xdr:from>
    <xdr:to>
      <xdr:col>4</xdr:col>
      <xdr:colOff>353060</xdr:colOff>
      <xdr:row>148</xdr:row>
      <xdr:rowOff>22860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53FEA3F-75DA-EC80-3623-FE8C5932D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3300" y="195199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4</xdr:col>
      <xdr:colOff>596900</xdr:colOff>
      <xdr:row>135</xdr:row>
      <xdr:rowOff>25400</xdr:rowOff>
    </xdr:from>
    <xdr:to>
      <xdr:col>7</xdr:col>
      <xdr:colOff>772160</xdr:colOff>
      <xdr:row>148</xdr:row>
      <xdr:rowOff>35560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737234C-F1C2-C8F8-35C0-FFF45B302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98900" y="195326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135</xdr:row>
      <xdr:rowOff>38100</xdr:rowOff>
    </xdr:from>
    <xdr:to>
      <xdr:col>11</xdr:col>
      <xdr:colOff>403860</xdr:colOff>
      <xdr:row>148</xdr:row>
      <xdr:rowOff>48260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F766BB8-28BC-A794-E88F-F24A1ABC3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32600" y="195453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59</xdr:row>
      <xdr:rowOff>165100</xdr:rowOff>
    </xdr:from>
    <xdr:to>
      <xdr:col>4</xdr:col>
      <xdr:colOff>213360</xdr:colOff>
      <xdr:row>72</xdr:row>
      <xdr:rowOff>175260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8859EBC-B0EF-306A-980B-4915D828E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3600" y="121539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59</xdr:row>
      <xdr:rowOff>177800</xdr:rowOff>
    </xdr:from>
    <xdr:to>
      <xdr:col>7</xdr:col>
      <xdr:colOff>556260</xdr:colOff>
      <xdr:row>72</xdr:row>
      <xdr:rowOff>187960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70C7F9B-203D-1ECE-7281-8D6925C8D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83000" y="12166600"/>
          <a:ext cx="2651760" cy="2651760"/>
        </a:xfrm>
        <a:prstGeom prst="rect">
          <a:avLst/>
        </a:prstGeom>
      </xdr:spPr>
    </xdr:pic>
    <xdr:clientData/>
  </xdr:twoCellAnchor>
  <xdr:twoCellAnchor editAs="oneCell">
    <xdr:from>
      <xdr:col>7</xdr:col>
      <xdr:colOff>723900</xdr:colOff>
      <xdr:row>59</xdr:row>
      <xdr:rowOff>177800</xdr:rowOff>
    </xdr:from>
    <xdr:to>
      <xdr:col>11</xdr:col>
      <xdr:colOff>73660</xdr:colOff>
      <xdr:row>72</xdr:row>
      <xdr:rowOff>187960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7305C58A-50CB-F954-E323-A6D02E323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02400" y="12166600"/>
          <a:ext cx="2651760" cy="2651760"/>
        </a:xfrm>
        <a:prstGeom prst="rect">
          <a:avLst/>
        </a:prstGeom>
      </xdr:spPr>
    </xdr:pic>
    <xdr:clientData/>
  </xdr:twoCellAnchor>
  <xdr:twoCellAnchor>
    <xdr:from>
      <xdr:col>4</xdr:col>
      <xdr:colOff>749300</xdr:colOff>
      <xdr:row>60</xdr:row>
      <xdr:rowOff>50800</xdr:rowOff>
    </xdr:from>
    <xdr:to>
      <xdr:col>6</xdr:col>
      <xdr:colOff>698500</xdr:colOff>
      <xdr:row>68</xdr:row>
      <xdr:rowOff>190500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C09F78F2-32CF-BF4D-BB33-59902FD24725}"/>
            </a:ext>
          </a:extLst>
        </xdr:cNvPr>
        <xdr:cNvSpPr/>
      </xdr:nvSpPr>
      <xdr:spPr>
        <a:xfrm>
          <a:off x="4051300" y="12242800"/>
          <a:ext cx="1600200" cy="17653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393700</xdr:colOff>
      <xdr:row>60</xdr:row>
      <xdr:rowOff>50800</xdr:rowOff>
    </xdr:from>
    <xdr:to>
      <xdr:col>3</xdr:col>
      <xdr:colOff>342900</xdr:colOff>
      <xdr:row>68</xdr:row>
      <xdr:rowOff>190500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C6C18157-1296-DF44-BD31-7853EDB47A7E}"/>
            </a:ext>
          </a:extLst>
        </xdr:cNvPr>
        <xdr:cNvSpPr/>
      </xdr:nvSpPr>
      <xdr:spPr>
        <a:xfrm>
          <a:off x="1219200" y="12242800"/>
          <a:ext cx="1600200" cy="17653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165100</xdr:colOff>
      <xdr:row>60</xdr:row>
      <xdr:rowOff>12700</xdr:rowOff>
    </xdr:from>
    <xdr:to>
      <xdr:col>10</xdr:col>
      <xdr:colOff>114300</xdr:colOff>
      <xdr:row>68</xdr:row>
      <xdr:rowOff>152400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CA73AA28-C1F2-7B41-AF2B-17AB0B63B3F2}"/>
            </a:ext>
          </a:extLst>
        </xdr:cNvPr>
        <xdr:cNvSpPr/>
      </xdr:nvSpPr>
      <xdr:spPr>
        <a:xfrm>
          <a:off x="6769100" y="12204700"/>
          <a:ext cx="1600200" cy="17653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76200</xdr:colOff>
      <xdr:row>76</xdr:row>
      <xdr:rowOff>88900</xdr:rowOff>
    </xdr:from>
    <xdr:to>
      <xdr:col>3</xdr:col>
      <xdr:colOff>711200</xdr:colOff>
      <xdr:row>87</xdr:row>
      <xdr:rowOff>139700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EC644435-2FCA-677F-01DA-25E43EDD5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1700" y="15532100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76</xdr:row>
      <xdr:rowOff>88900</xdr:rowOff>
    </xdr:from>
    <xdr:to>
      <xdr:col>6</xdr:col>
      <xdr:colOff>736600</xdr:colOff>
      <xdr:row>87</xdr:row>
      <xdr:rowOff>139700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1B4A2A3-9578-215D-A0E3-E8387020F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3600" y="15532100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114300</xdr:colOff>
      <xdr:row>76</xdr:row>
      <xdr:rowOff>114300</xdr:rowOff>
    </xdr:from>
    <xdr:to>
      <xdr:col>9</xdr:col>
      <xdr:colOff>749300</xdr:colOff>
      <xdr:row>87</xdr:row>
      <xdr:rowOff>165100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AD19F7DD-7613-F221-F502-4D173D2E5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92800" y="15557500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88</xdr:row>
      <xdr:rowOff>114300</xdr:rowOff>
    </xdr:from>
    <xdr:to>
      <xdr:col>3</xdr:col>
      <xdr:colOff>698500</xdr:colOff>
      <xdr:row>99</xdr:row>
      <xdr:rowOff>165100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4E47F673-DB8B-20BD-E80E-2462B3094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000" y="17995900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88</xdr:row>
      <xdr:rowOff>139700</xdr:rowOff>
    </xdr:from>
    <xdr:to>
      <xdr:col>6</xdr:col>
      <xdr:colOff>736600</xdr:colOff>
      <xdr:row>99</xdr:row>
      <xdr:rowOff>190500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5132A12-B682-AA62-A6A9-677EBC50B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3600" y="18021300"/>
          <a:ext cx="22860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127000</xdr:colOff>
      <xdr:row>88</xdr:row>
      <xdr:rowOff>165100</xdr:rowOff>
    </xdr:from>
    <xdr:to>
      <xdr:col>9</xdr:col>
      <xdr:colOff>762000</xdr:colOff>
      <xdr:row>100</xdr:row>
      <xdr:rowOff>12700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930DCEF-CFA3-1F22-62BB-820A0395C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5500" y="18046700"/>
          <a:ext cx="2286000" cy="2286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1447799</xdr:colOff>
      <xdr:row>5</xdr:row>
      <xdr:rowOff>76200</xdr:rowOff>
    </xdr:from>
    <xdr:to>
      <xdr:col>6</xdr:col>
      <xdr:colOff>781956</xdr:colOff>
      <xdr:row>16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7AAAD0-2A46-01FB-260B-06EECCC4B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47799" y="1089660"/>
          <a:ext cx="4919617" cy="2103120"/>
        </a:xfrm>
        <a:prstGeom prst="rect">
          <a:avLst/>
        </a:prstGeom>
      </xdr:spPr>
    </xdr:pic>
    <xdr:clientData/>
  </xdr:twoCellAnchor>
  <xdr:twoCellAnchor>
    <xdr:from>
      <xdr:col>1</xdr:col>
      <xdr:colOff>660400</xdr:colOff>
      <xdr:row>9</xdr:row>
      <xdr:rowOff>177800</xdr:rowOff>
    </xdr:from>
    <xdr:to>
      <xdr:col>3</xdr:col>
      <xdr:colOff>762000</xdr:colOff>
      <xdr:row>11</xdr:row>
      <xdr:rowOff>177800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36F42DD-8E22-E343-AC76-942D4C5A0AEA}"/>
            </a:ext>
          </a:extLst>
        </xdr:cNvPr>
        <xdr:cNvSpPr/>
      </xdr:nvSpPr>
      <xdr:spPr>
        <a:xfrm>
          <a:off x="1485900" y="2006600"/>
          <a:ext cx="1752600" cy="406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8</xdr:col>
      <xdr:colOff>12700</xdr:colOff>
      <xdr:row>5</xdr:row>
      <xdr:rowOff>63500</xdr:rowOff>
    </xdr:from>
    <xdr:to>
      <xdr:col>13</xdr:col>
      <xdr:colOff>774700</xdr:colOff>
      <xdr:row>15</xdr:row>
      <xdr:rowOff>170656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0BA4555-A301-0666-1CF3-84666820BC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16700" y="1079500"/>
          <a:ext cx="4889500" cy="2139156"/>
        </a:xfrm>
        <a:prstGeom prst="rect">
          <a:avLst/>
        </a:prstGeom>
      </xdr:spPr>
    </xdr:pic>
    <xdr:clientData/>
  </xdr:twoCellAnchor>
  <xdr:twoCellAnchor>
    <xdr:from>
      <xdr:col>8</xdr:col>
      <xdr:colOff>23813</xdr:colOff>
      <xdr:row>7</xdr:row>
      <xdr:rowOff>23813</xdr:rowOff>
    </xdr:from>
    <xdr:to>
      <xdr:col>8</xdr:col>
      <xdr:colOff>587376</xdr:colOff>
      <xdr:row>8</xdr:row>
      <xdr:rowOff>31750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0B052B5-240C-6BF1-7ACA-39190CFD02A4}"/>
            </a:ext>
          </a:extLst>
        </xdr:cNvPr>
        <xdr:cNvSpPr txBox="1"/>
      </xdr:nvSpPr>
      <xdr:spPr>
        <a:xfrm>
          <a:off x="6627813" y="1468438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17463</xdr:colOff>
      <xdr:row>7</xdr:row>
      <xdr:rowOff>192088</xdr:rowOff>
    </xdr:from>
    <xdr:to>
      <xdr:col>8</xdr:col>
      <xdr:colOff>581026</xdr:colOff>
      <xdr:row>8</xdr:row>
      <xdr:rowOff>200025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B1ABDA-0FB3-104E-8CC4-5C828BC08F92}"/>
            </a:ext>
          </a:extLst>
        </xdr:cNvPr>
        <xdr:cNvSpPr txBox="1"/>
      </xdr:nvSpPr>
      <xdr:spPr>
        <a:xfrm>
          <a:off x="6621463" y="1636713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11113</xdr:colOff>
      <xdr:row>8</xdr:row>
      <xdr:rowOff>161926</xdr:rowOff>
    </xdr:from>
    <xdr:to>
      <xdr:col>8</xdr:col>
      <xdr:colOff>574676</xdr:colOff>
      <xdr:row>9</xdr:row>
      <xdr:rowOff>169863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0381380-3673-C34C-B50F-E7FAF84467A2}"/>
            </a:ext>
          </a:extLst>
        </xdr:cNvPr>
        <xdr:cNvSpPr txBox="1"/>
      </xdr:nvSpPr>
      <xdr:spPr>
        <a:xfrm>
          <a:off x="6615113" y="1812926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4763</xdr:colOff>
      <xdr:row>9</xdr:row>
      <xdr:rowOff>195263</xdr:rowOff>
    </xdr:from>
    <xdr:to>
      <xdr:col>8</xdr:col>
      <xdr:colOff>568326</xdr:colOff>
      <xdr:row>10</xdr:row>
      <xdr:rowOff>203200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6C96933-177E-9647-9C84-BB905A1CAB94}"/>
            </a:ext>
          </a:extLst>
        </xdr:cNvPr>
        <xdr:cNvSpPr txBox="1"/>
      </xdr:nvSpPr>
      <xdr:spPr>
        <a:xfrm>
          <a:off x="6608763" y="2052638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46038</xdr:colOff>
      <xdr:row>11</xdr:row>
      <xdr:rowOff>63500</xdr:rowOff>
    </xdr:from>
    <xdr:to>
      <xdr:col>8</xdr:col>
      <xdr:colOff>563563</xdr:colOff>
      <xdr:row>12</xdr:row>
      <xdr:rowOff>77788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EF9EB3A6-3246-DD4C-847C-BE1DB332C524}"/>
            </a:ext>
          </a:extLst>
        </xdr:cNvPr>
        <xdr:cNvSpPr txBox="1"/>
      </xdr:nvSpPr>
      <xdr:spPr>
        <a:xfrm>
          <a:off x="6650038" y="2333625"/>
          <a:ext cx="517525" cy="2206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15876</xdr:colOff>
      <xdr:row>12</xdr:row>
      <xdr:rowOff>119063</xdr:rowOff>
    </xdr:from>
    <xdr:to>
      <xdr:col>8</xdr:col>
      <xdr:colOff>579439</xdr:colOff>
      <xdr:row>13</xdr:row>
      <xdr:rowOff>127000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302D177-4937-4549-83C4-60CC22512FEE}"/>
            </a:ext>
          </a:extLst>
        </xdr:cNvPr>
        <xdr:cNvSpPr txBox="1"/>
      </xdr:nvSpPr>
      <xdr:spPr>
        <a:xfrm>
          <a:off x="6619876" y="2595563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17463</xdr:colOff>
      <xdr:row>5</xdr:row>
      <xdr:rowOff>160338</xdr:rowOff>
    </xdr:from>
    <xdr:to>
      <xdr:col>8</xdr:col>
      <xdr:colOff>581026</xdr:colOff>
      <xdr:row>6</xdr:row>
      <xdr:rowOff>168275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353687C-6054-A641-9EF3-3848E36229B5}"/>
            </a:ext>
          </a:extLst>
        </xdr:cNvPr>
        <xdr:cNvSpPr txBox="1"/>
      </xdr:nvSpPr>
      <xdr:spPr>
        <a:xfrm>
          <a:off x="6621463" y="1192213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12699</xdr:colOff>
      <xdr:row>20</xdr:row>
      <xdr:rowOff>190500</xdr:rowOff>
    </xdr:from>
    <xdr:to>
      <xdr:col>6</xdr:col>
      <xdr:colOff>820056</xdr:colOff>
      <xdr:row>31</xdr:row>
      <xdr:rowOff>114300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D2E6936-29D0-8303-B165-406FB7ED3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8199" y="4254500"/>
          <a:ext cx="4934857" cy="2159000"/>
        </a:xfrm>
        <a:prstGeom prst="rect">
          <a:avLst/>
        </a:prstGeom>
      </xdr:spPr>
    </xdr:pic>
    <xdr:clientData/>
  </xdr:twoCellAnchor>
  <xdr:twoCellAnchor editAs="oneCell">
    <xdr:from>
      <xdr:col>14</xdr:col>
      <xdr:colOff>495300</xdr:colOff>
      <xdr:row>21</xdr:row>
      <xdr:rowOff>0</xdr:rowOff>
    </xdr:from>
    <xdr:to>
      <xdr:col>20</xdr:col>
      <xdr:colOff>332014</xdr:colOff>
      <xdr:row>32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0942D4A-78FA-B876-B842-F78656CCE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52300" y="4267200"/>
          <a:ext cx="4789714" cy="2235200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20</xdr:row>
      <xdr:rowOff>203199</xdr:rowOff>
    </xdr:from>
    <xdr:to>
      <xdr:col>13</xdr:col>
      <xdr:colOff>698500</xdr:colOff>
      <xdr:row>32</xdr:row>
      <xdr:rowOff>11006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F972FAB-22C6-21FA-0DDF-4537E735C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16700" y="4267199"/>
          <a:ext cx="4813300" cy="2246207"/>
        </a:xfrm>
        <a:prstGeom prst="rect">
          <a:avLst/>
        </a:prstGeom>
      </xdr:spPr>
    </xdr:pic>
    <xdr:clientData/>
  </xdr:twoCellAnchor>
  <xdr:twoCellAnchor>
    <xdr:from>
      <xdr:col>8</xdr:col>
      <xdr:colOff>723900</xdr:colOff>
      <xdr:row>25</xdr:row>
      <xdr:rowOff>101600</xdr:rowOff>
    </xdr:from>
    <xdr:to>
      <xdr:col>10</xdr:col>
      <xdr:colOff>736600</xdr:colOff>
      <xdr:row>29</xdr:row>
      <xdr:rowOff>127000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698C14F1-983C-7A4B-B1C3-AD0DD68A363C}"/>
            </a:ext>
          </a:extLst>
        </xdr:cNvPr>
        <xdr:cNvSpPr/>
      </xdr:nvSpPr>
      <xdr:spPr>
        <a:xfrm>
          <a:off x="7327900" y="5181600"/>
          <a:ext cx="1663700" cy="838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546100</xdr:colOff>
      <xdr:row>25</xdr:row>
      <xdr:rowOff>76200</xdr:rowOff>
    </xdr:from>
    <xdr:to>
      <xdr:col>19</xdr:col>
      <xdr:colOff>660400</xdr:colOff>
      <xdr:row>29</xdr:row>
      <xdr:rowOff>101600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111A3735-668A-2B49-BA16-F57B835A510A}"/>
            </a:ext>
          </a:extLst>
        </xdr:cNvPr>
        <xdr:cNvSpPr/>
      </xdr:nvSpPr>
      <xdr:spPr>
        <a:xfrm>
          <a:off x="14579600" y="5156200"/>
          <a:ext cx="1765300" cy="838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21</xdr:col>
      <xdr:colOff>228600</xdr:colOff>
      <xdr:row>20</xdr:row>
      <xdr:rowOff>178646</xdr:rowOff>
    </xdr:from>
    <xdr:to>
      <xdr:col>27</xdr:col>
      <xdr:colOff>172356</xdr:colOff>
      <xdr:row>32</xdr:row>
      <xdr:rowOff>25399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0F7DE5A-E15A-3DEC-4638-6265FBF1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64100" y="4242646"/>
          <a:ext cx="4896756" cy="2285153"/>
        </a:xfrm>
        <a:prstGeom prst="rect">
          <a:avLst/>
        </a:prstGeom>
      </xdr:spPr>
    </xdr:pic>
    <xdr:clientData/>
  </xdr:twoCellAnchor>
  <xdr:twoCellAnchor>
    <xdr:from>
      <xdr:col>21</xdr:col>
      <xdr:colOff>248506</xdr:colOff>
      <xdr:row>22</xdr:row>
      <xdr:rowOff>176457</xdr:rowOff>
    </xdr:from>
    <xdr:to>
      <xdr:col>21</xdr:col>
      <xdr:colOff>812069</xdr:colOff>
      <xdr:row>23</xdr:row>
      <xdr:rowOff>184395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5EAFB83-580D-0B41-98AB-9DEF50A7307B}"/>
            </a:ext>
          </a:extLst>
        </xdr:cNvPr>
        <xdr:cNvSpPr txBox="1"/>
      </xdr:nvSpPr>
      <xdr:spPr>
        <a:xfrm>
          <a:off x="17686583" y="4689842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242156</xdr:colOff>
      <xdr:row>23</xdr:row>
      <xdr:rowOff>139579</xdr:rowOff>
    </xdr:from>
    <xdr:to>
      <xdr:col>21</xdr:col>
      <xdr:colOff>805719</xdr:colOff>
      <xdr:row>24</xdr:row>
      <xdr:rowOff>147516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CE6B9FD-0FFE-6C43-97AD-4DD26486342E}"/>
            </a:ext>
          </a:extLst>
        </xdr:cNvPr>
        <xdr:cNvSpPr txBox="1"/>
      </xdr:nvSpPr>
      <xdr:spPr>
        <a:xfrm>
          <a:off x="17680233" y="4858117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235806</xdr:colOff>
      <xdr:row>24</xdr:row>
      <xdr:rowOff>109417</xdr:rowOff>
    </xdr:from>
    <xdr:to>
      <xdr:col>21</xdr:col>
      <xdr:colOff>799369</xdr:colOff>
      <xdr:row>25</xdr:row>
      <xdr:rowOff>117354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B5EF31C-F7D0-1D4E-BAF3-0945424B2AA6}"/>
            </a:ext>
          </a:extLst>
        </xdr:cNvPr>
        <xdr:cNvSpPr txBox="1"/>
      </xdr:nvSpPr>
      <xdr:spPr>
        <a:xfrm>
          <a:off x="17673883" y="5033109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229456</xdr:colOff>
      <xdr:row>25</xdr:row>
      <xdr:rowOff>142754</xdr:rowOff>
    </xdr:from>
    <xdr:to>
      <xdr:col>21</xdr:col>
      <xdr:colOff>793019</xdr:colOff>
      <xdr:row>26</xdr:row>
      <xdr:rowOff>150690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41FB0C4-34D8-C942-AFC2-2FBD1BA7EB8E}"/>
            </a:ext>
          </a:extLst>
        </xdr:cNvPr>
        <xdr:cNvSpPr txBox="1"/>
      </xdr:nvSpPr>
      <xdr:spPr>
        <a:xfrm>
          <a:off x="17667533" y="5271600"/>
          <a:ext cx="563563" cy="213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270731</xdr:colOff>
      <xdr:row>27</xdr:row>
      <xdr:rowOff>10990</xdr:rowOff>
    </xdr:from>
    <xdr:to>
      <xdr:col>21</xdr:col>
      <xdr:colOff>788256</xdr:colOff>
      <xdr:row>28</xdr:row>
      <xdr:rowOff>25278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1F83E5A1-D9C4-454E-B009-15690FA64264}"/>
            </a:ext>
          </a:extLst>
        </xdr:cNvPr>
        <xdr:cNvSpPr txBox="1"/>
      </xdr:nvSpPr>
      <xdr:spPr>
        <a:xfrm>
          <a:off x="17708808" y="5550144"/>
          <a:ext cx="517525" cy="219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240569</xdr:colOff>
      <xdr:row>28</xdr:row>
      <xdr:rowOff>66553</xdr:rowOff>
    </xdr:from>
    <xdr:to>
      <xdr:col>21</xdr:col>
      <xdr:colOff>804132</xdr:colOff>
      <xdr:row>29</xdr:row>
      <xdr:rowOff>74490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95551B6A-3499-D744-982A-40C8EF4A5E21}"/>
            </a:ext>
          </a:extLst>
        </xdr:cNvPr>
        <xdr:cNvSpPr txBox="1"/>
      </xdr:nvSpPr>
      <xdr:spPr>
        <a:xfrm>
          <a:off x="17678646" y="5810861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242156</xdr:colOff>
      <xdr:row>21</xdr:row>
      <xdr:rowOff>107828</xdr:rowOff>
    </xdr:from>
    <xdr:to>
      <xdr:col>21</xdr:col>
      <xdr:colOff>805719</xdr:colOff>
      <xdr:row>22</xdr:row>
      <xdr:rowOff>115765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1A5DA28-8E26-AB49-AF5F-5F7EF9BF3874}"/>
            </a:ext>
          </a:extLst>
        </xdr:cNvPr>
        <xdr:cNvSpPr txBox="1"/>
      </xdr:nvSpPr>
      <xdr:spPr>
        <a:xfrm>
          <a:off x="17680233" y="4416059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14653</xdr:colOff>
      <xdr:row>41</xdr:row>
      <xdr:rowOff>8547</xdr:rowOff>
    </xdr:from>
    <xdr:to>
      <xdr:col>13</xdr:col>
      <xdr:colOff>754279</xdr:colOff>
      <xdr:row>46</xdr:row>
      <xdr:rowOff>9769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B42E06C7-5CD4-C9E6-A945-1BAA5A757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57730" y="8009547"/>
          <a:ext cx="4891549" cy="1026991"/>
        </a:xfrm>
        <a:prstGeom prst="rect">
          <a:avLst/>
        </a:prstGeom>
      </xdr:spPr>
    </xdr:pic>
    <xdr:clientData/>
  </xdr:twoCellAnchor>
  <xdr:twoCellAnchor editAs="oneCell">
    <xdr:from>
      <xdr:col>1</xdr:col>
      <xdr:colOff>29306</xdr:colOff>
      <xdr:row>41</xdr:row>
      <xdr:rowOff>9769</xdr:rowOff>
    </xdr:from>
    <xdr:to>
      <xdr:col>6</xdr:col>
      <xdr:colOff>750508</xdr:colOff>
      <xdr:row>46</xdr:row>
      <xdr:rowOff>19539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D3768C4D-5088-BA0E-35DF-F67B5B75E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9691" y="8010769"/>
          <a:ext cx="4873125" cy="1035539"/>
        </a:xfrm>
        <a:prstGeom prst="rect">
          <a:avLst/>
        </a:prstGeom>
      </xdr:spPr>
    </xdr:pic>
    <xdr:clientData/>
  </xdr:twoCellAnchor>
  <xdr:twoCellAnchor>
    <xdr:from>
      <xdr:col>1</xdr:col>
      <xdr:colOff>556846</xdr:colOff>
      <xdr:row>42</xdr:row>
      <xdr:rowOff>62523</xdr:rowOff>
    </xdr:from>
    <xdr:to>
      <xdr:col>3</xdr:col>
      <xdr:colOff>732693</xdr:colOff>
      <xdr:row>44</xdr:row>
      <xdr:rowOff>87923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23F975FE-6201-4443-B46B-CC8264960A79}"/>
            </a:ext>
          </a:extLst>
        </xdr:cNvPr>
        <xdr:cNvSpPr/>
      </xdr:nvSpPr>
      <xdr:spPr>
        <a:xfrm>
          <a:off x="1387231" y="8268677"/>
          <a:ext cx="1836616" cy="4357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78154</xdr:colOff>
      <xdr:row>42</xdr:row>
      <xdr:rowOff>68385</xdr:rowOff>
    </xdr:from>
    <xdr:to>
      <xdr:col>6</xdr:col>
      <xdr:colOff>318478</xdr:colOff>
      <xdr:row>44</xdr:row>
      <xdr:rowOff>93785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A1E4F7E0-6558-234D-BC96-F960D7576E59}"/>
            </a:ext>
          </a:extLst>
        </xdr:cNvPr>
        <xdr:cNvSpPr/>
      </xdr:nvSpPr>
      <xdr:spPr>
        <a:xfrm>
          <a:off x="3399692" y="8274539"/>
          <a:ext cx="1901094" cy="4357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21</xdr:col>
      <xdr:colOff>246430</xdr:colOff>
      <xdr:row>29</xdr:row>
      <xdr:rowOff>150569</xdr:rowOff>
    </xdr:from>
    <xdr:to>
      <xdr:col>21</xdr:col>
      <xdr:colOff>809993</xdr:colOff>
      <xdr:row>30</xdr:row>
      <xdr:rowOff>158507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F0F7925-76D0-C646-ACE3-A0D47F09A1CF}"/>
            </a:ext>
          </a:extLst>
        </xdr:cNvPr>
        <xdr:cNvSpPr txBox="1"/>
      </xdr:nvSpPr>
      <xdr:spPr>
        <a:xfrm>
          <a:off x="17684507" y="6100031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711444</xdr:colOff>
      <xdr:row>42</xdr:row>
      <xdr:rowOff>123</xdr:rowOff>
    </xdr:from>
    <xdr:to>
      <xdr:col>8</xdr:col>
      <xdr:colOff>444622</xdr:colOff>
      <xdr:row>44</xdr:row>
      <xdr:rowOff>68385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3F739B3-2303-CF4B-BB04-FA86403E8D38}"/>
            </a:ext>
          </a:extLst>
        </xdr:cNvPr>
        <xdr:cNvSpPr txBox="1"/>
      </xdr:nvSpPr>
      <xdr:spPr>
        <a:xfrm>
          <a:off x="6524136" y="8616585"/>
          <a:ext cx="563563" cy="4785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47625</xdr:colOff>
      <xdr:row>77</xdr:row>
      <xdr:rowOff>174624</xdr:rowOff>
    </xdr:from>
    <xdr:to>
      <xdr:col>7</xdr:col>
      <xdr:colOff>492125</xdr:colOff>
      <xdr:row>87</xdr:row>
      <xdr:rowOff>134938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9968D98F-2380-FF73-E9A8-C9D41DFB7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3125" y="11525249"/>
          <a:ext cx="5397500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31751</xdr:colOff>
      <xdr:row>93</xdr:row>
      <xdr:rowOff>142874</xdr:rowOff>
    </xdr:from>
    <xdr:to>
      <xdr:col>7</xdr:col>
      <xdr:colOff>480711</xdr:colOff>
      <xdr:row>103</xdr:row>
      <xdr:rowOff>105834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CD128CA4-9EAE-A88E-F18E-A0ECAE8D3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51" y="14218707"/>
          <a:ext cx="5401960" cy="1973793"/>
        </a:xfrm>
        <a:prstGeom prst="rect">
          <a:avLst/>
        </a:prstGeom>
      </xdr:spPr>
    </xdr:pic>
    <xdr:clientData/>
  </xdr:twoCellAnchor>
  <xdr:twoCellAnchor editAs="oneCell">
    <xdr:from>
      <xdr:col>8</xdr:col>
      <xdr:colOff>269874</xdr:colOff>
      <xdr:row>93</xdr:row>
      <xdr:rowOff>158749</xdr:rowOff>
    </xdr:from>
    <xdr:to>
      <xdr:col>15</xdr:col>
      <xdr:colOff>37041</xdr:colOff>
      <xdr:row>103</xdr:row>
      <xdr:rowOff>174624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BF2CD3A-6684-B0A0-BC7F-8B70C5B11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01254" y="18690589"/>
          <a:ext cx="5527887" cy="1997075"/>
        </a:xfrm>
        <a:prstGeom prst="rect">
          <a:avLst/>
        </a:prstGeom>
      </xdr:spPr>
    </xdr:pic>
    <xdr:clientData/>
  </xdr:twoCellAnchor>
  <xdr:twoCellAnchor editAs="oneCell">
    <xdr:from>
      <xdr:col>1</xdr:col>
      <xdr:colOff>21166</xdr:colOff>
      <xdr:row>110</xdr:row>
      <xdr:rowOff>52916</xdr:rowOff>
    </xdr:from>
    <xdr:to>
      <xdr:col>7</xdr:col>
      <xdr:colOff>608541</xdr:colOff>
      <xdr:row>116</xdr:row>
      <xdr:rowOff>176675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AD31CBA7-91E7-BA72-80D4-CE2CE5B0D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6666" y="17578916"/>
          <a:ext cx="5540375" cy="1330259"/>
        </a:xfrm>
        <a:prstGeom prst="rect">
          <a:avLst/>
        </a:prstGeom>
      </xdr:spPr>
    </xdr:pic>
    <xdr:clientData/>
  </xdr:twoCellAnchor>
  <xdr:twoCellAnchor>
    <xdr:from>
      <xdr:col>1</xdr:col>
      <xdr:colOff>48371</xdr:colOff>
      <xdr:row>78</xdr:row>
      <xdr:rowOff>204685</xdr:rowOff>
    </xdr:from>
    <xdr:to>
      <xdr:col>1</xdr:col>
      <xdr:colOff>611934</xdr:colOff>
      <xdr:row>80</xdr:row>
      <xdr:rowOff>6247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711C949-A85B-E749-A130-59E648B4D960}"/>
            </a:ext>
          </a:extLst>
        </xdr:cNvPr>
        <xdr:cNvSpPr txBox="1"/>
      </xdr:nvSpPr>
      <xdr:spPr>
        <a:xfrm>
          <a:off x="873871" y="11761685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42021</xdr:colOff>
      <xdr:row>79</xdr:row>
      <xdr:rowOff>171227</xdr:rowOff>
    </xdr:from>
    <xdr:to>
      <xdr:col>1</xdr:col>
      <xdr:colOff>605584</xdr:colOff>
      <xdr:row>80</xdr:row>
      <xdr:rowOff>179164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DDA9A36-49DE-4A4F-9148-77523B7C02CA}"/>
            </a:ext>
          </a:extLst>
        </xdr:cNvPr>
        <xdr:cNvSpPr txBox="1"/>
      </xdr:nvSpPr>
      <xdr:spPr>
        <a:xfrm>
          <a:off x="867521" y="11934602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35671</xdr:colOff>
      <xdr:row>80</xdr:row>
      <xdr:rowOff>141065</xdr:rowOff>
    </xdr:from>
    <xdr:to>
      <xdr:col>1</xdr:col>
      <xdr:colOff>599234</xdr:colOff>
      <xdr:row>81</xdr:row>
      <xdr:rowOff>149002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90BCC011-DF79-1747-B80B-1ED754B622F8}"/>
            </a:ext>
          </a:extLst>
        </xdr:cNvPr>
        <xdr:cNvSpPr txBox="1"/>
      </xdr:nvSpPr>
      <xdr:spPr>
        <a:xfrm>
          <a:off x="861171" y="12110815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29321</xdr:colOff>
      <xdr:row>81</xdr:row>
      <xdr:rowOff>174402</xdr:rowOff>
    </xdr:from>
    <xdr:to>
      <xdr:col>1</xdr:col>
      <xdr:colOff>592884</xdr:colOff>
      <xdr:row>82</xdr:row>
      <xdr:rowOff>182339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ECF590B-2056-D547-8DFD-A46758C627DD}"/>
            </a:ext>
          </a:extLst>
        </xdr:cNvPr>
        <xdr:cNvSpPr txBox="1"/>
      </xdr:nvSpPr>
      <xdr:spPr>
        <a:xfrm>
          <a:off x="854821" y="12350527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70596</xdr:colOff>
      <xdr:row>83</xdr:row>
      <xdr:rowOff>37996</xdr:rowOff>
    </xdr:from>
    <xdr:to>
      <xdr:col>1</xdr:col>
      <xdr:colOff>588121</xdr:colOff>
      <xdr:row>84</xdr:row>
      <xdr:rowOff>56927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39C520F7-D9D5-4749-AFEE-F3DE1546CC24}"/>
            </a:ext>
          </a:extLst>
        </xdr:cNvPr>
        <xdr:cNvSpPr txBox="1"/>
      </xdr:nvSpPr>
      <xdr:spPr>
        <a:xfrm>
          <a:off x="896096" y="12626871"/>
          <a:ext cx="517525" cy="22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40434</xdr:colOff>
      <xdr:row>84</xdr:row>
      <xdr:rowOff>98202</xdr:rowOff>
    </xdr:from>
    <xdr:to>
      <xdr:col>1</xdr:col>
      <xdr:colOff>603997</xdr:colOff>
      <xdr:row>85</xdr:row>
      <xdr:rowOff>106139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FEC0275C-1DD0-6E42-A2C6-4BF950B916B6}"/>
            </a:ext>
          </a:extLst>
        </xdr:cNvPr>
        <xdr:cNvSpPr txBox="1"/>
      </xdr:nvSpPr>
      <xdr:spPr>
        <a:xfrm>
          <a:off x="865934" y="12893452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42021</xdr:colOff>
      <xdr:row>77</xdr:row>
      <xdr:rowOff>139477</xdr:rowOff>
    </xdr:from>
    <xdr:to>
      <xdr:col>1</xdr:col>
      <xdr:colOff>605584</xdr:colOff>
      <xdr:row>78</xdr:row>
      <xdr:rowOff>147414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3A86A2D-8838-3546-8C57-960E3EAB3063}"/>
            </a:ext>
          </a:extLst>
        </xdr:cNvPr>
        <xdr:cNvSpPr txBox="1"/>
      </xdr:nvSpPr>
      <xdr:spPr>
        <a:xfrm>
          <a:off x="867521" y="11490102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311896</xdr:colOff>
      <xdr:row>95</xdr:row>
      <xdr:rowOff>23709</xdr:rowOff>
    </xdr:from>
    <xdr:to>
      <xdr:col>9</xdr:col>
      <xdr:colOff>49959</xdr:colOff>
      <xdr:row>96</xdr:row>
      <xdr:rowOff>31646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7EE4E3B5-E05E-9E4C-A3EC-26F5CAFED47D}"/>
            </a:ext>
          </a:extLst>
        </xdr:cNvPr>
        <xdr:cNvSpPr txBox="1"/>
      </xdr:nvSpPr>
      <xdr:spPr>
        <a:xfrm>
          <a:off x="6915896" y="14057209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305546</xdr:colOff>
      <xdr:row>95</xdr:row>
      <xdr:rowOff>196626</xdr:rowOff>
    </xdr:from>
    <xdr:to>
      <xdr:col>9</xdr:col>
      <xdr:colOff>43609</xdr:colOff>
      <xdr:row>96</xdr:row>
      <xdr:rowOff>204563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E7B9A98-6221-BD42-A621-AE27D5294D2E}"/>
            </a:ext>
          </a:extLst>
        </xdr:cNvPr>
        <xdr:cNvSpPr txBox="1"/>
      </xdr:nvSpPr>
      <xdr:spPr>
        <a:xfrm>
          <a:off x="6909546" y="14230126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299196</xdr:colOff>
      <xdr:row>96</xdr:row>
      <xdr:rowOff>166464</xdr:rowOff>
    </xdr:from>
    <xdr:to>
      <xdr:col>9</xdr:col>
      <xdr:colOff>37259</xdr:colOff>
      <xdr:row>97</xdr:row>
      <xdr:rowOff>174401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43C3E193-6B56-274B-A5CA-754EAF3F97B6}"/>
            </a:ext>
          </a:extLst>
        </xdr:cNvPr>
        <xdr:cNvSpPr txBox="1"/>
      </xdr:nvSpPr>
      <xdr:spPr>
        <a:xfrm>
          <a:off x="6903196" y="14406339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292846</xdr:colOff>
      <xdr:row>97</xdr:row>
      <xdr:rowOff>199801</xdr:rowOff>
    </xdr:from>
    <xdr:to>
      <xdr:col>9</xdr:col>
      <xdr:colOff>30909</xdr:colOff>
      <xdr:row>99</xdr:row>
      <xdr:rowOff>1363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D2633AD-A7E1-8143-895F-8F8BED78D276}"/>
            </a:ext>
          </a:extLst>
        </xdr:cNvPr>
        <xdr:cNvSpPr txBox="1"/>
      </xdr:nvSpPr>
      <xdr:spPr>
        <a:xfrm>
          <a:off x="6896846" y="14646051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334121</xdr:colOff>
      <xdr:row>99</xdr:row>
      <xdr:rowOff>63395</xdr:rowOff>
    </xdr:from>
    <xdr:to>
      <xdr:col>9</xdr:col>
      <xdr:colOff>26146</xdr:colOff>
      <xdr:row>100</xdr:row>
      <xdr:rowOff>82326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EB9A597A-9EB7-FB44-AAA3-E0FC81E19327}"/>
            </a:ext>
          </a:extLst>
        </xdr:cNvPr>
        <xdr:cNvSpPr txBox="1"/>
      </xdr:nvSpPr>
      <xdr:spPr>
        <a:xfrm>
          <a:off x="6938121" y="14922395"/>
          <a:ext cx="517525" cy="2253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303959</xdr:colOff>
      <xdr:row>100</xdr:row>
      <xdr:rowOff>123601</xdr:rowOff>
    </xdr:from>
    <xdr:to>
      <xdr:col>9</xdr:col>
      <xdr:colOff>42022</xdr:colOff>
      <xdr:row>101</xdr:row>
      <xdr:rowOff>131538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973B9C65-E239-BA45-A40E-CCF4AF4BFF31}"/>
            </a:ext>
          </a:extLst>
        </xdr:cNvPr>
        <xdr:cNvSpPr txBox="1"/>
      </xdr:nvSpPr>
      <xdr:spPr>
        <a:xfrm>
          <a:off x="6907959" y="15188976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305546</xdr:colOff>
      <xdr:row>93</xdr:row>
      <xdr:rowOff>164876</xdr:rowOff>
    </xdr:from>
    <xdr:to>
      <xdr:col>9</xdr:col>
      <xdr:colOff>43609</xdr:colOff>
      <xdr:row>94</xdr:row>
      <xdr:rowOff>172813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7A3F2A7A-0198-7B45-94F8-870B2D47AF5F}"/>
            </a:ext>
          </a:extLst>
        </xdr:cNvPr>
        <xdr:cNvSpPr txBox="1"/>
      </xdr:nvSpPr>
      <xdr:spPr>
        <a:xfrm>
          <a:off x="6909546" y="13785626"/>
          <a:ext cx="563563" cy="2143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663793</xdr:colOff>
      <xdr:row>111</xdr:row>
      <xdr:rowOff>175459</xdr:rowOff>
    </xdr:from>
    <xdr:to>
      <xdr:col>1</xdr:col>
      <xdr:colOff>401856</xdr:colOff>
      <xdr:row>115</xdr:row>
      <xdr:rowOff>123613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7B6E4349-70D5-A34A-8BE7-B3F78E8A222C}"/>
            </a:ext>
          </a:extLst>
        </xdr:cNvPr>
        <xdr:cNvSpPr txBox="1"/>
      </xdr:nvSpPr>
      <xdr:spPr>
        <a:xfrm>
          <a:off x="663793" y="22288699"/>
          <a:ext cx="1208723" cy="7406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 15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10583</xdr:colOff>
      <xdr:row>144</xdr:row>
      <xdr:rowOff>158751</xdr:rowOff>
    </xdr:from>
    <xdr:to>
      <xdr:col>7</xdr:col>
      <xdr:colOff>455083</xdr:colOff>
      <xdr:row>156</xdr:row>
      <xdr:rowOff>174626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1E188D56-7DD6-E99C-34BC-EAF18796F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3783" y="30118051"/>
          <a:ext cx="5397500" cy="2454275"/>
        </a:xfrm>
        <a:prstGeom prst="rect">
          <a:avLst/>
        </a:prstGeom>
      </xdr:spPr>
    </xdr:pic>
    <xdr:clientData/>
  </xdr:twoCellAnchor>
  <xdr:twoCellAnchor>
    <xdr:from>
      <xdr:col>1</xdr:col>
      <xdr:colOff>677333</xdr:colOff>
      <xdr:row>149</xdr:row>
      <xdr:rowOff>177799</xdr:rowOff>
    </xdr:from>
    <xdr:to>
      <xdr:col>6</xdr:col>
      <xdr:colOff>745067</xdr:colOff>
      <xdr:row>151</xdr:row>
      <xdr:rowOff>105832</xdr:rowOff>
    </xdr:to>
    <xdr:grpSp>
      <xdr:nvGrpSpPr>
        <xdr:cNvPr id="267" name="Group 266">
          <a:extLst>
            <a:ext uri="{FF2B5EF4-FFF2-40B4-BE49-F238E27FC236}">
              <a16:creationId xmlns:a16="http://schemas.microsoft.com/office/drawing/2014/main" id="{EED31339-14E6-A561-1F91-3FD306840789}"/>
            </a:ext>
          </a:extLst>
        </xdr:cNvPr>
        <xdr:cNvGrpSpPr/>
      </xdr:nvGrpSpPr>
      <xdr:grpSpPr>
        <a:xfrm>
          <a:off x="2150533" y="30594299"/>
          <a:ext cx="4195234" cy="334433"/>
          <a:chOff x="2150533" y="30545615"/>
          <a:chExt cx="4195234" cy="941918"/>
        </a:xfrm>
      </xdr:grpSpPr>
      <xdr:cxnSp macro="">
        <xdr:nvCxnSpPr>
          <xdr:cNvPr id="94" name="Straight Arrow Connector 93">
            <a:extLst>
              <a:ext uri="{FF2B5EF4-FFF2-40B4-BE49-F238E27FC236}">
                <a16:creationId xmlns:a16="http://schemas.microsoft.com/office/drawing/2014/main" id="{90D6602C-0F3C-2EE6-D037-FC6A7BCA0A64}"/>
              </a:ext>
            </a:extLst>
          </xdr:cNvPr>
          <xdr:cNvCxnSpPr/>
        </xdr:nvCxnSpPr>
        <xdr:spPr>
          <a:xfrm flipH="1">
            <a:off x="2150533" y="30611234"/>
            <a:ext cx="95250" cy="81279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5" name="Straight Arrow Connector 94">
            <a:extLst>
              <a:ext uri="{FF2B5EF4-FFF2-40B4-BE49-F238E27FC236}">
                <a16:creationId xmlns:a16="http://schemas.microsoft.com/office/drawing/2014/main" id="{83E6821C-2B77-7F46-A0F4-922ACF55489A}"/>
              </a:ext>
            </a:extLst>
          </xdr:cNvPr>
          <xdr:cNvCxnSpPr/>
        </xdr:nvCxnSpPr>
        <xdr:spPr>
          <a:xfrm flipH="1">
            <a:off x="2446867" y="30615467"/>
            <a:ext cx="99482" cy="8297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6" name="Straight Arrow Connector 95">
            <a:extLst>
              <a:ext uri="{FF2B5EF4-FFF2-40B4-BE49-F238E27FC236}">
                <a16:creationId xmlns:a16="http://schemas.microsoft.com/office/drawing/2014/main" id="{99496766-E956-F34D-B7F6-2C8510BDE9A0}"/>
              </a:ext>
            </a:extLst>
          </xdr:cNvPr>
          <xdr:cNvCxnSpPr/>
        </xdr:nvCxnSpPr>
        <xdr:spPr>
          <a:xfrm flipH="1">
            <a:off x="2722033" y="30609117"/>
            <a:ext cx="124883" cy="85724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7" name="Straight Arrow Connector 96">
            <a:extLst>
              <a:ext uri="{FF2B5EF4-FFF2-40B4-BE49-F238E27FC236}">
                <a16:creationId xmlns:a16="http://schemas.microsoft.com/office/drawing/2014/main" id="{105FE7B0-F030-E54D-9CD1-00EE0376C330}"/>
              </a:ext>
            </a:extLst>
          </xdr:cNvPr>
          <xdr:cNvCxnSpPr/>
        </xdr:nvCxnSpPr>
        <xdr:spPr>
          <a:xfrm flipH="1">
            <a:off x="3039533" y="30613350"/>
            <a:ext cx="107950" cy="8636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98" name="Straight Arrow Connector 97">
            <a:extLst>
              <a:ext uri="{FF2B5EF4-FFF2-40B4-BE49-F238E27FC236}">
                <a16:creationId xmlns:a16="http://schemas.microsoft.com/office/drawing/2014/main" id="{DECC8D3F-0171-1546-9526-757E67449A30}"/>
              </a:ext>
            </a:extLst>
          </xdr:cNvPr>
          <xdr:cNvCxnSpPr/>
        </xdr:nvCxnSpPr>
        <xdr:spPr>
          <a:xfrm>
            <a:off x="3437467" y="30596416"/>
            <a:ext cx="512233" cy="8911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00" name="Straight Arrow Connector 99">
            <a:extLst>
              <a:ext uri="{FF2B5EF4-FFF2-40B4-BE49-F238E27FC236}">
                <a16:creationId xmlns:a16="http://schemas.microsoft.com/office/drawing/2014/main" id="{0C146049-5E64-8A40-AA38-CBF8343D2822}"/>
              </a:ext>
            </a:extLst>
          </xdr:cNvPr>
          <xdr:cNvCxnSpPr/>
        </xdr:nvCxnSpPr>
        <xdr:spPr>
          <a:xfrm flipH="1">
            <a:off x="3653367" y="30621817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1" name="Straight Arrow Connector 110">
            <a:extLst>
              <a:ext uri="{FF2B5EF4-FFF2-40B4-BE49-F238E27FC236}">
                <a16:creationId xmlns:a16="http://schemas.microsoft.com/office/drawing/2014/main" id="{D685D4DD-8E03-D649-B6D8-15391E8022BC}"/>
              </a:ext>
            </a:extLst>
          </xdr:cNvPr>
          <xdr:cNvCxnSpPr/>
        </xdr:nvCxnSpPr>
        <xdr:spPr>
          <a:xfrm flipH="1">
            <a:off x="4546600" y="30560433"/>
            <a:ext cx="95250" cy="8128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2" name="Straight Arrow Connector 111">
            <a:extLst>
              <a:ext uri="{FF2B5EF4-FFF2-40B4-BE49-F238E27FC236}">
                <a16:creationId xmlns:a16="http://schemas.microsoft.com/office/drawing/2014/main" id="{6B5E4DCF-733A-1D48-BAA1-6B89C6066059}"/>
              </a:ext>
            </a:extLst>
          </xdr:cNvPr>
          <xdr:cNvCxnSpPr/>
        </xdr:nvCxnSpPr>
        <xdr:spPr>
          <a:xfrm flipH="1">
            <a:off x="4842934" y="30564666"/>
            <a:ext cx="99482" cy="8318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3" name="Straight Arrow Connector 112">
            <a:extLst>
              <a:ext uri="{FF2B5EF4-FFF2-40B4-BE49-F238E27FC236}">
                <a16:creationId xmlns:a16="http://schemas.microsoft.com/office/drawing/2014/main" id="{4AC076DC-45FC-FA4E-83A8-D5552F505BA0}"/>
              </a:ext>
            </a:extLst>
          </xdr:cNvPr>
          <xdr:cNvCxnSpPr/>
        </xdr:nvCxnSpPr>
        <xdr:spPr>
          <a:xfrm flipH="1">
            <a:off x="5118100" y="30558316"/>
            <a:ext cx="124883" cy="85936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4" name="Straight Arrow Connector 113">
            <a:extLst>
              <a:ext uri="{FF2B5EF4-FFF2-40B4-BE49-F238E27FC236}">
                <a16:creationId xmlns:a16="http://schemas.microsoft.com/office/drawing/2014/main" id="{DF9E085B-F5BB-974D-BC0E-852F6D41C456}"/>
              </a:ext>
            </a:extLst>
          </xdr:cNvPr>
          <xdr:cNvCxnSpPr/>
        </xdr:nvCxnSpPr>
        <xdr:spPr>
          <a:xfrm flipH="1">
            <a:off x="5435600" y="30562549"/>
            <a:ext cx="107950" cy="8657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5" name="Straight Arrow Connector 114">
            <a:extLst>
              <a:ext uri="{FF2B5EF4-FFF2-40B4-BE49-F238E27FC236}">
                <a16:creationId xmlns:a16="http://schemas.microsoft.com/office/drawing/2014/main" id="{197A35ED-0101-CF46-B6BE-D7DB85A261DA}"/>
              </a:ext>
            </a:extLst>
          </xdr:cNvPr>
          <xdr:cNvCxnSpPr/>
        </xdr:nvCxnSpPr>
        <xdr:spPr>
          <a:xfrm>
            <a:off x="5833534" y="30545615"/>
            <a:ext cx="512233" cy="89323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6" name="Straight Arrow Connector 115">
            <a:extLst>
              <a:ext uri="{FF2B5EF4-FFF2-40B4-BE49-F238E27FC236}">
                <a16:creationId xmlns:a16="http://schemas.microsoft.com/office/drawing/2014/main" id="{CFAEFED3-0D0A-A146-B9C4-597A7B388F1A}"/>
              </a:ext>
            </a:extLst>
          </xdr:cNvPr>
          <xdr:cNvCxnSpPr/>
        </xdr:nvCxnSpPr>
        <xdr:spPr>
          <a:xfrm flipH="1">
            <a:off x="6049434" y="30573133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21167</xdr:colOff>
      <xdr:row>164</xdr:row>
      <xdr:rowOff>158749</xdr:rowOff>
    </xdr:from>
    <xdr:to>
      <xdr:col>7</xdr:col>
      <xdr:colOff>524465</xdr:colOff>
      <xdr:row>177</xdr:row>
      <xdr:rowOff>3528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7AF5BF92-B7E3-58E5-AED9-AACC76C81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6667" y="24733249"/>
          <a:ext cx="5456298" cy="2455334"/>
        </a:xfrm>
        <a:prstGeom prst="rect">
          <a:avLst/>
        </a:prstGeom>
      </xdr:spPr>
    </xdr:pic>
    <xdr:clientData/>
  </xdr:twoCellAnchor>
  <xdr:twoCellAnchor>
    <xdr:from>
      <xdr:col>0</xdr:col>
      <xdr:colOff>609288</xdr:colOff>
      <xdr:row>146</xdr:row>
      <xdr:rowOff>178227</xdr:rowOff>
    </xdr:from>
    <xdr:to>
      <xdr:col>1</xdr:col>
      <xdr:colOff>347351</xdr:colOff>
      <xdr:row>147</xdr:row>
      <xdr:rowOff>180873</xdr:rowOff>
    </xdr:to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EA5C9395-A167-F740-B82D-EA627A7A7AFC}"/>
            </a:ext>
          </a:extLst>
        </xdr:cNvPr>
        <xdr:cNvSpPr txBox="1"/>
      </xdr:nvSpPr>
      <xdr:spPr>
        <a:xfrm>
          <a:off x="609288" y="21133227"/>
          <a:ext cx="563563" cy="203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602938</xdr:colOff>
      <xdr:row>148</xdr:row>
      <xdr:rowOff>70684</xdr:rowOff>
    </xdr:from>
    <xdr:to>
      <xdr:col>1</xdr:col>
      <xdr:colOff>341001</xdr:colOff>
      <xdr:row>149</xdr:row>
      <xdr:rowOff>78622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8BBFB5B2-55C3-9D42-9C30-A0B713F1B749}"/>
            </a:ext>
          </a:extLst>
        </xdr:cNvPr>
        <xdr:cNvSpPr txBox="1"/>
      </xdr:nvSpPr>
      <xdr:spPr>
        <a:xfrm>
          <a:off x="602938" y="21427851"/>
          <a:ext cx="563563" cy="209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596588</xdr:colOff>
      <xdr:row>149</xdr:row>
      <xdr:rowOff>125190</xdr:rowOff>
    </xdr:from>
    <xdr:to>
      <xdr:col>1</xdr:col>
      <xdr:colOff>334651</xdr:colOff>
      <xdr:row>150</xdr:row>
      <xdr:rowOff>133127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2304F58-D016-C74F-B7A5-A7A72E3BE9F7}"/>
            </a:ext>
          </a:extLst>
        </xdr:cNvPr>
        <xdr:cNvSpPr txBox="1"/>
      </xdr:nvSpPr>
      <xdr:spPr>
        <a:xfrm>
          <a:off x="596588" y="21683440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590238</xdr:colOff>
      <xdr:row>151</xdr:row>
      <xdr:rowOff>31526</xdr:rowOff>
    </xdr:from>
    <xdr:to>
      <xdr:col>1</xdr:col>
      <xdr:colOff>328301</xdr:colOff>
      <xdr:row>152</xdr:row>
      <xdr:rowOff>39463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A514FA8-5979-C044-8F80-A21B673B95B1}"/>
            </a:ext>
          </a:extLst>
        </xdr:cNvPr>
        <xdr:cNvSpPr txBox="1"/>
      </xdr:nvSpPr>
      <xdr:spPr>
        <a:xfrm>
          <a:off x="590238" y="21991943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631513</xdr:colOff>
      <xdr:row>152</xdr:row>
      <xdr:rowOff>117371</xdr:rowOff>
    </xdr:from>
    <xdr:to>
      <xdr:col>1</xdr:col>
      <xdr:colOff>323538</xdr:colOff>
      <xdr:row>153</xdr:row>
      <xdr:rowOff>136302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2B6FB3CA-2529-5744-8122-88D4004E5CAE}"/>
            </a:ext>
          </a:extLst>
        </xdr:cNvPr>
        <xdr:cNvSpPr txBox="1"/>
      </xdr:nvSpPr>
      <xdr:spPr>
        <a:xfrm>
          <a:off x="631513" y="22278871"/>
          <a:ext cx="517525" cy="2200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601351</xdr:colOff>
      <xdr:row>153</xdr:row>
      <xdr:rowOff>188160</xdr:rowOff>
    </xdr:from>
    <xdr:to>
      <xdr:col>1</xdr:col>
      <xdr:colOff>339414</xdr:colOff>
      <xdr:row>154</xdr:row>
      <xdr:rowOff>196096</xdr:rowOff>
    </xdr:to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1B91DE2C-696B-D34B-85B9-31663B191120}"/>
            </a:ext>
          </a:extLst>
        </xdr:cNvPr>
        <xdr:cNvSpPr txBox="1"/>
      </xdr:nvSpPr>
      <xdr:spPr>
        <a:xfrm>
          <a:off x="601351" y="22550743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613522</xdr:colOff>
      <xdr:row>145</xdr:row>
      <xdr:rowOff>134186</xdr:rowOff>
    </xdr:from>
    <xdr:to>
      <xdr:col>1</xdr:col>
      <xdr:colOff>351585</xdr:colOff>
      <xdr:row>146</xdr:row>
      <xdr:rowOff>142123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B3DFF7B-5FCA-F14F-9217-1145EC096025}"/>
            </a:ext>
          </a:extLst>
        </xdr:cNvPr>
        <xdr:cNvSpPr txBox="1"/>
      </xdr:nvSpPr>
      <xdr:spPr>
        <a:xfrm>
          <a:off x="613522" y="20888103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605584</xdr:colOff>
      <xdr:row>155</xdr:row>
      <xdr:rowOff>65393</xdr:rowOff>
    </xdr:from>
    <xdr:to>
      <xdr:col>1</xdr:col>
      <xdr:colOff>343647</xdr:colOff>
      <xdr:row>156</xdr:row>
      <xdr:rowOff>73330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1B92A8E-B12C-8343-9C13-133EE0933CF6}"/>
            </a:ext>
          </a:extLst>
        </xdr:cNvPr>
        <xdr:cNvSpPr txBox="1"/>
      </xdr:nvSpPr>
      <xdr:spPr>
        <a:xfrm>
          <a:off x="605584" y="22830143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634688</xdr:colOff>
      <xdr:row>166</xdr:row>
      <xdr:rowOff>150710</xdr:rowOff>
    </xdr:from>
    <xdr:to>
      <xdr:col>1</xdr:col>
      <xdr:colOff>372751</xdr:colOff>
      <xdr:row>167</xdr:row>
      <xdr:rowOff>153356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ED3550B-C318-6C4C-87A3-D9C99D3943AC}"/>
            </a:ext>
          </a:extLst>
        </xdr:cNvPr>
        <xdr:cNvSpPr txBox="1"/>
      </xdr:nvSpPr>
      <xdr:spPr>
        <a:xfrm>
          <a:off x="634688" y="25137960"/>
          <a:ext cx="563563" cy="203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628338</xdr:colOff>
      <xdr:row>168</xdr:row>
      <xdr:rowOff>43167</xdr:rowOff>
    </xdr:from>
    <xdr:to>
      <xdr:col>1</xdr:col>
      <xdr:colOff>366401</xdr:colOff>
      <xdr:row>169</xdr:row>
      <xdr:rowOff>51105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FECD677D-ED70-D640-8C08-E457AF916003}"/>
            </a:ext>
          </a:extLst>
        </xdr:cNvPr>
        <xdr:cNvSpPr txBox="1"/>
      </xdr:nvSpPr>
      <xdr:spPr>
        <a:xfrm>
          <a:off x="628338" y="25432584"/>
          <a:ext cx="563563" cy="2090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621988</xdr:colOff>
      <xdr:row>169</xdr:row>
      <xdr:rowOff>97673</xdr:rowOff>
    </xdr:from>
    <xdr:to>
      <xdr:col>1</xdr:col>
      <xdr:colOff>360051</xdr:colOff>
      <xdr:row>170</xdr:row>
      <xdr:rowOff>105610</xdr:rowOff>
    </xdr:to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B7575C3-00F3-E142-A4A5-B25729E90972}"/>
            </a:ext>
          </a:extLst>
        </xdr:cNvPr>
        <xdr:cNvSpPr txBox="1"/>
      </xdr:nvSpPr>
      <xdr:spPr>
        <a:xfrm>
          <a:off x="621988" y="25688173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615638</xdr:colOff>
      <xdr:row>171</xdr:row>
      <xdr:rowOff>4009</xdr:rowOff>
    </xdr:from>
    <xdr:to>
      <xdr:col>1</xdr:col>
      <xdr:colOff>353701</xdr:colOff>
      <xdr:row>172</xdr:row>
      <xdr:rowOff>11946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107A2C1-9908-2445-87D2-02A9BFCA98C9}"/>
            </a:ext>
          </a:extLst>
        </xdr:cNvPr>
        <xdr:cNvSpPr txBox="1"/>
      </xdr:nvSpPr>
      <xdr:spPr>
        <a:xfrm>
          <a:off x="615638" y="25996676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656913</xdr:colOff>
      <xdr:row>172</xdr:row>
      <xdr:rowOff>89854</xdr:rowOff>
    </xdr:from>
    <xdr:to>
      <xdr:col>1</xdr:col>
      <xdr:colOff>348938</xdr:colOff>
      <xdr:row>173</xdr:row>
      <xdr:rowOff>108785</xdr:rowOff>
    </xdr:to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C73445FA-76E5-7840-88B2-3ADEACCE310F}"/>
            </a:ext>
          </a:extLst>
        </xdr:cNvPr>
        <xdr:cNvSpPr txBox="1"/>
      </xdr:nvSpPr>
      <xdr:spPr>
        <a:xfrm>
          <a:off x="656913" y="26283604"/>
          <a:ext cx="517525" cy="2200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626751</xdr:colOff>
      <xdr:row>173</xdr:row>
      <xdr:rowOff>160643</xdr:rowOff>
    </xdr:from>
    <xdr:to>
      <xdr:col>1</xdr:col>
      <xdr:colOff>364814</xdr:colOff>
      <xdr:row>174</xdr:row>
      <xdr:rowOff>168579</xdr:rowOff>
    </xdr:to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4BC9E55-0220-8240-9C72-802EFDE8E160}"/>
            </a:ext>
          </a:extLst>
        </xdr:cNvPr>
        <xdr:cNvSpPr txBox="1"/>
      </xdr:nvSpPr>
      <xdr:spPr>
        <a:xfrm>
          <a:off x="626751" y="26555476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628338</xdr:colOff>
      <xdr:row>165</xdr:row>
      <xdr:rowOff>138419</xdr:rowOff>
    </xdr:from>
    <xdr:to>
      <xdr:col>1</xdr:col>
      <xdr:colOff>366401</xdr:colOff>
      <xdr:row>166</xdr:row>
      <xdr:rowOff>146356</xdr:rowOff>
    </xdr:to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44D14AEA-6B83-A949-B71A-2A91EF2EB278}"/>
            </a:ext>
          </a:extLst>
        </xdr:cNvPr>
        <xdr:cNvSpPr txBox="1"/>
      </xdr:nvSpPr>
      <xdr:spPr>
        <a:xfrm>
          <a:off x="628338" y="24924586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630984</xdr:colOff>
      <xdr:row>175</xdr:row>
      <xdr:rowOff>37876</xdr:rowOff>
    </xdr:from>
    <xdr:to>
      <xdr:col>1</xdr:col>
      <xdr:colOff>369047</xdr:colOff>
      <xdr:row>176</xdr:row>
      <xdr:rowOff>45813</xdr:rowOff>
    </xdr:to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3C752EC-FD4A-6241-A66A-1E0DECD918A9}"/>
            </a:ext>
          </a:extLst>
        </xdr:cNvPr>
        <xdr:cNvSpPr txBox="1"/>
      </xdr:nvSpPr>
      <xdr:spPr>
        <a:xfrm>
          <a:off x="630984" y="26834876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31749</xdr:colOff>
      <xdr:row>182</xdr:row>
      <xdr:rowOff>137582</xdr:rowOff>
    </xdr:from>
    <xdr:to>
      <xdr:col>7</xdr:col>
      <xdr:colOff>510440</xdr:colOff>
      <xdr:row>189</xdr:row>
      <xdr:rowOff>201082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F14D1859-2F27-8CF1-49C8-B9BA99858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7249" y="28352749"/>
          <a:ext cx="5431691" cy="1471083"/>
        </a:xfrm>
        <a:prstGeom prst="rect">
          <a:avLst/>
        </a:prstGeom>
      </xdr:spPr>
    </xdr:pic>
    <xdr:clientData/>
  </xdr:twoCellAnchor>
  <xdr:twoCellAnchor>
    <xdr:from>
      <xdr:col>0</xdr:col>
      <xdr:colOff>632571</xdr:colOff>
      <xdr:row>183</xdr:row>
      <xdr:rowOff>184986</xdr:rowOff>
    </xdr:from>
    <xdr:to>
      <xdr:col>1</xdr:col>
      <xdr:colOff>370634</xdr:colOff>
      <xdr:row>184</xdr:row>
      <xdr:rowOff>192923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33D95ADA-78C7-554B-B7A9-A9ABA7BC1BD3}"/>
            </a:ext>
          </a:extLst>
        </xdr:cNvPr>
        <xdr:cNvSpPr txBox="1"/>
      </xdr:nvSpPr>
      <xdr:spPr>
        <a:xfrm>
          <a:off x="632571" y="28601236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360051</xdr:colOff>
      <xdr:row>186</xdr:row>
      <xdr:rowOff>10359</xdr:rowOff>
    </xdr:from>
    <xdr:to>
      <xdr:col>1</xdr:col>
      <xdr:colOff>98114</xdr:colOff>
      <xdr:row>187</xdr:row>
      <xdr:rowOff>18296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A9A6E5A-6A75-1B46-807B-5FE4C0D8A23F}"/>
            </a:ext>
          </a:extLst>
        </xdr:cNvPr>
        <xdr:cNvSpPr txBox="1"/>
      </xdr:nvSpPr>
      <xdr:spPr>
        <a:xfrm>
          <a:off x="360051" y="29029859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353701</xdr:colOff>
      <xdr:row>187</xdr:row>
      <xdr:rowOff>56926</xdr:rowOff>
    </xdr:from>
    <xdr:to>
      <xdr:col>1</xdr:col>
      <xdr:colOff>91764</xdr:colOff>
      <xdr:row>188</xdr:row>
      <xdr:rowOff>64862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623BC7BF-A60B-CA45-94E4-5707FEC192D5}"/>
            </a:ext>
          </a:extLst>
        </xdr:cNvPr>
        <xdr:cNvSpPr txBox="1"/>
      </xdr:nvSpPr>
      <xdr:spPr>
        <a:xfrm>
          <a:off x="353701" y="29277509"/>
          <a:ext cx="563563" cy="209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63500</xdr:colOff>
      <xdr:row>195</xdr:row>
      <xdr:rowOff>169334</xdr:rowOff>
    </xdr:from>
    <xdr:to>
      <xdr:col>5</xdr:col>
      <xdr:colOff>751416</xdr:colOff>
      <xdr:row>211</xdr:row>
      <xdr:rowOff>25865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61B82E1B-393C-ED72-CD5C-6BFDB5B05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4160" y="39031334"/>
          <a:ext cx="3979756" cy="3026451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</xdr:colOff>
      <xdr:row>195</xdr:row>
      <xdr:rowOff>86705</xdr:rowOff>
    </xdr:from>
    <xdr:to>
      <xdr:col>11</xdr:col>
      <xdr:colOff>349250</xdr:colOff>
      <xdr:row>211</xdr:row>
      <xdr:rowOff>27541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9364B82E-69F2-6DB1-4237-F54F6849A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36783" y="40472705"/>
          <a:ext cx="3640667" cy="3192036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203</xdr:row>
      <xdr:rowOff>114300</xdr:rowOff>
    </xdr:from>
    <xdr:to>
      <xdr:col>3</xdr:col>
      <xdr:colOff>529167</xdr:colOff>
      <xdr:row>204</xdr:row>
      <xdr:rowOff>179917</xdr:rowOff>
    </xdr:to>
    <xdr:grpSp>
      <xdr:nvGrpSpPr>
        <xdr:cNvPr id="307" name="Group 306">
          <a:extLst>
            <a:ext uri="{FF2B5EF4-FFF2-40B4-BE49-F238E27FC236}">
              <a16:creationId xmlns:a16="http://schemas.microsoft.com/office/drawing/2014/main" id="{6EA87B43-A96C-A26F-553B-988BEFF30A2A}"/>
            </a:ext>
          </a:extLst>
        </xdr:cNvPr>
        <xdr:cNvGrpSpPr/>
      </xdr:nvGrpSpPr>
      <xdr:grpSpPr>
        <a:xfrm>
          <a:off x="2351617" y="41567100"/>
          <a:ext cx="1301750" cy="268817"/>
          <a:chOff x="2351617" y="41905766"/>
          <a:chExt cx="1301750" cy="488951"/>
        </a:xfrm>
      </xdr:grpSpPr>
      <xdr:cxnSp macro="">
        <xdr:nvCxnSpPr>
          <xdr:cNvPr id="179" name="Straight Arrow Connector 178">
            <a:extLst>
              <a:ext uri="{FF2B5EF4-FFF2-40B4-BE49-F238E27FC236}">
                <a16:creationId xmlns:a16="http://schemas.microsoft.com/office/drawing/2014/main" id="{117A281E-A758-F242-A99F-7CC7898A531D}"/>
              </a:ext>
            </a:extLst>
          </xdr:cNvPr>
          <xdr:cNvCxnSpPr/>
        </xdr:nvCxnSpPr>
        <xdr:spPr>
          <a:xfrm flipH="1">
            <a:off x="2351617" y="41905766"/>
            <a:ext cx="2116" cy="46778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0" name="Straight Arrow Connector 179">
            <a:extLst>
              <a:ext uri="{FF2B5EF4-FFF2-40B4-BE49-F238E27FC236}">
                <a16:creationId xmlns:a16="http://schemas.microsoft.com/office/drawing/2014/main" id="{31855AAA-1380-CE43-8B8B-D04449CFFBD1}"/>
              </a:ext>
            </a:extLst>
          </xdr:cNvPr>
          <xdr:cNvCxnSpPr/>
        </xdr:nvCxnSpPr>
        <xdr:spPr>
          <a:xfrm flipH="1">
            <a:off x="2563283" y="41956567"/>
            <a:ext cx="52917" cy="3958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1" name="Straight Arrow Connector 180">
            <a:extLst>
              <a:ext uri="{FF2B5EF4-FFF2-40B4-BE49-F238E27FC236}">
                <a16:creationId xmlns:a16="http://schemas.microsoft.com/office/drawing/2014/main" id="{D278A300-507D-8247-8E2C-5460782FD963}"/>
              </a:ext>
            </a:extLst>
          </xdr:cNvPr>
          <xdr:cNvCxnSpPr/>
        </xdr:nvCxnSpPr>
        <xdr:spPr>
          <a:xfrm flipH="1">
            <a:off x="2743200" y="41998900"/>
            <a:ext cx="63500" cy="36406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2" name="Straight Arrow Connector 181">
            <a:extLst>
              <a:ext uri="{FF2B5EF4-FFF2-40B4-BE49-F238E27FC236}">
                <a16:creationId xmlns:a16="http://schemas.microsoft.com/office/drawing/2014/main" id="{B0A96A65-7E7D-104E-B741-45C1CEC3D968}"/>
              </a:ext>
            </a:extLst>
          </xdr:cNvPr>
          <xdr:cNvCxnSpPr/>
        </xdr:nvCxnSpPr>
        <xdr:spPr>
          <a:xfrm flipH="1">
            <a:off x="2901950" y="41998900"/>
            <a:ext cx="137583" cy="3746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3" name="Straight Arrow Connector 182">
            <a:extLst>
              <a:ext uri="{FF2B5EF4-FFF2-40B4-BE49-F238E27FC236}">
                <a16:creationId xmlns:a16="http://schemas.microsoft.com/office/drawing/2014/main" id="{E647801C-00B3-6946-ACF3-4C524B1A3E15}"/>
              </a:ext>
            </a:extLst>
          </xdr:cNvPr>
          <xdr:cNvCxnSpPr/>
        </xdr:nvCxnSpPr>
        <xdr:spPr>
          <a:xfrm>
            <a:off x="3325283" y="41967150"/>
            <a:ext cx="158750" cy="42756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84" name="Straight Arrow Connector 183">
            <a:extLst>
              <a:ext uri="{FF2B5EF4-FFF2-40B4-BE49-F238E27FC236}">
                <a16:creationId xmlns:a16="http://schemas.microsoft.com/office/drawing/2014/main" id="{2B274BC6-0B0D-9B4D-835B-FF020A023A6B}"/>
              </a:ext>
            </a:extLst>
          </xdr:cNvPr>
          <xdr:cNvCxnSpPr/>
        </xdr:nvCxnSpPr>
        <xdr:spPr>
          <a:xfrm flipH="1">
            <a:off x="3293533" y="42011600"/>
            <a:ext cx="359834" cy="3831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332317</xdr:colOff>
      <xdr:row>203</xdr:row>
      <xdr:rowOff>50800</xdr:rowOff>
    </xdr:from>
    <xdr:to>
      <xdr:col>9</xdr:col>
      <xdr:colOff>332317</xdr:colOff>
      <xdr:row>204</xdr:row>
      <xdr:rowOff>99484</xdr:rowOff>
    </xdr:to>
    <xdr:cxnSp macro="">
      <xdr:nvCxnSpPr>
        <xdr:cNvPr id="270" name="Straight Arrow Connector 269">
          <a:extLst>
            <a:ext uri="{FF2B5EF4-FFF2-40B4-BE49-F238E27FC236}">
              <a16:creationId xmlns:a16="http://schemas.microsoft.com/office/drawing/2014/main" id="{120DE722-46AB-184B-B07C-07EB65869AEF}"/>
            </a:ext>
          </a:extLst>
        </xdr:cNvPr>
        <xdr:cNvCxnSpPr/>
      </xdr:nvCxnSpPr>
      <xdr:spPr>
        <a:xfrm>
          <a:off x="8409517" y="42062400"/>
          <a:ext cx="0" cy="25188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543983</xdr:colOff>
      <xdr:row>203</xdr:row>
      <xdr:rowOff>76199</xdr:rowOff>
    </xdr:from>
    <xdr:to>
      <xdr:col>10</xdr:col>
      <xdr:colOff>808567</xdr:colOff>
      <xdr:row>204</xdr:row>
      <xdr:rowOff>120650</xdr:rowOff>
    </xdr:to>
    <xdr:grpSp>
      <xdr:nvGrpSpPr>
        <xdr:cNvPr id="310" name="Group 309">
          <a:extLst>
            <a:ext uri="{FF2B5EF4-FFF2-40B4-BE49-F238E27FC236}">
              <a16:creationId xmlns:a16="http://schemas.microsoft.com/office/drawing/2014/main" id="{C40A2703-D1DB-602D-A468-B788877B1882}"/>
            </a:ext>
          </a:extLst>
        </xdr:cNvPr>
        <xdr:cNvGrpSpPr/>
      </xdr:nvGrpSpPr>
      <xdr:grpSpPr>
        <a:xfrm>
          <a:off x="8621183" y="41528999"/>
          <a:ext cx="1090084" cy="247651"/>
          <a:chOff x="8621183" y="41897301"/>
          <a:chExt cx="1090084" cy="438150"/>
        </a:xfrm>
      </xdr:grpSpPr>
      <xdr:cxnSp macro="">
        <xdr:nvCxnSpPr>
          <xdr:cNvPr id="271" name="Straight Arrow Connector 270">
            <a:extLst>
              <a:ext uri="{FF2B5EF4-FFF2-40B4-BE49-F238E27FC236}">
                <a16:creationId xmlns:a16="http://schemas.microsoft.com/office/drawing/2014/main" id="{C5A5FA4E-AA3F-8644-840D-334B6E679D10}"/>
              </a:ext>
            </a:extLst>
          </xdr:cNvPr>
          <xdr:cNvCxnSpPr/>
        </xdr:nvCxnSpPr>
        <xdr:spPr>
          <a:xfrm flipH="1">
            <a:off x="8621183" y="41897301"/>
            <a:ext cx="52917" cy="3958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2" name="Straight Arrow Connector 271">
            <a:extLst>
              <a:ext uri="{FF2B5EF4-FFF2-40B4-BE49-F238E27FC236}">
                <a16:creationId xmlns:a16="http://schemas.microsoft.com/office/drawing/2014/main" id="{49A585DE-0366-8D4A-A147-314FF5EDB174}"/>
              </a:ext>
            </a:extLst>
          </xdr:cNvPr>
          <xdr:cNvCxnSpPr/>
        </xdr:nvCxnSpPr>
        <xdr:spPr>
          <a:xfrm flipH="1">
            <a:off x="8801100" y="41939634"/>
            <a:ext cx="63500" cy="36406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3" name="Straight Arrow Connector 272">
            <a:extLst>
              <a:ext uri="{FF2B5EF4-FFF2-40B4-BE49-F238E27FC236}">
                <a16:creationId xmlns:a16="http://schemas.microsoft.com/office/drawing/2014/main" id="{27B5A46F-A922-1843-8493-595B687323DE}"/>
              </a:ext>
            </a:extLst>
          </xdr:cNvPr>
          <xdr:cNvCxnSpPr/>
        </xdr:nvCxnSpPr>
        <xdr:spPr>
          <a:xfrm flipH="1">
            <a:off x="9008533" y="41939634"/>
            <a:ext cx="88900" cy="3598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4" name="Straight Arrow Connector 273">
            <a:extLst>
              <a:ext uri="{FF2B5EF4-FFF2-40B4-BE49-F238E27FC236}">
                <a16:creationId xmlns:a16="http://schemas.microsoft.com/office/drawing/2014/main" id="{2AEBDF3B-AE46-CE41-8CCE-7D9DC9D9F614}"/>
              </a:ext>
            </a:extLst>
          </xdr:cNvPr>
          <xdr:cNvCxnSpPr/>
        </xdr:nvCxnSpPr>
        <xdr:spPr>
          <a:xfrm>
            <a:off x="9383183" y="41907884"/>
            <a:ext cx="158750" cy="42756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5" name="Straight Arrow Connector 274">
            <a:extLst>
              <a:ext uri="{FF2B5EF4-FFF2-40B4-BE49-F238E27FC236}">
                <a16:creationId xmlns:a16="http://schemas.microsoft.com/office/drawing/2014/main" id="{3B847FB0-3FDE-194C-ABF4-CFBC6B336437}"/>
              </a:ext>
            </a:extLst>
          </xdr:cNvPr>
          <xdr:cNvCxnSpPr/>
        </xdr:nvCxnSpPr>
        <xdr:spPr>
          <a:xfrm flipH="1">
            <a:off x="9351433" y="41950218"/>
            <a:ext cx="359834" cy="3852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28222</xdr:colOff>
      <xdr:row>53</xdr:row>
      <xdr:rowOff>14111</xdr:rowOff>
    </xdr:from>
    <xdr:to>
      <xdr:col>5</xdr:col>
      <xdr:colOff>635000</xdr:colOff>
      <xdr:row>65</xdr:row>
      <xdr:rowOff>148474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22424651-4209-FF6B-14E6-CC4B3169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60778" y="11077222"/>
          <a:ext cx="3937000" cy="2505030"/>
        </a:xfrm>
        <a:prstGeom prst="rect">
          <a:avLst/>
        </a:prstGeom>
      </xdr:spPr>
    </xdr:pic>
    <xdr:clientData/>
  </xdr:twoCellAnchor>
  <xdr:twoCellAnchor>
    <xdr:from>
      <xdr:col>1</xdr:col>
      <xdr:colOff>790221</xdr:colOff>
      <xdr:row>57</xdr:row>
      <xdr:rowOff>41900</xdr:rowOff>
    </xdr:from>
    <xdr:to>
      <xdr:col>3</xdr:col>
      <xdr:colOff>634999</xdr:colOff>
      <xdr:row>59</xdr:row>
      <xdr:rowOff>67300</xdr:rowOff>
    </xdr:to>
    <xdr:sp macro="" textlink="">
      <xdr:nvSpPr>
        <xdr:cNvPr id="285" name="Rectangle 284">
          <a:extLst>
            <a:ext uri="{FF2B5EF4-FFF2-40B4-BE49-F238E27FC236}">
              <a16:creationId xmlns:a16="http://schemas.microsoft.com/office/drawing/2014/main" id="{9897A3EF-199C-7F41-9056-690BE2573A20}"/>
            </a:ext>
          </a:extLst>
        </xdr:cNvPr>
        <xdr:cNvSpPr/>
      </xdr:nvSpPr>
      <xdr:spPr>
        <a:xfrm>
          <a:off x="1622777" y="11895233"/>
          <a:ext cx="1509889" cy="420511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6</xdr:col>
      <xdr:colOff>112744</xdr:colOff>
      <xdr:row>53</xdr:row>
      <xdr:rowOff>42334</xdr:rowOff>
    </xdr:from>
    <xdr:to>
      <xdr:col>11</xdr:col>
      <xdr:colOff>32668</xdr:colOff>
      <xdr:row>65</xdr:row>
      <xdr:rowOff>169333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F0B7B101-7103-A0E0-1C7A-B2F5A068AA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108077" y="11105445"/>
          <a:ext cx="4082702" cy="2497666"/>
        </a:xfrm>
        <a:prstGeom prst="rect">
          <a:avLst/>
        </a:prstGeom>
      </xdr:spPr>
    </xdr:pic>
    <xdr:clientData/>
  </xdr:twoCellAnchor>
  <xdr:twoCellAnchor>
    <xdr:from>
      <xdr:col>9</xdr:col>
      <xdr:colOff>42332</xdr:colOff>
      <xdr:row>57</xdr:row>
      <xdr:rowOff>112455</xdr:rowOff>
    </xdr:from>
    <xdr:to>
      <xdr:col>10</xdr:col>
      <xdr:colOff>719665</xdr:colOff>
      <xdr:row>59</xdr:row>
      <xdr:rowOff>137855</xdr:rowOff>
    </xdr:to>
    <xdr:sp macro="" textlink="">
      <xdr:nvSpPr>
        <xdr:cNvPr id="290" name="Rectangle 289">
          <a:extLst>
            <a:ext uri="{FF2B5EF4-FFF2-40B4-BE49-F238E27FC236}">
              <a16:creationId xmlns:a16="http://schemas.microsoft.com/office/drawing/2014/main" id="{526403FA-681C-1345-A274-19CF8A38529E}"/>
            </a:ext>
          </a:extLst>
        </xdr:cNvPr>
        <xdr:cNvSpPr/>
      </xdr:nvSpPr>
      <xdr:spPr>
        <a:xfrm>
          <a:off x="7535332" y="11373122"/>
          <a:ext cx="1509889" cy="420511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14111</xdr:colOff>
      <xdr:row>123</xdr:row>
      <xdr:rowOff>70556</xdr:rowOff>
    </xdr:from>
    <xdr:to>
      <xdr:col>5</xdr:col>
      <xdr:colOff>268111</xdr:colOff>
      <xdr:row>136</xdr:row>
      <xdr:rowOff>113254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BE4F3227-1F00-4733-70A5-423F6B769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6667" y="23833667"/>
          <a:ext cx="3584222" cy="2610920"/>
        </a:xfrm>
        <a:prstGeom prst="rect">
          <a:avLst/>
        </a:prstGeom>
      </xdr:spPr>
    </xdr:pic>
    <xdr:clientData/>
  </xdr:twoCellAnchor>
  <xdr:twoCellAnchor editAs="oneCell">
    <xdr:from>
      <xdr:col>1</xdr:col>
      <xdr:colOff>644130</xdr:colOff>
      <xdr:row>4</xdr:row>
      <xdr:rowOff>75419</xdr:rowOff>
    </xdr:from>
    <xdr:to>
      <xdr:col>4</xdr:col>
      <xdr:colOff>161863</xdr:colOff>
      <xdr:row>10</xdr:row>
      <xdr:rowOff>115545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AA7EAE8F-EF2F-134E-4C10-D7AC43A22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4790" y="890759"/>
          <a:ext cx="1986613" cy="1228846"/>
        </a:xfrm>
        <a:prstGeom prst="rect">
          <a:avLst/>
        </a:prstGeom>
      </xdr:spPr>
    </xdr:pic>
    <xdr:clientData/>
  </xdr:twoCellAnchor>
  <xdr:twoCellAnchor editAs="oneCell">
    <xdr:from>
      <xdr:col>4</xdr:col>
      <xdr:colOff>99275</xdr:colOff>
      <xdr:row>4</xdr:row>
      <xdr:rowOff>72182</xdr:rowOff>
    </xdr:from>
    <xdr:to>
      <xdr:col>6</xdr:col>
      <xdr:colOff>444999</xdr:colOff>
      <xdr:row>10</xdr:row>
      <xdr:rowOff>112308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CDFFD0C8-D852-E444-801F-326D32B53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8975" y="884982"/>
          <a:ext cx="1996724" cy="1259326"/>
        </a:xfrm>
        <a:prstGeom prst="rect">
          <a:avLst/>
        </a:prstGeom>
      </xdr:spPr>
    </xdr:pic>
    <xdr:clientData/>
  </xdr:twoCellAnchor>
  <xdr:twoCellAnchor editAs="oneCell">
    <xdr:from>
      <xdr:col>8</xdr:col>
      <xdr:colOff>616324</xdr:colOff>
      <xdr:row>4</xdr:row>
      <xdr:rowOff>68480</xdr:rowOff>
    </xdr:from>
    <xdr:to>
      <xdr:col>11</xdr:col>
      <xdr:colOff>134058</xdr:colOff>
      <xdr:row>10</xdr:row>
      <xdr:rowOff>108606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A212EC2B-4868-864A-8085-E68CD5E9C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40246" y="890245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11</xdr:col>
      <xdr:colOff>68480</xdr:colOff>
      <xdr:row>4</xdr:row>
      <xdr:rowOff>18676</xdr:rowOff>
    </xdr:from>
    <xdr:to>
      <xdr:col>13</xdr:col>
      <xdr:colOff>414203</xdr:colOff>
      <xdr:row>10</xdr:row>
      <xdr:rowOff>58802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8B05A266-6581-7D4E-9B85-4661DA771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76372" y="840441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8</xdr:col>
      <xdr:colOff>653676</xdr:colOff>
      <xdr:row>20</xdr:row>
      <xdr:rowOff>24902</xdr:rowOff>
    </xdr:from>
    <xdr:to>
      <xdr:col>11</xdr:col>
      <xdr:colOff>171410</xdr:colOff>
      <xdr:row>26</xdr:row>
      <xdr:rowOff>65028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FE299FD6-B19A-F040-8123-93ACC52DB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77598" y="4133726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17</xdr:col>
      <xdr:colOff>560295</xdr:colOff>
      <xdr:row>19</xdr:row>
      <xdr:rowOff>199216</xdr:rowOff>
    </xdr:from>
    <xdr:to>
      <xdr:col>20</xdr:col>
      <xdr:colOff>78028</xdr:colOff>
      <xdr:row>26</xdr:row>
      <xdr:rowOff>33900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0174E84C-EB49-824B-AE66-A6F9E9F0F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36128" y="4102598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1</xdr:col>
      <xdr:colOff>522941</xdr:colOff>
      <xdr:row>36</xdr:row>
      <xdr:rowOff>180539</xdr:rowOff>
    </xdr:from>
    <xdr:to>
      <xdr:col>4</xdr:col>
      <xdr:colOff>40674</xdr:colOff>
      <xdr:row>43</xdr:row>
      <xdr:rowOff>15223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97FF1299-4FED-3B45-8F94-6C1F3F38E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0931" y="7576421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36</xdr:row>
      <xdr:rowOff>168089</xdr:rowOff>
    </xdr:from>
    <xdr:to>
      <xdr:col>6</xdr:col>
      <xdr:colOff>457782</xdr:colOff>
      <xdr:row>43</xdr:row>
      <xdr:rowOff>2773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6DF592F5-4B8C-DC4E-A868-B211AF0A0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4019" y="7563971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8</xdr:col>
      <xdr:colOff>547843</xdr:colOff>
      <xdr:row>37</xdr:row>
      <xdr:rowOff>49804</xdr:rowOff>
    </xdr:from>
    <xdr:to>
      <xdr:col>11</xdr:col>
      <xdr:colOff>65577</xdr:colOff>
      <xdr:row>43</xdr:row>
      <xdr:rowOff>89930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2CD1FE0C-E722-B04D-9B05-7DE0A9E60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1765" y="7651128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11</xdr:col>
      <xdr:colOff>102597</xdr:colOff>
      <xdr:row>37</xdr:row>
      <xdr:rowOff>77694</xdr:rowOff>
    </xdr:from>
    <xdr:to>
      <xdr:col>13</xdr:col>
      <xdr:colOff>448320</xdr:colOff>
      <xdr:row>43</xdr:row>
      <xdr:rowOff>117820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ABDA064C-60C8-724C-9E44-BF411D310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10489" y="7679018"/>
          <a:ext cx="2001704" cy="1272773"/>
        </a:xfrm>
        <a:prstGeom prst="rect">
          <a:avLst/>
        </a:prstGeom>
      </xdr:spPr>
    </xdr:pic>
    <xdr:clientData/>
  </xdr:twoCellAnchor>
  <xdr:twoCellAnchor editAs="oneCell">
    <xdr:from>
      <xdr:col>1</xdr:col>
      <xdr:colOff>784413</xdr:colOff>
      <xdr:row>52</xdr:row>
      <xdr:rowOff>150770</xdr:rowOff>
    </xdr:from>
    <xdr:to>
      <xdr:col>3</xdr:col>
      <xdr:colOff>765735</xdr:colOff>
      <xdr:row>57</xdr:row>
      <xdr:rowOff>164635</xdr:rowOff>
    </xdr:to>
    <xdr:pic>
      <xdr:nvPicPr>
        <xdr:cNvPr id="341" name="Picture 340">
          <a:extLst>
            <a:ext uri="{FF2B5EF4-FFF2-40B4-BE49-F238E27FC236}">
              <a16:creationId xmlns:a16="http://schemas.microsoft.com/office/drawing/2014/main" id="{3E2D523A-9AD1-B641-94A9-67FE82276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2403" y="10833711"/>
          <a:ext cx="1637303" cy="1041071"/>
        </a:xfrm>
        <a:prstGeom prst="rect">
          <a:avLst/>
        </a:prstGeom>
      </xdr:spPr>
    </xdr:pic>
    <xdr:clientData/>
  </xdr:twoCellAnchor>
  <xdr:twoCellAnchor editAs="oneCell">
    <xdr:from>
      <xdr:col>9</xdr:col>
      <xdr:colOff>31128</xdr:colOff>
      <xdr:row>52</xdr:row>
      <xdr:rowOff>205441</xdr:rowOff>
    </xdr:from>
    <xdr:to>
      <xdr:col>11</xdr:col>
      <xdr:colOff>12451</xdr:colOff>
      <xdr:row>58</xdr:row>
      <xdr:rowOff>13865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6EE010B0-3D32-3D4C-9990-F5D61717F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83040" y="10888382"/>
          <a:ext cx="1637303" cy="1041071"/>
        </a:xfrm>
        <a:prstGeom prst="rect">
          <a:avLst/>
        </a:prstGeom>
      </xdr:spPr>
    </xdr:pic>
    <xdr:clientData/>
  </xdr:twoCellAnchor>
  <xdr:twoCellAnchor editAs="oneCell">
    <xdr:from>
      <xdr:col>1</xdr:col>
      <xdr:colOff>603872</xdr:colOff>
      <xdr:row>74</xdr:row>
      <xdr:rowOff>112342</xdr:rowOff>
    </xdr:from>
    <xdr:to>
      <xdr:col>4</xdr:col>
      <xdr:colOff>305048</xdr:colOff>
      <xdr:row>81</xdr:row>
      <xdr:rowOff>51218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F1F8DDED-78EA-1342-8250-0B314E42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1862" y="15314989"/>
          <a:ext cx="2185147" cy="1389415"/>
        </a:xfrm>
        <a:prstGeom prst="rect">
          <a:avLst/>
        </a:prstGeom>
      </xdr:spPr>
    </xdr:pic>
    <xdr:clientData/>
  </xdr:twoCellAnchor>
  <xdr:twoCellAnchor editAs="oneCell">
    <xdr:from>
      <xdr:col>4</xdr:col>
      <xdr:colOff>276909</xdr:colOff>
      <xdr:row>74</xdr:row>
      <xdr:rowOff>102880</xdr:rowOff>
    </xdr:from>
    <xdr:to>
      <xdr:col>6</xdr:col>
      <xdr:colOff>806076</xdr:colOff>
      <xdr:row>81</xdr:row>
      <xdr:rowOff>41756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9EB94381-A910-314F-BFC2-F186F0EB4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88870" y="15305527"/>
          <a:ext cx="2185147" cy="1389415"/>
        </a:xfrm>
        <a:prstGeom prst="rect">
          <a:avLst/>
        </a:prstGeom>
      </xdr:spPr>
    </xdr:pic>
    <xdr:clientData/>
  </xdr:twoCellAnchor>
  <xdr:twoCellAnchor editAs="oneCell">
    <xdr:from>
      <xdr:col>1</xdr:col>
      <xdr:colOff>597647</xdr:colOff>
      <xdr:row>91</xdr:row>
      <xdr:rowOff>136960</xdr:rowOff>
    </xdr:from>
    <xdr:to>
      <xdr:col>4</xdr:col>
      <xdr:colOff>298823</xdr:colOff>
      <xdr:row>98</xdr:row>
      <xdr:rowOff>88288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81EFCDF6-D29A-F545-BC12-D0A4564E9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5637" y="18881911"/>
          <a:ext cx="2185147" cy="1389415"/>
        </a:xfrm>
        <a:prstGeom prst="rect">
          <a:avLst/>
        </a:prstGeom>
      </xdr:spPr>
    </xdr:pic>
    <xdr:clientData/>
  </xdr:twoCellAnchor>
  <xdr:twoCellAnchor editAs="oneCell">
    <xdr:from>
      <xdr:col>4</xdr:col>
      <xdr:colOff>314262</xdr:colOff>
      <xdr:row>91</xdr:row>
      <xdr:rowOff>139948</xdr:rowOff>
    </xdr:from>
    <xdr:to>
      <xdr:col>7</xdr:col>
      <xdr:colOff>15439</xdr:colOff>
      <xdr:row>98</xdr:row>
      <xdr:rowOff>91276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BE8D1379-F65B-B74D-B8AA-B146F5DDA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26223" y="18884899"/>
          <a:ext cx="2185147" cy="1389415"/>
        </a:xfrm>
        <a:prstGeom prst="rect">
          <a:avLst/>
        </a:prstGeom>
      </xdr:spPr>
    </xdr:pic>
    <xdr:clientData/>
  </xdr:twoCellAnchor>
  <xdr:twoCellAnchor editAs="oneCell">
    <xdr:from>
      <xdr:col>1</xdr:col>
      <xdr:colOff>479364</xdr:colOff>
      <xdr:row>106</xdr:row>
      <xdr:rowOff>1</xdr:rowOff>
    </xdr:from>
    <xdr:to>
      <xdr:col>4</xdr:col>
      <xdr:colOff>356776</xdr:colOff>
      <xdr:row>113</xdr:row>
      <xdr:rowOff>50936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8C10B3AB-2CFE-D749-AD35-D0DCF8554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07354" y="21826570"/>
          <a:ext cx="2361383" cy="1501474"/>
        </a:xfrm>
        <a:prstGeom prst="rect">
          <a:avLst/>
        </a:prstGeom>
      </xdr:spPr>
    </xdr:pic>
    <xdr:clientData/>
  </xdr:twoCellAnchor>
  <xdr:twoCellAnchor editAs="oneCell">
    <xdr:from>
      <xdr:col>4</xdr:col>
      <xdr:colOff>376519</xdr:colOff>
      <xdr:row>105</xdr:row>
      <xdr:rowOff>202205</xdr:rowOff>
    </xdr:from>
    <xdr:to>
      <xdr:col>7</xdr:col>
      <xdr:colOff>253932</xdr:colOff>
      <xdr:row>113</xdr:row>
      <xdr:rowOff>47698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3DE9F528-E6F0-A64B-AD6D-EE85304E6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88480" y="21823332"/>
          <a:ext cx="2361383" cy="1501474"/>
        </a:xfrm>
        <a:prstGeom prst="rect">
          <a:avLst/>
        </a:prstGeom>
      </xdr:spPr>
    </xdr:pic>
    <xdr:clientData/>
  </xdr:twoCellAnchor>
  <xdr:twoCellAnchor editAs="oneCell">
    <xdr:from>
      <xdr:col>1</xdr:col>
      <xdr:colOff>417108</xdr:colOff>
      <xdr:row>124</xdr:row>
      <xdr:rowOff>94649</xdr:rowOff>
    </xdr:from>
    <xdr:to>
      <xdr:col>3</xdr:col>
      <xdr:colOff>288295</xdr:colOff>
      <xdr:row>129</xdr:row>
      <xdr:rowOff>38485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118E0D27-5B66-9142-AA86-E7C8A263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5098" y="25644061"/>
          <a:ext cx="1527168" cy="971042"/>
        </a:xfrm>
        <a:prstGeom prst="rect">
          <a:avLst/>
        </a:prstGeom>
      </xdr:spPr>
    </xdr:pic>
    <xdr:clientData/>
  </xdr:twoCellAnchor>
  <xdr:twoCellAnchor editAs="oneCell">
    <xdr:from>
      <xdr:col>3</xdr:col>
      <xdr:colOff>189752</xdr:colOff>
      <xdr:row>124</xdr:row>
      <xdr:rowOff>110088</xdr:rowOff>
    </xdr:from>
    <xdr:to>
      <xdr:col>5</xdr:col>
      <xdr:colOff>60940</xdr:colOff>
      <xdr:row>129</xdr:row>
      <xdr:rowOff>53924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4EF27DB4-A143-C946-ADF2-E711EB743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73723" y="25659500"/>
          <a:ext cx="1527168" cy="971042"/>
        </a:xfrm>
        <a:prstGeom prst="rect">
          <a:avLst/>
        </a:prstGeom>
      </xdr:spPr>
    </xdr:pic>
    <xdr:clientData/>
  </xdr:twoCellAnchor>
  <xdr:twoCellAnchor editAs="oneCell">
    <xdr:from>
      <xdr:col>1</xdr:col>
      <xdr:colOff>485587</xdr:colOff>
      <xdr:row>143</xdr:row>
      <xdr:rowOff>88831</xdr:rowOff>
    </xdr:from>
    <xdr:to>
      <xdr:col>4</xdr:col>
      <xdr:colOff>354853</xdr:colOff>
      <xdr:row>150</xdr:row>
      <xdr:rowOff>145043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79F590C0-A090-C046-A3DC-CF151451A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8787" y="29844931"/>
          <a:ext cx="2345766" cy="1478612"/>
        </a:xfrm>
        <a:prstGeom prst="rect">
          <a:avLst/>
        </a:prstGeom>
      </xdr:spPr>
    </xdr:pic>
    <xdr:clientData/>
  </xdr:twoCellAnchor>
  <xdr:twoCellAnchor editAs="oneCell">
    <xdr:from>
      <xdr:col>4</xdr:col>
      <xdr:colOff>376516</xdr:colOff>
      <xdr:row>143</xdr:row>
      <xdr:rowOff>35790</xdr:rowOff>
    </xdr:from>
    <xdr:to>
      <xdr:col>7</xdr:col>
      <xdr:colOff>245783</xdr:colOff>
      <xdr:row>150</xdr:row>
      <xdr:rowOff>94244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CCF5341F-BB92-404D-BE52-14B3CD3B4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26216" y="29791890"/>
          <a:ext cx="2345767" cy="1480854"/>
        </a:xfrm>
        <a:prstGeom prst="rect">
          <a:avLst/>
        </a:prstGeom>
      </xdr:spPr>
    </xdr:pic>
    <xdr:clientData/>
  </xdr:twoCellAnchor>
  <xdr:twoCellAnchor editAs="oneCell">
    <xdr:from>
      <xdr:col>1</xdr:col>
      <xdr:colOff>628776</xdr:colOff>
      <xdr:row>162</xdr:row>
      <xdr:rowOff>181784</xdr:rowOff>
    </xdr:from>
    <xdr:to>
      <xdr:col>4</xdr:col>
      <xdr:colOff>312015</xdr:colOff>
      <xdr:row>169</xdr:row>
      <xdr:rowOff>121953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CB89C986-6B53-5948-9D87-A0B517B96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01976" y="33811384"/>
          <a:ext cx="2159739" cy="1362570"/>
        </a:xfrm>
        <a:prstGeom prst="rect">
          <a:avLst/>
        </a:prstGeom>
      </xdr:spPr>
    </xdr:pic>
    <xdr:clientData/>
  </xdr:twoCellAnchor>
  <xdr:twoCellAnchor editAs="oneCell">
    <xdr:from>
      <xdr:col>4</xdr:col>
      <xdr:colOff>314264</xdr:colOff>
      <xdr:row>162</xdr:row>
      <xdr:rowOff>190998</xdr:rowOff>
    </xdr:from>
    <xdr:to>
      <xdr:col>7</xdr:col>
      <xdr:colOff>1108</xdr:colOff>
      <xdr:row>169</xdr:row>
      <xdr:rowOff>131167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B3F6BDC4-D810-E545-837D-42674439C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63964" y="33820598"/>
          <a:ext cx="2162230" cy="1362570"/>
        </a:xfrm>
        <a:prstGeom prst="rect">
          <a:avLst/>
        </a:prstGeom>
      </xdr:spPr>
    </xdr:pic>
    <xdr:clientData/>
  </xdr:twoCellAnchor>
  <xdr:twoCellAnchor editAs="oneCell">
    <xdr:from>
      <xdr:col>1</xdr:col>
      <xdr:colOff>410883</xdr:colOff>
      <xdr:row>178</xdr:row>
      <xdr:rowOff>192990</xdr:rowOff>
    </xdr:from>
    <xdr:to>
      <xdr:col>4</xdr:col>
      <xdr:colOff>94122</xdr:colOff>
      <xdr:row>185</xdr:row>
      <xdr:rowOff>120460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2B0F6D8B-E21B-8843-A0E9-C17A08260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873" y="37477451"/>
          <a:ext cx="2167210" cy="1378009"/>
        </a:xfrm>
        <a:prstGeom prst="rect">
          <a:avLst/>
        </a:prstGeom>
      </xdr:spPr>
    </xdr:pic>
    <xdr:clientData/>
  </xdr:twoCellAnchor>
  <xdr:twoCellAnchor editAs="oneCell">
    <xdr:from>
      <xdr:col>4</xdr:col>
      <xdr:colOff>376518</xdr:colOff>
      <xdr:row>178</xdr:row>
      <xdr:rowOff>202203</xdr:rowOff>
    </xdr:from>
    <xdr:to>
      <xdr:col>7</xdr:col>
      <xdr:colOff>59758</xdr:colOff>
      <xdr:row>185</xdr:row>
      <xdr:rowOff>129673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8FE80809-88C5-9D4A-B637-F6F7A23F9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88479" y="37486664"/>
          <a:ext cx="2167210" cy="1378009"/>
        </a:xfrm>
        <a:prstGeom prst="rect">
          <a:avLst/>
        </a:prstGeom>
      </xdr:spPr>
    </xdr:pic>
    <xdr:clientData/>
  </xdr:twoCellAnchor>
  <xdr:twoCellAnchor editAs="oneCell">
    <xdr:from>
      <xdr:col>1</xdr:col>
      <xdr:colOff>691030</xdr:colOff>
      <xdr:row>198</xdr:row>
      <xdr:rowOff>72467</xdr:rowOff>
    </xdr:from>
    <xdr:to>
      <xdr:col>4</xdr:col>
      <xdr:colOff>67328</xdr:colOff>
      <xdr:row>204</xdr:row>
      <xdr:rowOff>22662</xdr:rowOff>
    </xdr:to>
    <xdr:pic>
      <xdr:nvPicPr>
        <xdr:cNvPr id="358" name="Picture 357">
          <a:extLst>
            <a:ext uri="{FF2B5EF4-FFF2-40B4-BE49-F238E27FC236}">
              <a16:creationId xmlns:a16="http://schemas.microsoft.com/office/drawing/2014/main" id="{F221A1BF-F25F-B94A-B84D-41A180E68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64230" y="41068067"/>
          <a:ext cx="1852798" cy="1169395"/>
        </a:xfrm>
        <a:prstGeom prst="rect">
          <a:avLst/>
        </a:prstGeom>
      </xdr:spPr>
    </xdr:pic>
    <xdr:clientData/>
  </xdr:twoCellAnchor>
  <xdr:twoCellAnchor editAs="oneCell">
    <xdr:from>
      <xdr:col>9</xdr:col>
      <xdr:colOff>112058</xdr:colOff>
      <xdr:row>197</xdr:row>
      <xdr:rowOff>130735</xdr:rowOff>
    </xdr:from>
    <xdr:to>
      <xdr:col>11</xdr:col>
      <xdr:colOff>316347</xdr:colOff>
      <xdr:row>203</xdr:row>
      <xdr:rowOff>80930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C75B25F6-AC3B-AC4A-BF98-F61329604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63970" y="41368382"/>
          <a:ext cx="1860269" cy="11828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225</xdr:row>
      <xdr:rowOff>165100</xdr:rowOff>
    </xdr:from>
    <xdr:to>
      <xdr:col>4</xdr:col>
      <xdr:colOff>749300</xdr:colOff>
      <xdr:row>237</xdr:row>
      <xdr:rowOff>105728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DF69AA1-C638-4CC2-718E-4F453B061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3200" y="46659800"/>
          <a:ext cx="3225800" cy="2379028"/>
        </a:xfrm>
        <a:prstGeom prst="rect">
          <a:avLst/>
        </a:prstGeom>
      </xdr:spPr>
    </xdr:pic>
    <xdr:clientData/>
  </xdr:twoCellAnchor>
  <xdr:twoCellAnchor editAs="oneCell">
    <xdr:from>
      <xdr:col>5</xdr:col>
      <xdr:colOff>596899</xdr:colOff>
      <xdr:row>225</xdr:row>
      <xdr:rowOff>177800</xdr:rowOff>
    </xdr:from>
    <xdr:to>
      <xdr:col>9</xdr:col>
      <xdr:colOff>618424</xdr:colOff>
      <xdr:row>237</xdr:row>
      <xdr:rowOff>190500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33EAA93-DBA2-DF24-6C34-D5E11EC20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72099" y="46672500"/>
          <a:ext cx="3323525" cy="2451100"/>
        </a:xfrm>
        <a:prstGeom prst="rect">
          <a:avLst/>
        </a:prstGeom>
      </xdr:spPr>
    </xdr:pic>
    <xdr:clientData/>
  </xdr:twoCellAnchor>
  <xdr:twoCellAnchor>
    <xdr:from>
      <xdr:col>1</xdr:col>
      <xdr:colOff>292100</xdr:colOff>
      <xdr:row>226</xdr:row>
      <xdr:rowOff>152400</xdr:rowOff>
    </xdr:from>
    <xdr:to>
      <xdr:col>2</xdr:col>
      <xdr:colOff>431800</xdr:colOff>
      <xdr:row>228</xdr:row>
      <xdr:rowOff>101600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1619177D-8DA2-DC40-A77E-173238F984DC}"/>
            </a:ext>
          </a:extLst>
        </xdr:cNvPr>
        <xdr:cNvSpPr/>
      </xdr:nvSpPr>
      <xdr:spPr>
        <a:xfrm>
          <a:off x="1765300" y="46850300"/>
          <a:ext cx="965200" cy="355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685800</xdr:colOff>
      <xdr:row>226</xdr:row>
      <xdr:rowOff>139700</xdr:rowOff>
    </xdr:from>
    <xdr:to>
      <xdr:col>4</xdr:col>
      <xdr:colOff>0</xdr:colOff>
      <xdr:row>228</xdr:row>
      <xdr:rowOff>88900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E1E10F2A-3ACE-164D-A6B2-673844A8642C}"/>
            </a:ext>
          </a:extLst>
        </xdr:cNvPr>
        <xdr:cNvSpPr/>
      </xdr:nvSpPr>
      <xdr:spPr>
        <a:xfrm>
          <a:off x="2984500" y="46837600"/>
          <a:ext cx="965200" cy="355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88900</xdr:colOff>
      <xdr:row>227</xdr:row>
      <xdr:rowOff>63500</xdr:rowOff>
    </xdr:from>
    <xdr:to>
      <xdr:col>7</xdr:col>
      <xdr:colOff>228600</xdr:colOff>
      <xdr:row>229</xdr:row>
      <xdr:rowOff>12700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46543CFC-4FCD-5340-8BC5-71CAA62EEFD5}"/>
            </a:ext>
          </a:extLst>
        </xdr:cNvPr>
        <xdr:cNvSpPr/>
      </xdr:nvSpPr>
      <xdr:spPr>
        <a:xfrm>
          <a:off x="5689600" y="46964600"/>
          <a:ext cx="965200" cy="355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596900</xdr:colOff>
      <xdr:row>227</xdr:row>
      <xdr:rowOff>50800</xdr:rowOff>
    </xdr:from>
    <xdr:to>
      <xdr:col>8</xdr:col>
      <xdr:colOff>736600</xdr:colOff>
      <xdr:row>229</xdr:row>
      <xdr:rowOff>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D784BDC8-AD34-DD42-B37A-D240B3205BDF}"/>
            </a:ext>
          </a:extLst>
        </xdr:cNvPr>
        <xdr:cNvSpPr/>
      </xdr:nvSpPr>
      <xdr:spPr>
        <a:xfrm>
          <a:off x="7023100" y="46951900"/>
          <a:ext cx="965200" cy="355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11</xdr:col>
      <xdr:colOff>0</xdr:colOff>
      <xdr:row>225</xdr:row>
      <xdr:rowOff>12700</xdr:rowOff>
    </xdr:from>
    <xdr:to>
      <xdr:col>14</xdr:col>
      <xdr:colOff>342900</xdr:colOff>
      <xdr:row>238</xdr:row>
      <xdr:rowOff>190500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F4AAC3A-82F1-136D-8EFC-9455D4A32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728200" y="46507400"/>
          <a:ext cx="2819400" cy="2819400"/>
        </a:xfrm>
        <a:prstGeom prst="rect">
          <a:avLst/>
        </a:prstGeom>
      </xdr:spPr>
    </xdr:pic>
    <xdr:clientData/>
  </xdr:twoCellAnchor>
  <xdr:twoCellAnchor>
    <xdr:from>
      <xdr:col>11</xdr:col>
      <xdr:colOff>469900</xdr:colOff>
      <xdr:row>229</xdr:row>
      <xdr:rowOff>38100</xdr:rowOff>
    </xdr:from>
    <xdr:to>
      <xdr:col>12</xdr:col>
      <xdr:colOff>368300</xdr:colOff>
      <xdr:row>230</xdr:row>
      <xdr:rowOff>165100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91EDCAD4-22B4-0E45-AE71-C4CCC1D0F51E}"/>
            </a:ext>
          </a:extLst>
        </xdr:cNvPr>
        <xdr:cNvSpPr/>
      </xdr:nvSpPr>
      <xdr:spPr>
        <a:xfrm>
          <a:off x="10198100" y="47345600"/>
          <a:ext cx="723900" cy="330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723900</xdr:colOff>
      <xdr:row>229</xdr:row>
      <xdr:rowOff>25400</xdr:rowOff>
    </xdr:from>
    <xdr:to>
      <xdr:col>13</xdr:col>
      <xdr:colOff>622300</xdr:colOff>
      <xdr:row>230</xdr:row>
      <xdr:rowOff>152400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id="{78286C9B-5AF2-F241-B78A-1C5526224AF7}"/>
            </a:ext>
          </a:extLst>
        </xdr:cNvPr>
        <xdr:cNvSpPr/>
      </xdr:nvSpPr>
      <xdr:spPr>
        <a:xfrm>
          <a:off x="11277600" y="47332900"/>
          <a:ext cx="723900" cy="330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139699</xdr:colOff>
      <xdr:row>253</xdr:row>
      <xdr:rowOff>12700</xdr:rowOff>
    </xdr:from>
    <xdr:to>
      <xdr:col>4</xdr:col>
      <xdr:colOff>787400</xdr:colOff>
      <xdr:row>263</xdr:row>
      <xdr:rowOff>193675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2AA739B7-C0E4-472F-7C09-7FC26CDF8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2899" y="52209700"/>
          <a:ext cx="3124201" cy="2212975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252</xdr:row>
      <xdr:rowOff>177800</xdr:rowOff>
    </xdr:from>
    <xdr:to>
      <xdr:col>9</xdr:col>
      <xdr:colOff>647700</xdr:colOff>
      <xdr:row>264</xdr:row>
      <xdr:rowOff>24342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6D428952-D8EB-0D5A-6D8C-8E085BAAD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86400" y="50363120"/>
          <a:ext cx="3215640" cy="2223982"/>
        </a:xfrm>
        <a:prstGeom prst="rect">
          <a:avLst/>
        </a:prstGeom>
      </xdr:spPr>
    </xdr:pic>
    <xdr:clientData/>
  </xdr:twoCellAnchor>
  <xdr:twoCellAnchor editAs="oneCell">
    <xdr:from>
      <xdr:col>10</xdr:col>
      <xdr:colOff>787400</xdr:colOff>
      <xdr:row>251</xdr:row>
      <xdr:rowOff>38099</xdr:rowOff>
    </xdr:from>
    <xdr:to>
      <xdr:col>14</xdr:col>
      <xdr:colOff>760752</xdr:colOff>
      <xdr:row>265</xdr:row>
      <xdr:rowOff>88901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B680273F-753C-4998-02C6-5511F748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690100" y="51828699"/>
          <a:ext cx="3275352" cy="2895601"/>
        </a:xfrm>
        <a:prstGeom prst="rect">
          <a:avLst/>
        </a:prstGeom>
      </xdr:spPr>
    </xdr:pic>
    <xdr:clientData/>
  </xdr:twoCellAnchor>
  <xdr:twoCellAnchor>
    <xdr:from>
      <xdr:col>1</xdr:col>
      <xdr:colOff>723900</xdr:colOff>
      <xdr:row>168</xdr:row>
      <xdr:rowOff>177800</xdr:rowOff>
    </xdr:from>
    <xdr:to>
      <xdr:col>6</xdr:col>
      <xdr:colOff>791634</xdr:colOff>
      <xdr:row>170</xdr:row>
      <xdr:rowOff>105833</xdr:rowOff>
    </xdr:to>
    <xdr:grpSp>
      <xdr:nvGrpSpPr>
        <xdr:cNvPr id="268" name="Group 267">
          <a:extLst>
            <a:ext uri="{FF2B5EF4-FFF2-40B4-BE49-F238E27FC236}">
              <a16:creationId xmlns:a16="http://schemas.microsoft.com/office/drawing/2014/main" id="{A621A72A-0CC9-6348-A855-E21107EAEB9F}"/>
            </a:ext>
          </a:extLst>
        </xdr:cNvPr>
        <xdr:cNvGrpSpPr/>
      </xdr:nvGrpSpPr>
      <xdr:grpSpPr>
        <a:xfrm>
          <a:off x="2197100" y="34467800"/>
          <a:ext cx="4195234" cy="334433"/>
          <a:chOff x="2150533" y="30545615"/>
          <a:chExt cx="4195234" cy="941918"/>
        </a:xfrm>
      </xdr:grpSpPr>
      <xdr:cxnSp macro="">
        <xdr:nvCxnSpPr>
          <xdr:cNvPr id="269" name="Straight Arrow Connector 268">
            <a:extLst>
              <a:ext uri="{FF2B5EF4-FFF2-40B4-BE49-F238E27FC236}">
                <a16:creationId xmlns:a16="http://schemas.microsoft.com/office/drawing/2014/main" id="{7286E5AD-F414-BBFB-2500-4547A12EFB42}"/>
              </a:ext>
            </a:extLst>
          </xdr:cNvPr>
          <xdr:cNvCxnSpPr/>
        </xdr:nvCxnSpPr>
        <xdr:spPr>
          <a:xfrm flipH="1">
            <a:off x="2150533" y="30611234"/>
            <a:ext cx="95250" cy="81279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6" name="Straight Arrow Connector 275">
            <a:extLst>
              <a:ext uri="{FF2B5EF4-FFF2-40B4-BE49-F238E27FC236}">
                <a16:creationId xmlns:a16="http://schemas.microsoft.com/office/drawing/2014/main" id="{107EAA87-C840-1310-7E16-523733334934}"/>
              </a:ext>
            </a:extLst>
          </xdr:cNvPr>
          <xdr:cNvCxnSpPr/>
        </xdr:nvCxnSpPr>
        <xdr:spPr>
          <a:xfrm flipH="1">
            <a:off x="2446867" y="30615467"/>
            <a:ext cx="99482" cy="8297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7" name="Straight Arrow Connector 276">
            <a:extLst>
              <a:ext uri="{FF2B5EF4-FFF2-40B4-BE49-F238E27FC236}">
                <a16:creationId xmlns:a16="http://schemas.microsoft.com/office/drawing/2014/main" id="{752B4201-5FD7-D2D2-FD04-E5507D4CDAA1}"/>
              </a:ext>
            </a:extLst>
          </xdr:cNvPr>
          <xdr:cNvCxnSpPr/>
        </xdr:nvCxnSpPr>
        <xdr:spPr>
          <a:xfrm flipH="1">
            <a:off x="2722033" y="30609117"/>
            <a:ext cx="124883" cy="85724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8" name="Straight Arrow Connector 277">
            <a:extLst>
              <a:ext uri="{FF2B5EF4-FFF2-40B4-BE49-F238E27FC236}">
                <a16:creationId xmlns:a16="http://schemas.microsoft.com/office/drawing/2014/main" id="{6FB3F82E-5F06-77E7-5FE0-BD1AFCA61376}"/>
              </a:ext>
            </a:extLst>
          </xdr:cNvPr>
          <xdr:cNvCxnSpPr/>
        </xdr:nvCxnSpPr>
        <xdr:spPr>
          <a:xfrm flipH="1">
            <a:off x="3039533" y="30613350"/>
            <a:ext cx="107950" cy="8636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9" name="Straight Arrow Connector 278">
            <a:extLst>
              <a:ext uri="{FF2B5EF4-FFF2-40B4-BE49-F238E27FC236}">
                <a16:creationId xmlns:a16="http://schemas.microsoft.com/office/drawing/2014/main" id="{D67EF973-8D4E-276B-853C-B70E638B6930}"/>
              </a:ext>
            </a:extLst>
          </xdr:cNvPr>
          <xdr:cNvCxnSpPr/>
        </xdr:nvCxnSpPr>
        <xdr:spPr>
          <a:xfrm>
            <a:off x="3437467" y="30596416"/>
            <a:ext cx="512233" cy="8911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0" name="Straight Arrow Connector 279">
            <a:extLst>
              <a:ext uri="{FF2B5EF4-FFF2-40B4-BE49-F238E27FC236}">
                <a16:creationId xmlns:a16="http://schemas.microsoft.com/office/drawing/2014/main" id="{DEDA821E-F083-270F-35D5-176A7995054D}"/>
              </a:ext>
            </a:extLst>
          </xdr:cNvPr>
          <xdr:cNvCxnSpPr/>
        </xdr:nvCxnSpPr>
        <xdr:spPr>
          <a:xfrm flipH="1">
            <a:off x="3653367" y="30621817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1" name="Straight Arrow Connector 280">
            <a:extLst>
              <a:ext uri="{FF2B5EF4-FFF2-40B4-BE49-F238E27FC236}">
                <a16:creationId xmlns:a16="http://schemas.microsoft.com/office/drawing/2014/main" id="{F3B5A185-2BDA-4285-CB81-317B88D381EC}"/>
              </a:ext>
            </a:extLst>
          </xdr:cNvPr>
          <xdr:cNvCxnSpPr/>
        </xdr:nvCxnSpPr>
        <xdr:spPr>
          <a:xfrm flipH="1">
            <a:off x="4546600" y="30560433"/>
            <a:ext cx="95250" cy="8128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2" name="Straight Arrow Connector 281">
            <a:extLst>
              <a:ext uri="{FF2B5EF4-FFF2-40B4-BE49-F238E27FC236}">
                <a16:creationId xmlns:a16="http://schemas.microsoft.com/office/drawing/2014/main" id="{FD2F41A4-BDA7-807A-D342-1E084180BA61}"/>
              </a:ext>
            </a:extLst>
          </xdr:cNvPr>
          <xdr:cNvCxnSpPr/>
        </xdr:nvCxnSpPr>
        <xdr:spPr>
          <a:xfrm flipH="1">
            <a:off x="4842934" y="30564666"/>
            <a:ext cx="99482" cy="8318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3" name="Straight Arrow Connector 282">
            <a:extLst>
              <a:ext uri="{FF2B5EF4-FFF2-40B4-BE49-F238E27FC236}">
                <a16:creationId xmlns:a16="http://schemas.microsoft.com/office/drawing/2014/main" id="{459E7FD9-D17A-5D9A-659B-3A54E5BF2C2B}"/>
              </a:ext>
            </a:extLst>
          </xdr:cNvPr>
          <xdr:cNvCxnSpPr/>
        </xdr:nvCxnSpPr>
        <xdr:spPr>
          <a:xfrm flipH="1">
            <a:off x="5118100" y="30558316"/>
            <a:ext cx="124883" cy="85936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6" name="Straight Arrow Connector 285">
            <a:extLst>
              <a:ext uri="{FF2B5EF4-FFF2-40B4-BE49-F238E27FC236}">
                <a16:creationId xmlns:a16="http://schemas.microsoft.com/office/drawing/2014/main" id="{7FF4F299-03E2-24B9-595E-A4A05DF69A34}"/>
              </a:ext>
            </a:extLst>
          </xdr:cNvPr>
          <xdr:cNvCxnSpPr/>
        </xdr:nvCxnSpPr>
        <xdr:spPr>
          <a:xfrm flipH="1">
            <a:off x="5435600" y="30562549"/>
            <a:ext cx="107950" cy="8657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7" name="Straight Arrow Connector 286">
            <a:extLst>
              <a:ext uri="{FF2B5EF4-FFF2-40B4-BE49-F238E27FC236}">
                <a16:creationId xmlns:a16="http://schemas.microsoft.com/office/drawing/2014/main" id="{641B8FF3-2451-CD29-951D-2147AAEDA7FE}"/>
              </a:ext>
            </a:extLst>
          </xdr:cNvPr>
          <xdr:cNvCxnSpPr/>
        </xdr:nvCxnSpPr>
        <xdr:spPr>
          <a:xfrm>
            <a:off x="5833534" y="30545615"/>
            <a:ext cx="512233" cy="89323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8" name="Straight Arrow Connector 287">
            <a:extLst>
              <a:ext uri="{FF2B5EF4-FFF2-40B4-BE49-F238E27FC236}">
                <a16:creationId xmlns:a16="http://schemas.microsoft.com/office/drawing/2014/main" id="{9F7D8042-19BB-184D-92AF-0EB1F801B1E5}"/>
              </a:ext>
            </a:extLst>
          </xdr:cNvPr>
          <xdr:cNvCxnSpPr/>
        </xdr:nvCxnSpPr>
        <xdr:spPr>
          <a:xfrm flipH="1">
            <a:off x="6049434" y="30573133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508000</xdr:colOff>
      <xdr:row>185</xdr:row>
      <xdr:rowOff>50800</xdr:rowOff>
    </xdr:from>
    <xdr:to>
      <xdr:col>6</xdr:col>
      <xdr:colOff>575734</xdr:colOff>
      <xdr:row>186</xdr:row>
      <xdr:rowOff>182033</xdr:rowOff>
    </xdr:to>
    <xdr:grpSp>
      <xdr:nvGrpSpPr>
        <xdr:cNvPr id="291" name="Group 290">
          <a:extLst>
            <a:ext uri="{FF2B5EF4-FFF2-40B4-BE49-F238E27FC236}">
              <a16:creationId xmlns:a16="http://schemas.microsoft.com/office/drawing/2014/main" id="{7B742BC1-CC8A-FC4C-959F-B189EEAD7C4C}"/>
            </a:ext>
          </a:extLst>
        </xdr:cNvPr>
        <xdr:cNvGrpSpPr/>
      </xdr:nvGrpSpPr>
      <xdr:grpSpPr>
        <a:xfrm>
          <a:off x="1981200" y="37807900"/>
          <a:ext cx="4195234" cy="334433"/>
          <a:chOff x="2150533" y="30545615"/>
          <a:chExt cx="4195234" cy="941918"/>
        </a:xfrm>
      </xdr:grpSpPr>
      <xdr:cxnSp macro="">
        <xdr:nvCxnSpPr>
          <xdr:cNvPr id="292" name="Straight Arrow Connector 291">
            <a:extLst>
              <a:ext uri="{FF2B5EF4-FFF2-40B4-BE49-F238E27FC236}">
                <a16:creationId xmlns:a16="http://schemas.microsoft.com/office/drawing/2014/main" id="{BA9584FE-29FE-1F49-BB58-98EC0F9CC2D6}"/>
              </a:ext>
            </a:extLst>
          </xdr:cNvPr>
          <xdr:cNvCxnSpPr/>
        </xdr:nvCxnSpPr>
        <xdr:spPr>
          <a:xfrm flipH="1">
            <a:off x="2150533" y="30611234"/>
            <a:ext cx="95250" cy="81279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4" name="Straight Arrow Connector 293">
            <a:extLst>
              <a:ext uri="{FF2B5EF4-FFF2-40B4-BE49-F238E27FC236}">
                <a16:creationId xmlns:a16="http://schemas.microsoft.com/office/drawing/2014/main" id="{3DF5A0C0-4902-1FA1-C897-2F438E5FB20B}"/>
              </a:ext>
            </a:extLst>
          </xdr:cNvPr>
          <xdr:cNvCxnSpPr/>
        </xdr:nvCxnSpPr>
        <xdr:spPr>
          <a:xfrm flipH="1">
            <a:off x="2446867" y="30615467"/>
            <a:ext cx="99482" cy="82973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5" name="Straight Arrow Connector 294">
            <a:extLst>
              <a:ext uri="{FF2B5EF4-FFF2-40B4-BE49-F238E27FC236}">
                <a16:creationId xmlns:a16="http://schemas.microsoft.com/office/drawing/2014/main" id="{3B7669FA-90D6-357B-4CA7-BABF59C9F758}"/>
              </a:ext>
            </a:extLst>
          </xdr:cNvPr>
          <xdr:cNvCxnSpPr/>
        </xdr:nvCxnSpPr>
        <xdr:spPr>
          <a:xfrm flipH="1">
            <a:off x="2722033" y="30609117"/>
            <a:ext cx="124883" cy="857249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6" name="Straight Arrow Connector 295">
            <a:extLst>
              <a:ext uri="{FF2B5EF4-FFF2-40B4-BE49-F238E27FC236}">
                <a16:creationId xmlns:a16="http://schemas.microsoft.com/office/drawing/2014/main" id="{8CC19A67-A885-09D6-1BF0-CFF55DDDD593}"/>
              </a:ext>
            </a:extLst>
          </xdr:cNvPr>
          <xdr:cNvCxnSpPr/>
        </xdr:nvCxnSpPr>
        <xdr:spPr>
          <a:xfrm flipH="1">
            <a:off x="3039533" y="30613350"/>
            <a:ext cx="107950" cy="8636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7" name="Straight Arrow Connector 296">
            <a:extLst>
              <a:ext uri="{FF2B5EF4-FFF2-40B4-BE49-F238E27FC236}">
                <a16:creationId xmlns:a16="http://schemas.microsoft.com/office/drawing/2014/main" id="{B4154786-438D-F967-4E11-4682BEF1D786}"/>
              </a:ext>
            </a:extLst>
          </xdr:cNvPr>
          <xdr:cNvCxnSpPr/>
        </xdr:nvCxnSpPr>
        <xdr:spPr>
          <a:xfrm>
            <a:off x="3437467" y="30596416"/>
            <a:ext cx="512233" cy="8911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8" name="Straight Arrow Connector 297">
            <a:extLst>
              <a:ext uri="{FF2B5EF4-FFF2-40B4-BE49-F238E27FC236}">
                <a16:creationId xmlns:a16="http://schemas.microsoft.com/office/drawing/2014/main" id="{EAA21381-4756-7B4D-DB5B-364E46A8DACD}"/>
              </a:ext>
            </a:extLst>
          </xdr:cNvPr>
          <xdr:cNvCxnSpPr/>
        </xdr:nvCxnSpPr>
        <xdr:spPr>
          <a:xfrm flipH="1">
            <a:off x="3653367" y="30621817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0" name="Straight Arrow Connector 299">
            <a:extLst>
              <a:ext uri="{FF2B5EF4-FFF2-40B4-BE49-F238E27FC236}">
                <a16:creationId xmlns:a16="http://schemas.microsoft.com/office/drawing/2014/main" id="{03E477EA-3425-FFC9-2FB7-9DE0864ED8F6}"/>
              </a:ext>
            </a:extLst>
          </xdr:cNvPr>
          <xdr:cNvCxnSpPr/>
        </xdr:nvCxnSpPr>
        <xdr:spPr>
          <a:xfrm flipH="1">
            <a:off x="4546600" y="30560433"/>
            <a:ext cx="95250" cy="8128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2" name="Straight Arrow Connector 301">
            <a:extLst>
              <a:ext uri="{FF2B5EF4-FFF2-40B4-BE49-F238E27FC236}">
                <a16:creationId xmlns:a16="http://schemas.microsoft.com/office/drawing/2014/main" id="{FB662520-D9FE-3EEC-FDD6-CF31D50FFFD8}"/>
              </a:ext>
            </a:extLst>
          </xdr:cNvPr>
          <xdr:cNvCxnSpPr/>
        </xdr:nvCxnSpPr>
        <xdr:spPr>
          <a:xfrm flipH="1">
            <a:off x="4842934" y="30564666"/>
            <a:ext cx="99482" cy="8318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3" name="Straight Arrow Connector 302">
            <a:extLst>
              <a:ext uri="{FF2B5EF4-FFF2-40B4-BE49-F238E27FC236}">
                <a16:creationId xmlns:a16="http://schemas.microsoft.com/office/drawing/2014/main" id="{39688E38-E537-069E-6983-A7D3FC129273}"/>
              </a:ext>
            </a:extLst>
          </xdr:cNvPr>
          <xdr:cNvCxnSpPr/>
        </xdr:nvCxnSpPr>
        <xdr:spPr>
          <a:xfrm flipH="1">
            <a:off x="5118100" y="30558316"/>
            <a:ext cx="124883" cy="85936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4" name="Straight Arrow Connector 303">
            <a:extLst>
              <a:ext uri="{FF2B5EF4-FFF2-40B4-BE49-F238E27FC236}">
                <a16:creationId xmlns:a16="http://schemas.microsoft.com/office/drawing/2014/main" id="{FBB615A2-B380-216E-36E8-B41C590EFC4E}"/>
              </a:ext>
            </a:extLst>
          </xdr:cNvPr>
          <xdr:cNvCxnSpPr/>
        </xdr:nvCxnSpPr>
        <xdr:spPr>
          <a:xfrm flipH="1">
            <a:off x="5435600" y="30562549"/>
            <a:ext cx="107950" cy="865717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5" name="Straight Arrow Connector 304">
            <a:extLst>
              <a:ext uri="{FF2B5EF4-FFF2-40B4-BE49-F238E27FC236}">
                <a16:creationId xmlns:a16="http://schemas.microsoft.com/office/drawing/2014/main" id="{00A73492-504C-81D3-8389-25980EDDE40B}"/>
              </a:ext>
            </a:extLst>
          </xdr:cNvPr>
          <xdr:cNvCxnSpPr/>
        </xdr:nvCxnSpPr>
        <xdr:spPr>
          <a:xfrm>
            <a:off x="5833534" y="30545615"/>
            <a:ext cx="512233" cy="893234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06" name="Straight Arrow Connector 305">
            <a:extLst>
              <a:ext uri="{FF2B5EF4-FFF2-40B4-BE49-F238E27FC236}">
                <a16:creationId xmlns:a16="http://schemas.microsoft.com/office/drawing/2014/main" id="{2436B9A1-85FA-7586-D291-2EF8652DD100}"/>
              </a:ext>
            </a:extLst>
          </xdr:cNvPr>
          <xdr:cNvCxnSpPr/>
        </xdr:nvCxnSpPr>
        <xdr:spPr>
          <a:xfrm flipH="1">
            <a:off x="6049434" y="30573133"/>
            <a:ext cx="74083" cy="865716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403860</xdr:colOff>
      <xdr:row>12</xdr:row>
      <xdr:rowOff>15240</xdr:rowOff>
    </xdr:from>
    <xdr:to>
      <xdr:col>3</xdr:col>
      <xdr:colOff>201930</xdr:colOff>
      <xdr:row>14</xdr:row>
      <xdr:rowOff>64770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49AD698-C202-4232-992D-2F885A94C2CA}"/>
            </a:ext>
          </a:extLst>
        </xdr:cNvPr>
        <xdr:cNvSpPr txBox="1"/>
      </xdr:nvSpPr>
      <xdr:spPr>
        <a:xfrm>
          <a:off x="2697480" y="24155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114300</xdr:colOff>
      <xdr:row>12</xdr:row>
      <xdr:rowOff>15240</xdr:rowOff>
    </xdr:from>
    <xdr:to>
      <xdr:col>6</xdr:col>
      <xdr:colOff>236220</xdr:colOff>
      <xdr:row>14</xdr:row>
      <xdr:rowOff>64770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9897FA0-45C2-45C2-9D32-A36E8828919D}"/>
            </a:ext>
          </a:extLst>
        </xdr:cNvPr>
        <xdr:cNvSpPr txBox="1"/>
      </xdr:nvSpPr>
      <xdr:spPr>
        <a:xfrm>
          <a:off x="4876800" y="241554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304800</xdr:colOff>
      <xdr:row>12</xdr:row>
      <xdr:rowOff>0</xdr:rowOff>
    </xdr:from>
    <xdr:to>
      <xdr:col>10</xdr:col>
      <xdr:colOff>102870</xdr:colOff>
      <xdr:row>14</xdr:row>
      <xdr:rowOff>49530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D4137A57-12B1-466B-8205-57DD017F374B}"/>
            </a:ext>
          </a:extLst>
        </xdr:cNvPr>
        <xdr:cNvSpPr txBox="1"/>
      </xdr:nvSpPr>
      <xdr:spPr>
        <a:xfrm>
          <a:off x="8359140" y="24003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15240</xdr:colOff>
      <xdr:row>12</xdr:row>
      <xdr:rowOff>0</xdr:rowOff>
    </xdr:from>
    <xdr:to>
      <xdr:col>13</xdr:col>
      <xdr:colOff>137160</xdr:colOff>
      <xdr:row>14</xdr:row>
      <xdr:rowOff>49530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24D0C06-B266-4302-A0E0-A58D5C3E5022}"/>
            </a:ext>
          </a:extLst>
        </xdr:cNvPr>
        <xdr:cNvSpPr txBox="1"/>
      </xdr:nvSpPr>
      <xdr:spPr>
        <a:xfrm>
          <a:off x="10538460" y="240030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403860</xdr:colOff>
      <xdr:row>29</xdr:row>
      <xdr:rowOff>106680</xdr:rowOff>
    </xdr:from>
    <xdr:to>
      <xdr:col>10</xdr:col>
      <xdr:colOff>201930</xdr:colOff>
      <xdr:row>31</xdr:row>
      <xdr:rowOff>156210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EF010861-4B8A-4CB2-A11C-FDB048B2EC13}"/>
            </a:ext>
          </a:extLst>
        </xdr:cNvPr>
        <xdr:cNvSpPr txBox="1"/>
      </xdr:nvSpPr>
      <xdr:spPr>
        <a:xfrm>
          <a:off x="8458200" y="58750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160020</xdr:colOff>
      <xdr:row>29</xdr:row>
      <xdr:rowOff>53340</xdr:rowOff>
    </xdr:from>
    <xdr:to>
      <xdr:col>19</xdr:col>
      <xdr:colOff>281940</xdr:colOff>
      <xdr:row>31</xdr:row>
      <xdr:rowOff>102870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C920515-7992-4957-8E45-8441EB5F43E9}"/>
            </a:ext>
          </a:extLst>
        </xdr:cNvPr>
        <xdr:cNvSpPr txBox="1"/>
      </xdr:nvSpPr>
      <xdr:spPr>
        <a:xfrm>
          <a:off x="15621000" y="582168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220980</xdr:colOff>
      <xdr:row>44</xdr:row>
      <xdr:rowOff>83820</xdr:rowOff>
    </xdr:from>
    <xdr:to>
      <xdr:col>3</xdr:col>
      <xdr:colOff>19050</xdr:colOff>
      <xdr:row>46</xdr:row>
      <xdr:rowOff>133350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5FAADFEA-7C3A-4787-ADDB-76B5697446CB}"/>
            </a:ext>
          </a:extLst>
        </xdr:cNvPr>
        <xdr:cNvSpPr txBox="1"/>
      </xdr:nvSpPr>
      <xdr:spPr>
        <a:xfrm>
          <a:off x="2514600" y="882396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754380</xdr:colOff>
      <xdr:row>44</xdr:row>
      <xdr:rowOff>83820</xdr:rowOff>
    </xdr:from>
    <xdr:to>
      <xdr:col>6</xdr:col>
      <xdr:colOff>53340</xdr:colOff>
      <xdr:row>46</xdr:row>
      <xdr:rowOff>133350</xdr:rowOff>
    </xdr:to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26E3B5C0-7619-48AF-911D-B512B10F8298}"/>
            </a:ext>
          </a:extLst>
        </xdr:cNvPr>
        <xdr:cNvSpPr txBox="1"/>
      </xdr:nvSpPr>
      <xdr:spPr>
        <a:xfrm>
          <a:off x="4693920" y="882396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198120</xdr:colOff>
      <xdr:row>59</xdr:row>
      <xdr:rowOff>99060</xdr:rowOff>
    </xdr:from>
    <xdr:to>
      <xdr:col>3</xdr:col>
      <xdr:colOff>388620</xdr:colOff>
      <xdr:row>61</xdr:row>
      <xdr:rowOff>148590</xdr:rowOff>
    </xdr:to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BB634A28-DF42-43D6-BA2F-B8B0F18E60B0}"/>
            </a:ext>
          </a:extLst>
        </xdr:cNvPr>
        <xdr:cNvSpPr txBox="1"/>
      </xdr:nvSpPr>
      <xdr:spPr>
        <a:xfrm>
          <a:off x="2491740" y="1181100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320040</xdr:colOff>
      <xdr:row>59</xdr:row>
      <xdr:rowOff>137160</xdr:rowOff>
    </xdr:from>
    <xdr:to>
      <xdr:col>10</xdr:col>
      <xdr:colOff>510540</xdr:colOff>
      <xdr:row>61</xdr:row>
      <xdr:rowOff>186690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31D4FB92-48E0-49E0-8F6E-DE653D6212B3}"/>
            </a:ext>
          </a:extLst>
        </xdr:cNvPr>
        <xdr:cNvSpPr txBox="1"/>
      </xdr:nvSpPr>
      <xdr:spPr>
        <a:xfrm>
          <a:off x="8374380" y="1184910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342900</xdr:colOff>
      <xdr:row>84</xdr:row>
      <xdr:rowOff>38100</xdr:rowOff>
    </xdr:from>
    <xdr:to>
      <xdr:col>3</xdr:col>
      <xdr:colOff>140970</xdr:colOff>
      <xdr:row>86</xdr:row>
      <xdr:rowOff>87630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E331B6BC-9B05-48EE-A2A0-2AC608E61B42}"/>
            </a:ext>
          </a:extLst>
        </xdr:cNvPr>
        <xdr:cNvSpPr txBox="1"/>
      </xdr:nvSpPr>
      <xdr:spPr>
        <a:xfrm>
          <a:off x="2636520" y="167411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53340</xdr:colOff>
      <xdr:row>84</xdr:row>
      <xdr:rowOff>38100</xdr:rowOff>
    </xdr:from>
    <xdr:to>
      <xdr:col>6</xdr:col>
      <xdr:colOff>175260</xdr:colOff>
      <xdr:row>86</xdr:row>
      <xdr:rowOff>87630</xdr:rowOff>
    </xdr:to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EAD91D2-9510-447E-9A80-490F3B88E29C}"/>
            </a:ext>
          </a:extLst>
        </xdr:cNvPr>
        <xdr:cNvSpPr txBox="1"/>
      </xdr:nvSpPr>
      <xdr:spPr>
        <a:xfrm>
          <a:off x="4815840" y="1674114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</xdr:colOff>
      <xdr:row>101</xdr:row>
      <xdr:rowOff>190500</xdr:rowOff>
    </xdr:from>
    <xdr:to>
      <xdr:col>3</xdr:col>
      <xdr:colOff>102870</xdr:colOff>
      <xdr:row>104</xdr:row>
      <xdr:rowOff>41910</xdr:rowOff>
    </xdr:to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D84AB8C-5338-4A98-AA30-008DC596871B}"/>
            </a:ext>
          </a:extLst>
        </xdr:cNvPr>
        <xdr:cNvSpPr txBox="1"/>
      </xdr:nvSpPr>
      <xdr:spPr>
        <a:xfrm>
          <a:off x="2598420" y="203073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15240</xdr:colOff>
      <xdr:row>101</xdr:row>
      <xdr:rowOff>190500</xdr:rowOff>
    </xdr:from>
    <xdr:to>
      <xdr:col>6</xdr:col>
      <xdr:colOff>137160</xdr:colOff>
      <xdr:row>104</xdr:row>
      <xdr:rowOff>41910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8CB478D8-D68C-4972-9B39-C98B8A323463}"/>
            </a:ext>
          </a:extLst>
        </xdr:cNvPr>
        <xdr:cNvSpPr txBox="1"/>
      </xdr:nvSpPr>
      <xdr:spPr>
        <a:xfrm>
          <a:off x="4777740" y="2030730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358140</xdr:colOff>
      <xdr:row>102</xdr:row>
      <xdr:rowOff>30480</xdr:rowOff>
    </xdr:from>
    <xdr:to>
      <xdr:col>10</xdr:col>
      <xdr:colOff>563880</xdr:colOff>
      <xdr:row>104</xdr:row>
      <xdr:rowOff>80010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490EDC4D-C90F-44C1-ADA0-EC7F936B2BFD}"/>
            </a:ext>
          </a:extLst>
        </xdr:cNvPr>
        <xdr:cNvSpPr txBox="1"/>
      </xdr:nvSpPr>
      <xdr:spPr>
        <a:xfrm>
          <a:off x="7589520" y="20345400"/>
          <a:ext cx="18516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anti-FLAG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/anti-tubulin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464820</xdr:colOff>
      <xdr:row>114</xdr:row>
      <xdr:rowOff>137160</xdr:rowOff>
    </xdr:from>
    <xdr:to>
      <xdr:col>3</xdr:col>
      <xdr:colOff>262890</xdr:colOff>
      <xdr:row>116</xdr:row>
      <xdr:rowOff>186690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4B0126A5-FC3B-4787-ABF0-5B76E6EB61FF}"/>
            </a:ext>
          </a:extLst>
        </xdr:cNvPr>
        <xdr:cNvSpPr txBox="1"/>
      </xdr:nvSpPr>
      <xdr:spPr>
        <a:xfrm>
          <a:off x="2758440" y="2284476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175260</xdr:colOff>
      <xdr:row>114</xdr:row>
      <xdr:rowOff>137160</xdr:rowOff>
    </xdr:from>
    <xdr:to>
      <xdr:col>6</xdr:col>
      <xdr:colOff>297180</xdr:colOff>
      <xdr:row>116</xdr:row>
      <xdr:rowOff>186690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3B0DB430-B52B-418A-A04F-FD2007F78C76}"/>
            </a:ext>
          </a:extLst>
        </xdr:cNvPr>
        <xdr:cNvSpPr txBox="1"/>
      </xdr:nvSpPr>
      <xdr:spPr>
        <a:xfrm>
          <a:off x="4937760" y="2284476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556260</xdr:colOff>
      <xdr:row>133</xdr:row>
      <xdr:rowOff>60960</xdr:rowOff>
    </xdr:from>
    <xdr:to>
      <xdr:col>2</xdr:col>
      <xdr:colOff>746760</xdr:colOff>
      <xdr:row>135</xdr:row>
      <xdr:rowOff>110490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1D6B7784-9B62-424E-AA3F-E96858BFF0B1}"/>
            </a:ext>
          </a:extLst>
        </xdr:cNvPr>
        <xdr:cNvSpPr txBox="1"/>
      </xdr:nvSpPr>
      <xdr:spPr>
        <a:xfrm>
          <a:off x="2026920" y="265480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434340</xdr:colOff>
      <xdr:row>133</xdr:row>
      <xdr:rowOff>60960</xdr:rowOff>
    </xdr:from>
    <xdr:to>
      <xdr:col>4</xdr:col>
      <xdr:colOff>624840</xdr:colOff>
      <xdr:row>135</xdr:row>
      <xdr:rowOff>110490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F17E29D-806C-4303-A573-0AB43DC93BFA}"/>
            </a:ext>
          </a:extLst>
        </xdr:cNvPr>
        <xdr:cNvSpPr txBox="1"/>
      </xdr:nvSpPr>
      <xdr:spPr>
        <a:xfrm>
          <a:off x="3550920" y="265480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312420</xdr:colOff>
      <xdr:row>154</xdr:row>
      <xdr:rowOff>83820</xdr:rowOff>
    </xdr:from>
    <xdr:to>
      <xdr:col>3</xdr:col>
      <xdr:colOff>110490</xdr:colOff>
      <xdr:row>156</xdr:row>
      <xdr:rowOff>133350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E2C12236-32E1-40E6-A695-0187F628C8A1}"/>
            </a:ext>
          </a:extLst>
        </xdr:cNvPr>
        <xdr:cNvSpPr txBox="1"/>
      </xdr:nvSpPr>
      <xdr:spPr>
        <a:xfrm>
          <a:off x="2606040" y="307467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289560</xdr:colOff>
      <xdr:row>154</xdr:row>
      <xdr:rowOff>83820</xdr:rowOff>
    </xdr:from>
    <xdr:to>
      <xdr:col>6</xdr:col>
      <xdr:colOff>411480</xdr:colOff>
      <xdr:row>156</xdr:row>
      <xdr:rowOff>133350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3EDAC11-5595-40A6-AD16-4CCFA0A9ACFC}"/>
            </a:ext>
          </a:extLst>
        </xdr:cNvPr>
        <xdr:cNvSpPr txBox="1"/>
      </xdr:nvSpPr>
      <xdr:spPr>
        <a:xfrm>
          <a:off x="5052060" y="3074670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281940</xdr:colOff>
      <xdr:row>176</xdr:row>
      <xdr:rowOff>129540</xdr:rowOff>
    </xdr:from>
    <xdr:to>
      <xdr:col>3</xdr:col>
      <xdr:colOff>80010</xdr:colOff>
      <xdr:row>178</xdr:row>
      <xdr:rowOff>179070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AD5CECB2-AF6C-4FD0-8440-2EE3F7821D2E}"/>
            </a:ext>
          </a:extLst>
        </xdr:cNvPr>
        <xdr:cNvSpPr txBox="1"/>
      </xdr:nvSpPr>
      <xdr:spPr>
        <a:xfrm>
          <a:off x="2575560" y="351663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815340</xdr:colOff>
      <xdr:row>176</xdr:row>
      <xdr:rowOff>129540</xdr:rowOff>
    </xdr:from>
    <xdr:to>
      <xdr:col>6</xdr:col>
      <xdr:colOff>114300</xdr:colOff>
      <xdr:row>178</xdr:row>
      <xdr:rowOff>179070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7532DB4A-6B83-40A3-96D4-939662958019}"/>
            </a:ext>
          </a:extLst>
        </xdr:cNvPr>
        <xdr:cNvSpPr txBox="1"/>
      </xdr:nvSpPr>
      <xdr:spPr>
        <a:xfrm>
          <a:off x="4754880" y="3516630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281940</xdr:colOff>
      <xdr:row>188</xdr:row>
      <xdr:rowOff>38100</xdr:rowOff>
    </xdr:from>
    <xdr:to>
      <xdr:col>3</xdr:col>
      <xdr:colOff>80010</xdr:colOff>
      <xdr:row>190</xdr:row>
      <xdr:rowOff>72390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61A33F4D-13C4-475B-8096-6DC81D535585}"/>
            </a:ext>
          </a:extLst>
        </xdr:cNvPr>
        <xdr:cNvSpPr txBox="1"/>
      </xdr:nvSpPr>
      <xdr:spPr>
        <a:xfrm>
          <a:off x="2575560" y="3746754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815340</xdr:colOff>
      <xdr:row>188</xdr:row>
      <xdr:rowOff>38100</xdr:rowOff>
    </xdr:from>
    <xdr:to>
      <xdr:col>6</xdr:col>
      <xdr:colOff>114300</xdr:colOff>
      <xdr:row>190</xdr:row>
      <xdr:rowOff>72390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A44264B8-A403-4AB3-A29F-E39BDB7F33B0}"/>
            </a:ext>
          </a:extLst>
        </xdr:cNvPr>
        <xdr:cNvSpPr txBox="1"/>
      </xdr:nvSpPr>
      <xdr:spPr>
        <a:xfrm>
          <a:off x="4754880" y="3746754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68580</xdr:colOff>
      <xdr:row>207</xdr:row>
      <xdr:rowOff>91440</xdr:rowOff>
    </xdr:from>
    <xdr:to>
      <xdr:col>3</xdr:col>
      <xdr:colOff>259080</xdr:colOff>
      <xdr:row>209</xdr:row>
      <xdr:rowOff>140970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F7250E6F-2349-4D35-98C0-375E1F3AE189}"/>
            </a:ext>
          </a:extLst>
        </xdr:cNvPr>
        <xdr:cNvSpPr txBox="1"/>
      </xdr:nvSpPr>
      <xdr:spPr>
        <a:xfrm>
          <a:off x="2362200" y="413308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769620</xdr:colOff>
      <xdr:row>207</xdr:row>
      <xdr:rowOff>91440</xdr:rowOff>
    </xdr:from>
    <xdr:to>
      <xdr:col>5</xdr:col>
      <xdr:colOff>137160</xdr:colOff>
      <xdr:row>209</xdr:row>
      <xdr:rowOff>140970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2F2F6FB8-3659-49E9-BA0A-F16E0A25FC73}"/>
            </a:ext>
          </a:extLst>
        </xdr:cNvPr>
        <xdr:cNvSpPr txBox="1"/>
      </xdr:nvSpPr>
      <xdr:spPr>
        <a:xfrm>
          <a:off x="3886200" y="413308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502920</xdr:colOff>
      <xdr:row>207</xdr:row>
      <xdr:rowOff>76200</xdr:rowOff>
    </xdr:from>
    <xdr:to>
      <xdr:col>8</xdr:col>
      <xdr:colOff>693420</xdr:colOff>
      <xdr:row>209</xdr:row>
      <xdr:rowOff>125730</xdr:rowOff>
    </xdr:to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4D95F319-5340-41BB-B6E2-4AF9C779F8A7}"/>
            </a:ext>
          </a:extLst>
        </xdr:cNvPr>
        <xdr:cNvSpPr txBox="1"/>
      </xdr:nvSpPr>
      <xdr:spPr>
        <a:xfrm>
          <a:off x="6911340" y="4131564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381000</xdr:colOff>
      <xdr:row>207</xdr:row>
      <xdr:rowOff>76200</xdr:rowOff>
    </xdr:from>
    <xdr:to>
      <xdr:col>10</xdr:col>
      <xdr:colOff>571500</xdr:colOff>
      <xdr:row>209</xdr:row>
      <xdr:rowOff>125730</xdr:rowOff>
    </xdr:to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FFC8CEC6-81F2-4E93-A9BB-E1979D368C53}"/>
            </a:ext>
          </a:extLst>
        </xdr:cNvPr>
        <xdr:cNvSpPr txBox="1"/>
      </xdr:nvSpPr>
      <xdr:spPr>
        <a:xfrm>
          <a:off x="8435340" y="4131564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106680</xdr:colOff>
      <xdr:row>221</xdr:row>
      <xdr:rowOff>106628</xdr:rowOff>
    </xdr:from>
    <xdr:to>
      <xdr:col>4</xdr:col>
      <xdr:colOff>745759</xdr:colOff>
      <xdr:row>223</xdr:row>
      <xdr:rowOff>152913</xdr:rowOff>
    </xdr:to>
    <xdr:grpSp>
      <xdr:nvGrpSpPr>
        <xdr:cNvPr id="299" name="Group 298">
          <a:extLst>
            <a:ext uri="{FF2B5EF4-FFF2-40B4-BE49-F238E27FC236}">
              <a16:creationId xmlns:a16="http://schemas.microsoft.com/office/drawing/2014/main" id="{AA99A14A-A74E-D7CD-17A6-7F1E5E3858C1}"/>
            </a:ext>
          </a:extLst>
        </xdr:cNvPr>
        <xdr:cNvGrpSpPr/>
      </xdr:nvGrpSpPr>
      <xdr:grpSpPr>
        <a:xfrm>
          <a:off x="1579880" y="45229728"/>
          <a:ext cx="3115579" cy="452685"/>
          <a:chOff x="1584960" y="44005448"/>
          <a:chExt cx="3107959" cy="442525"/>
        </a:xfrm>
      </xdr:grpSpPr>
      <xdr:sp macro="" textlink="">
        <xdr:nvSpPr>
          <xdr:cNvPr id="264" name="TextBox 263">
            <a:extLst>
              <a:ext uri="{FF2B5EF4-FFF2-40B4-BE49-F238E27FC236}">
                <a16:creationId xmlns:a16="http://schemas.microsoft.com/office/drawing/2014/main" id="{332996DC-3F5D-489F-85E5-7CCEB5ECDBA7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5" name="TextBox 264">
            <a:extLst>
              <a:ext uri="{FF2B5EF4-FFF2-40B4-BE49-F238E27FC236}">
                <a16:creationId xmlns:a16="http://schemas.microsoft.com/office/drawing/2014/main" id="{6AA3CF62-8285-480B-8FAE-5CBEB1100B09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6" name="TextBox 265">
            <a:extLst>
              <a:ext uri="{FF2B5EF4-FFF2-40B4-BE49-F238E27FC236}">
                <a16:creationId xmlns:a16="http://schemas.microsoft.com/office/drawing/2014/main" id="{C4DCC006-5461-4571-9623-AFCC5C0D154E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510540</xdr:colOff>
      <xdr:row>221</xdr:row>
      <xdr:rowOff>76148</xdr:rowOff>
    </xdr:from>
    <xdr:to>
      <xdr:col>6</xdr:col>
      <xdr:colOff>326659</xdr:colOff>
      <xdr:row>223</xdr:row>
      <xdr:rowOff>122433</xdr:rowOff>
    </xdr:to>
    <xdr:grpSp>
      <xdr:nvGrpSpPr>
        <xdr:cNvPr id="301" name="Group 300">
          <a:extLst>
            <a:ext uri="{FF2B5EF4-FFF2-40B4-BE49-F238E27FC236}">
              <a16:creationId xmlns:a16="http://schemas.microsoft.com/office/drawing/2014/main" id="{0DDD415C-9C1F-4996-9406-3A7AADD68A73}"/>
            </a:ext>
          </a:extLst>
        </xdr:cNvPr>
        <xdr:cNvGrpSpPr/>
      </xdr:nvGrpSpPr>
      <xdr:grpSpPr>
        <a:xfrm>
          <a:off x="2809240" y="45199248"/>
          <a:ext cx="3118119" cy="452685"/>
          <a:chOff x="1584960" y="44005448"/>
          <a:chExt cx="3107959" cy="442525"/>
        </a:xfrm>
      </xdr:grpSpPr>
      <xdr:sp macro="" textlink="">
        <xdr:nvSpPr>
          <xdr:cNvPr id="308" name="TextBox 307">
            <a:extLst>
              <a:ext uri="{FF2B5EF4-FFF2-40B4-BE49-F238E27FC236}">
                <a16:creationId xmlns:a16="http://schemas.microsoft.com/office/drawing/2014/main" id="{166865BA-2FFF-CE73-84EE-9229F3C07DC2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9" name="TextBox 308">
            <a:extLst>
              <a:ext uri="{FF2B5EF4-FFF2-40B4-BE49-F238E27FC236}">
                <a16:creationId xmlns:a16="http://schemas.microsoft.com/office/drawing/2014/main" id="{E309D49C-5B18-C9B2-1345-053B63120B63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1" name="TextBox 310">
            <a:extLst>
              <a:ext uri="{FF2B5EF4-FFF2-40B4-BE49-F238E27FC236}">
                <a16:creationId xmlns:a16="http://schemas.microsoft.com/office/drawing/2014/main" id="{78007B5E-DEC9-9887-0346-B94C9F14FAC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449580</xdr:colOff>
      <xdr:row>229</xdr:row>
      <xdr:rowOff>114300</xdr:rowOff>
    </xdr:from>
    <xdr:to>
      <xdr:col>2</xdr:col>
      <xdr:colOff>247650</xdr:colOff>
      <xdr:row>231</xdr:row>
      <xdr:rowOff>163830</xdr:rowOff>
    </xdr:to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F88B1203-79E3-4424-BDD8-BADFF543A2B5}"/>
            </a:ext>
          </a:extLst>
        </xdr:cNvPr>
        <xdr:cNvSpPr txBox="1"/>
      </xdr:nvSpPr>
      <xdr:spPr>
        <a:xfrm>
          <a:off x="1920240" y="4572762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739140</xdr:colOff>
      <xdr:row>229</xdr:row>
      <xdr:rowOff>121920</xdr:rowOff>
    </xdr:from>
    <xdr:to>
      <xdr:col>4</xdr:col>
      <xdr:colOff>38100</xdr:colOff>
      <xdr:row>231</xdr:row>
      <xdr:rowOff>171450</xdr:rowOff>
    </xdr:to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DD98D935-21A8-4A1B-9229-F6370CF5D345}"/>
            </a:ext>
          </a:extLst>
        </xdr:cNvPr>
        <xdr:cNvSpPr txBox="1"/>
      </xdr:nvSpPr>
      <xdr:spPr>
        <a:xfrm>
          <a:off x="3032760" y="4573524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22860</xdr:colOff>
      <xdr:row>236</xdr:row>
      <xdr:rowOff>22860</xdr:rowOff>
    </xdr:from>
    <xdr:to>
      <xdr:col>5</xdr:col>
      <xdr:colOff>384810</xdr:colOff>
      <xdr:row>237</xdr:row>
      <xdr:rowOff>64770</xdr:rowOff>
    </xdr:to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C26D24AE-CE97-4EF2-96FE-00F7828AB0C4}"/>
            </a:ext>
          </a:extLst>
        </xdr:cNvPr>
        <xdr:cNvSpPr txBox="1"/>
      </xdr:nvSpPr>
      <xdr:spPr>
        <a:xfrm>
          <a:off x="3962400" y="470230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274320</xdr:colOff>
      <xdr:row>248</xdr:row>
      <xdr:rowOff>38100</xdr:rowOff>
    </xdr:from>
    <xdr:to>
      <xdr:col>5</xdr:col>
      <xdr:colOff>90439</xdr:colOff>
      <xdr:row>250</xdr:row>
      <xdr:rowOff>84385</xdr:rowOff>
    </xdr:to>
    <xdr:grpSp>
      <xdr:nvGrpSpPr>
        <xdr:cNvPr id="315" name="Group 314">
          <a:extLst>
            <a:ext uri="{FF2B5EF4-FFF2-40B4-BE49-F238E27FC236}">
              <a16:creationId xmlns:a16="http://schemas.microsoft.com/office/drawing/2014/main" id="{9AE7EEC3-FE7A-4891-BB0C-A83DA7A28672}"/>
            </a:ext>
          </a:extLst>
        </xdr:cNvPr>
        <xdr:cNvGrpSpPr/>
      </xdr:nvGrpSpPr>
      <xdr:grpSpPr>
        <a:xfrm>
          <a:off x="1747520" y="50660300"/>
          <a:ext cx="3118119" cy="452685"/>
          <a:chOff x="1584960" y="44005448"/>
          <a:chExt cx="3107959" cy="442525"/>
        </a:xfrm>
      </xdr:grpSpPr>
      <xdr:sp macro="" textlink="">
        <xdr:nvSpPr>
          <xdr:cNvPr id="316" name="TextBox 315">
            <a:extLst>
              <a:ext uri="{FF2B5EF4-FFF2-40B4-BE49-F238E27FC236}">
                <a16:creationId xmlns:a16="http://schemas.microsoft.com/office/drawing/2014/main" id="{95FA3891-DFC6-FCB7-755A-8A5807CA665A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7" name="TextBox 316">
            <a:extLst>
              <a:ext uri="{FF2B5EF4-FFF2-40B4-BE49-F238E27FC236}">
                <a16:creationId xmlns:a16="http://schemas.microsoft.com/office/drawing/2014/main" id="{978AE9A8-B83A-4F0A-6F4E-3DA70448881F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8" name="TextBox 317">
            <a:extLst>
              <a:ext uri="{FF2B5EF4-FFF2-40B4-BE49-F238E27FC236}">
                <a16:creationId xmlns:a16="http://schemas.microsoft.com/office/drawing/2014/main" id="{04DF5B99-C892-B477-E33C-DE02EDBF02F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2</xdr:col>
      <xdr:colOff>678180</xdr:colOff>
      <xdr:row>248</xdr:row>
      <xdr:rowOff>7620</xdr:rowOff>
    </xdr:from>
    <xdr:to>
      <xdr:col>6</xdr:col>
      <xdr:colOff>494299</xdr:colOff>
      <xdr:row>250</xdr:row>
      <xdr:rowOff>53905</xdr:rowOff>
    </xdr:to>
    <xdr:grpSp>
      <xdr:nvGrpSpPr>
        <xdr:cNvPr id="319" name="Group 318">
          <a:extLst>
            <a:ext uri="{FF2B5EF4-FFF2-40B4-BE49-F238E27FC236}">
              <a16:creationId xmlns:a16="http://schemas.microsoft.com/office/drawing/2014/main" id="{B6B54309-1AC4-4BC9-9EBE-5D7183602A99}"/>
            </a:ext>
          </a:extLst>
        </xdr:cNvPr>
        <xdr:cNvGrpSpPr/>
      </xdr:nvGrpSpPr>
      <xdr:grpSpPr>
        <a:xfrm>
          <a:off x="2976880" y="50629820"/>
          <a:ext cx="3118119" cy="452685"/>
          <a:chOff x="1584960" y="44005448"/>
          <a:chExt cx="3107959" cy="442525"/>
        </a:xfrm>
      </xdr:grpSpPr>
      <xdr:sp macro="" textlink="">
        <xdr:nvSpPr>
          <xdr:cNvPr id="320" name="TextBox 319">
            <a:extLst>
              <a:ext uri="{FF2B5EF4-FFF2-40B4-BE49-F238E27FC236}">
                <a16:creationId xmlns:a16="http://schemas.microsoft.com/office/drawing/2014/main" id="{F1DDACF9-5BFB-AF2D-271F-DCC53790C36F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1" name="TextBox 320">
            <a:extLst>
              <a:ext uri="{FF2B5EF4-FFF2-40B4-BE49-F238E27FC236}">
                <a16:creationId xmlns:a16="http://schemas.microsoft.com/office/drawing/2014/main" id="{83EC0911-7EB5-6DB7-8D6B-8AB889C0D7EE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2" name="TextBox 321">
            <a:extLst>
              <a:ext uri="{FF2B5EF4-FFF2-40B4-BE49-F238E27FC236}">
                <a16:creationId xmlns:a16="http://schemas.microsoft.com/office/drawing/2014/main" id="{746772A5-CE67-FD45-0D39-B9D6935E7234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609600</xdr:colOff>
      <xdr:row>256</xdr:row>
      <xdr:rowOff>175312</xdr:rowOff>
    </xdr:from>
    <xdr:to>
      <xdr:col>2</xdr:col>
      <xdr:colOff>407670</xdr:colOff>
      <xdr:row>259</xdr:row>
      <xdr:rowOff>26722</xdr:rowOff>
    </xdr:to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66CB7385-E5D8-4BFF-80FA-94C2FC001847}"/>
            </a:ext>
          </a:extLst>
        </xdr:cNvPr>
        <xdr:cNvSpPr txBox="1"/>
      </xdr:nvSpPr>
      <xdr:spPr>
        <a:xfrm>
          <a:off x="2080260" y="51153112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76200</xdr:colOff>
      <xdr:row>256</xdr:row>
      <xdr:rowOff>182932</xdr:rowOff>
    </xdr:from>
    <xdr:to>
      <xdr:col>4</xdr:col>
      <xdr:colOff>198120</xdr:colOff>
      <xdr:row>259</xdr:row>
      <xdr:rowOff>34342</xdr:rowOff>
    </xdr:to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1D2B3B3-D50E-4CDD-9BF5-C887C1240C3C}"/>
            </a:ext>
          </a:extLst>
        </xdr:cNvPr>
        <xdr:cNvSpPr txBox="1"/>
      </xdr:nvSpPr>
      <xdr:spPr>
        <a:xfrm>
          <a:off x="3192780" y="51160732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137160</xdr:colOff>
      <xdr:row>262</xdr:row>
      <xdr:rowOff>91492</xdr:rowOff>
    </xdr:from>
    <xdr:to>
      <xdr:col>5</xdr:col>
      <xdr:colOff>499110</xdr:colOff>
      <xdr:row>263</xdr:row>
      <xdr:rowOff>133402</xdr:rowOff>
    </xdr:to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80BB9952-326D-4EBD-87D4-D7C90C3FFA6E}"/>
            </a:ext>
          </a:extLst>
        </xdr:cNvPr>
        <xdr:cNvSpPr txBox="1"/>
      </xdr:nvSpPr>
      <xdr:spPr>
        <a:xfrm>
          <a:off x="4076700" y="5225801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762000</xdr:colOff>
      <xdr:row>222</xdr:row>
      <xdr:rowOff>38048</xdr:rowOff>
    </xdr:from>
    <xdr:to>
      <xdr:col>9</xdr:col>
      <xdr:colOff>578119</xdr:colOff>
      <xdr:row>224</xdr:row>
      <xdr:rowOff>84333</xdr:rowOff>
    </xdr:to>
    <xdr:grpSp>
      <xdr:nvGrpSpPr>
        <xdr:cNvPr id="326" name="Group 325">
          <a:extLst>
            <a:ext uri="{FF2B5EF4-FFF2-40B4-BE49-F238E27FC236}">
              <a16:creationId xmlns:a16="http://schemas.microsoft.com/office/drawing/2014/main" id="{8595CF92-2B7F-4FBE-AE31-41E1751AE51B}"/>
            </a:ext>
          </a:extLst>
        </xdr:cNvPr>
        <xdr:cNvGrpSpPr/>
      </xdr:nvGrpSpPr>
      <xdr:grpSpPr>
        <a:xfrm>
          <a:off x="5537200" y="45364348"/>
          <a:ext cx="3118119" cy="452685"/>
          <a:chOff x="1584960" y="44005448"/>
          <a:chExt cx="3107959" cy="442525"/>
        </a:xfrm>
      </xdr:grpSpPr>
      <xdr:sp macro="" textlink="">
        <xdr:nvSpPr>
          <xdr:cNvPr id="327" name="TextBox 326">
            <a:extLst>
              <a:ext uri="{FF2B5EF4-FFF2-40B4-BE49-F238E27FC236}">
                <a16:creationId xmlns:a16="http://schemas.microsoft.com/office/drawing/2014/main" id="{D0382414-2A80-CD5D-8423-C5E106A4AEFA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8" name="TextBox 327">
            <a:extLst>
              <a:ext uri="{FF2B5EF4-FFF2-40B4-BE49-F238E27FC236}">
                <a16:creationId xmlns:a16="http://schemas.microsoft.com/office/drawing/2014/main" id="{EA12AE79-1280-E3E8-8C4F-1149F17A3668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35" name="TextBox 334">
            <a:extLst>
              <a:ext uri="{FF2B5EF4-FFF2-40B4-BE49-F238E27FC236}">
                <a16:creationId xmlns:a16="http://schemas.microsoft.com/office/drawing/2014/main" id="{46D42DEA-625E-96ED-011E-42B999ABF2FE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342900</xdr:colOff>
      <xdr:row>222</xdr:row>
      <xdr:rowOff>7568</xdr:rowOff>
    </xdr:from>
    <xdr:to>
      <xdr:col>11</xdr:col>
      <xdr:colOff>159019</xdr:colOff>
      <xdr:row>224</xdr:row>
      <xdr:rowOff>53853</xdr:rowOff>
    </xdr:to>
    <xdr:grpSp>
      <xdr:nvGrpSpPr>
        <xdr:cNvPr id="340" name="Group 339">
          <a:extLst>
            <a:ext uri="{FF2B5EF4-FFF2-40B4-BE49-F238E27FC236}">
              <a16:creationId xmlns:a16="http://schemas.microsoft.com/office/drawing/2014/main" id="{99959476-25A1-4FBA-B481-BECD06B1445D}"/>
            </a:ext>
          </a:extLst>
        </xdr:cNvPr>
        <xdr:cNvGrpSpPr/>
      </xdr:nvGrpSpPr>
      <xdr:grpSpPr>
        <a:xfrm>
          <a:off x="6769100" y="45333868"/>
          <a:ext cx="3118119" cy="452685"/>
          <a:chOff x="1584960" y="44005448"/>
          <a:chExt cx="3107959" cy="442525"/>
        </a:xfrm>
      </xdr:grpSpPr>
      <xdr:sp macro="" textlink="">
        <xdr:nvSpPr>
          <xdr:cNvPr id="342" name="TextBox 341">
            <a:extLst>
              <a:ext uri="{FF2B5EF4-FFF2-40B4-BE49-F238E27FC236}">
                <a16:creationId xmlns:a16="http://schemas.microsoft.com/office/drawing/2014/main" id="{4DA56D0E-4CE7-2845-7C13-D49AB0EC06C1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0" name="TextBox 359">
            <a:extLst>
              <a:ext uri="{FF2B5EF4-FFF2-40B4-BE49-F238E27FC236}">
                <a16:creationId xmlns:a16="http://schemas.microsoft.com/office/drawing/2014/main" id="{6228935A-1CAB-D1A7-AA64-031DE0EC4006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1" name="TextBox 360">
            <a:extLst>
              <a:ext uri="{FF2B5EF4-FFF2-40B4-BE49-F238E27FC236}">
                <a16:creationId xmlns:a16="http://schemas.microsoft.com/office/drawing/2014/main" id="{D6DFA618-DC37-1E69-5D9C-240DF8B5CBE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60960</xdr:colOff>
      <xdr:row>223</xdr:row>
      <xdr:rowOff>190448</xdr:rowOff>
    </xdr:from>
    <xdr:to>
      <xdr:col>14</xdr:col>
      <xdr:colOff>700039</xdr:colOff>
      <xdr:row>226</xdr:row>
      <xdr:rowOff>38613</xdr:rowOff>
    </xdr:to>
    <xdr:grpSp>
      <xdr:nvGrpSpPr>
        <xdr:cNvPr id="362" name="Group 361">
          <a:extLst>
            <a:ext uri="{FF2B5EF4-FFF2-40B4-BE49-F238E27FC236}">
              <a16:creationId xmlns:a16="http://schemas.microsoft.com/office/drawing/2014/main" id="{EBE7D812-D675-45A2-B9C7-1BFD13EE1CE6}"/>
            </a:ext>
          </a:extLst>
        </xdr:cNvPr>
        <xdr:cNvGrpSpPr/>
      </xdr:nvGrpSpPr>
      <xdr:grpSpPr>
        <a:xfrm>
          <a:off x="9789160" y="45719948"/>
          <a:ext cx="3115579" cy="457765"/>
          <a:chOff x="1584960" y="44005448"/>
          <a:chExt cx="3107959" cy="442525"/>
        </a:xfrm>
      </xdr:grpSpPr>
      <xdr:sp macro="" textlink="">
        <xdr:nvSpPr>
          <xdr:cNvPr id="363" name="TextBox 362">
            <a:extLst>
              <a:ext uri="{FF2B5EF4-FFF2-40B4-BE49-F238E27FC236}">
                <a16:creationId xmlns:a16="http://schemas.microsoft.com/office/drawing/2014/main" id="{828A49B3-50D4-9B96-2CCE-94D86BC4DD35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4" name="TextBox 363">
            <a:extLst>
              <a:ext uri="{FF2B5EF4-FFF2-40B4-BE49-F238E27FC236}">
                <a16:creationId xmlns:a16="http://schemas.microsoft.com/office/drawing/2014/main" id="{80A1C75C-26EE-BE62-09F7-5C9B4779C9BC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5" name="TextBox 364">
            <a:extLst>
              <a:ext uri="{FF2B5EF4-FFF2-40B4-BE49-F238E27FC236}">
                <a16:creationId xmlns:a16="http://schemas.microsoft.com/office/drawing/2014/main" id="{C5FA11BD-3AD8-87FE-4547-A9BE300E07F3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464820</xdr:colOff>
      <xdr:row>223</xdr:row>
      <xdr:rowOff>159968</xdr:rowOff>
    </xdr:from>
    <xdr:to>
      <xdr:col>16</xdr:col>
      <xdr:colOff>280939</xdr:colOff>
      <xdr:row>226</xdr:row>
      <xdr:rowOff>8133</xdr:rowOff>
    </xdr:to>
    <xdr:grpSp>
      <xdr:nvGrpSpPr>
        <xdr:cNvPr id="366" name="Group 365">
          <a:extLst>
            <a:ext uri="{FF2B5EF4-FFF2-40B4-BE49-F238E27FC236}">
              <a16:creationId xmlns:a16="http://schemas.microsoft.com/office/drawing/2014/main" id="{8FBCCBA5-AAAC-4EBA-B477-AF06083F15A5}"/>
            </a:ext>
          </a:extLst>
        </xdr:cNvPr>
        <xdr:cNvGrpSpPr/>
      </xdr:nvGrpSpPr>
      <xdr:grpSpPr>
        <a:xfrm>
          <a:off x="11018520" y="45689468"/>
          <a:ext cx="3118119" cy="457765"/>
          <a:chOff x="1584960" y="44005448"/>
          <a:chExt cx="3107959" cy="442525"/>
        </a:xfrm>
      </xdr:grpSpPr>
      <xdr:sp macro="" textlink="">
        <xdr:nvSpPr>
          <xdr:cNvPr id="367" name="TextBox 366">
            <a:extLst>
              <a:ext uri="{FF2B5EF4-FFF2-40B4-BE49-F238E27FC236}">
                <a16:creationId xmlns:a16="http://schemas.microsoft.com/office/drawing/2014/main" id="{3C1AD1CE-D5EC-7981-FE35-DDC453118442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8" name="TextBox 367">
            <a:extLst>
              <a:ext uri="{FF2B5EF4-FFF2-40B4-BE49-F238E27FC236}">
                <a16:creationId xmlns:a16="http://schemas.microsoft.com/office/drawing/2014/main" id="{84D1789C-0382-B61A-1B43-8027728ADE57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9" name="TextBox 368">
            <a:extLst>
              <a:ext uri="{FF2B5EF4-FFF2-40B4-BE49-F238E27FC236}">
                <a16:creationId xmlns:a16="http://schemas.microsoft.com/office/drawing/2014/main" id="{A8A3AB99-83ED-AF3E-968F-0AECB8108AC0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769620</xdr:colOff>
      <xdr:row>227</xdr:row>
      <xdr:rowOff>91440</xdr:rowOff>
    </xdr:from>
    <xdr:to>
      <xdr:col>10</xdr:col>
      <xdr:colOff>308610</xdr:colOff>
      <xdr:row>228</xdr:row>
      <xdr:rowOff>133350</xdr:rowOff>
    </xdr:to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3E4E02CA-6085-4024-B1B3-545E98758AE9}"/>
            </a:ext>
          </a:extLst>
        </xdr:cNvPr>
        <xdr:cNvSpPr txBox="1"/>
      </xdr:nvSpPr>
      <xdr:spPr>
        <a:xfrm>
          <a:off x="8001000" y="453085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762000</xdr:colOff>
      <xdr:row>232</xdr:row>
      <xdr:rowOff>68580</xdr:rowOff>
    </xdr:from>
    <xdr:to>
      <xdr:col>10</xdr:col>
      <xdr:colOff>300990</xdr:colOff>
      <xdr:row>233</xdr:row>
      <xdr:rowOff>110490</xdr:rowOff>
    </xdr:to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317BC76-490C-4FF0-B743-F6510C5D22B5}"/>
            </a:ext>
          </a:extLst>
        </xdr:cNvPr>
        <xdr:cNvSpPr txBox="1"/>
      </xdr:nvSpPr>
      <xdr:spPr>
        <a:xfrm>
          <a:off x="7993380" y="46276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342900</xdr:colOff>
      <xdr:row>233</xdr:row>
      <xdr:rowOff>30480</xdr:rowOff>
    </xdr:from>
    <xdr:to>
      <xdr:col>12</xdr:col>
      <xdr:colOff>533400</xdr:colOff>
      <xdr:row>235</xdr:row>
      <xdr:rowOff>80010</xdr:rowOff>
    </xdr:to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6163C133-7EB7-4D69-8D72-BBE456D87AED}"/>
            </a:ext>
          </a:extLst>
        </xdr:cNvPr>
        <xdr:cNvSpPr txBox="1"/>
      </xdr:nvSpPr>
      <xdr:spPr>
        <a:xfrm>
          <a:off x="10043160" y="464362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624840</xdr:colOff>
      <xdr:row>233</xdr:row>
      <xdr:rowOff>30480</xdr:rowOff>
    </xdr:from>
    <xdr:to>
      <xdr:col>13</xdr:col>
      <xdr:colOff>815340</xdr:colOff>
      <xdr:row>235</xdr:row>
      <xdr:rowOff>80010</xdr:rowOff>
    </xdr:to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A84A43E6-D813-4535-B617-E9D6AD5325BA}"/>
            </a:ext>
          </a:extLst>
        </xdr:cNvPr>
        <xdr:cNvSpPr txBox="1"/>
      </xdr:nvSpPr>
      <xdr:spPr>
        <a:xfrm>
          <a:off x="11148060" y="46436280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213360</xdr:colOff>
      <xdr:row>237</xdr:row>
      <xdr:rowOff>53340</xdr:rowOff>
    </xdr:from>
    <xdr:to>
      <xdr:col>14</xdr:col>
      <xdr:colOff>575310</xdr:colOff>
      <xdr:row>238</xdr:row>
      <xdr:rowOff>95250</xdr:rowOff>
    </xdr:to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CDB24261-36F0-4D17-8143-4B2B5E75BD8E}"/>
            </a:ext>
          </a:extLst>
        </xdr:cNvPr>
        <xdr:cNvSpPr txBox="1"/>
      </xdr:nvSpPr>
      <xdr:spPr>
        <a:xfrm>
          <a:off x="11559540" y="472516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429260</xdr:colOff>
      <xdr:row>224</xdr:row>
      <xdr:rowOff>109220</xdr:rowOff>
    </xdr:from>
    <xdr:to>
      <xdr:col>1</xdr:col>
      <xdr:colOff>187643</xdr:colOff>
      <xdr:row>235</xdr:row>
      <xdr:rowOff>39474</xdr:rowOff>
    </xdr:to>
    <xdr:grpSp>
      <xdr:nvGrpSpPr>
        <xdr:cNvPr id="386" name="Group 385">
          <a:extLst>
            <a:ext uri="{FF2B5EF4-FFF2-40B4-BE49-F238E27FC236}">
              <a16:creationId xmlns:a16="http://schemas.microsoft.com/office/drawing/2014/main" id="{EF949895-31FD-F54E-CF8F-A6F81CEB444E}"/>
            </a:ext>
          </a:extLst>
        </xdr:cNvPr>
        <xdr:cNvGrpSpPr/>
      </xdr:nvGrpSpPr>
      <xdr:grpSpPr>
        <a:xfrm>
          <a:off x="429260" y="45841920"/>
          <a:ext cx="1231583" cy="2165454"/>
          <a:chOff x="429260" y="44731940"/>
          <a:chExt cx="1229043" cy="2109574"/>
        </a:xfrm>
      </xdr:grpSpPr>
      <xdr:sp macro="" textlink="">
        <xdr:nvSpPr>
          <xdr:cNvPr id="376" name="TextBox 375">
            <a:extLst>
              <a:ext uri="{FF2B5EF4-FFF2-40B4-BE49-F238E27FC236}">
                <a16:creationId xmlns:a16="http://schemas.microsoft.com/office/drawing/2014/main" id="{0240923D-95A1-4A14-864C-557E2362698C}"/>
              </a:ext>
            </a:extLst>
          </xdr:cNvPr>
          <xdr:cNvSpPr txBox="1"/>
        </xdr:nvSpPr>
        <xdr:spPr>
          <a:xfrm>
            <a:off x="449580" y="45055788"/>
            <a:ext cx="1208723" cy="2060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GB" sz="11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  <a:p>
            <a:pPr algn="r"/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385" name="Group 384">
            <a:extLst>
              <a:ext uri="{FF2B5EF4-FFF2-40B4-BE49-F238E27FC236}">
                <a16:creationId xmlns:a16="http://schemas.microsoft.com/office/drawing/2014/main" id="{1829FFAA-5E44-7455-9462-36A3D89FC451}"/>
              </a:ext>
            </a:extLst>
          </xdr:cNvPr>
          <xdr:cNvGrpSpPr/>
        </xdr:nvGrpSpPr>
        <xdr:grpSpPr>
          <a:xfrm>
            <a:off x="429260" y="44731940"/>
            <a:ext cx="1227773" cy="2109574"/>
            <a:chOff x="101600" y="44731940"/>
            <a:chExt cx="1227773" cy="2109574"/>
          </a:xfrm>
        </xdr:grpSpPr>
        <xdr:sp macro="" textlink="">
          <xdr:nvSpPr>
            <xdr:cNvPr id="375" name="TextBox 374">
              <a:extLst>
                <a:ext uri="{FF2B5EF4-FFF2-40B4-BE49-F238E27FC236}">
                  <a16:creationId xmlns:a16="http://schemas.microsoft.com/office/drawing/2014/main" id="{5D3F81BB-681B-4312-99DA-124260FC2DDA}"/>
                </a:ext>
              </a:extLst>
            </xdr:cNvPr>
            <xdr:cNvSpPr txBox="1"/>
          </xdr:nvSpPr>
          <xdr:spPr>
            <a:xfrm>
              <a:off x="120650" y="44942351"/>
              <a:ext cx="1208723" cy="2007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77" name="TextBox 376">
              <a:extLst>
                <a:ext uri="{FF2B5EF4-FFF2-40B4-BE49-F238E27FC236}">
                  <a16:creationId xmlns:a16="http://schemas.microsoft.com/office/drawing/2014/main" id="{0C141D64-69DE-4903-B1D8-5AA2717D9B1B}"/>
                </a:ext>
              </a:extLst>
            </xdr:cNvPr>
            <xdr:cNvSpPr txBox="1"/>
          </xdr:nvSpPr>
          <xdr:spPr>
            <a:xfrm>
              <a:off x="107950" y="45186494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78" name="TextBox 377">
              <a:extLst>
                <a:ext uri="{FF2B5EF4-FFF2-40B4-BE49-F238E27FC236}">
                  <a16:creationId xmlns:a16="http://schemas.microsoft.com/office/drawing/2014/main" id="{3FB743D1-233F-4A23-9962-53A80265A178}"/>
                </a:ext>
              </a:extLst>
            </xdr:cNvPr>
            <xdr:cNvSpPr txBox="1"/>
          </xdr:nvSpPr>
          <xdr:spPr>
            <a:xfrm>
              <a:off x="101600" y="4531381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79" name="TextBox 378">
              <a:extLst>
                <a:ext uri="{FF2B5EF4-FFF2-40B4-BE49-F238E27FC236}">
                  <a16:creationId xmlns:a16="http://schemas.microsoft.com/office/drawing/2014/main" id="{1C4D7A5B-0AE0-4C24-AC9C-3E60FEE4CAD6}"/>
                </a:ext>
              </a:extLst>
            </xdr:cNvPr>
            <xdr:cNvSpPr txBox="1"/>
          </xdr:nvSpPr>
          <xdr:spPr>
            <a:xfrm>
              <a:off x="142875" y="45437755"/>
              <a:ext cx="1162685" cy="2170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80" name="TextBox 379">
              <a:extLst>
                <a:ext uri="{FF2B5EF4-FFF2-40B4-BE49-F238E27FC236}">
                  <a16:creationId xmlns:a16="http://schemas.microsoft.com/office/drawing/2014/main" id="{96903CD8-89E7-4DF4-8D55-5F3EC48540B9}"/>
                </a:ext>
              </a:extLst>
            </xdr:cNvPr>
            <xdr:cNvSpPr txBox="1"/>
          </xdr:nvSpPr>
          <xdr:spPr>
            <a:xfrm>
              <a:off x="116946" y="45607604"/>
              <a:ext cx="1208723" cy="2060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81" name="TextBox 380">
              <a:extLst>
                <a:ext uri="{FF2B5EF4-FFF2-40B4-BE49-F238E27FC236}">
                  <a16:creationId xmlns:a16="http://schemas.microsoft.com/office/drawing/2014/main" id="{0CDA13DE-0D45-4BE7-BCB1-A83BA947D90E}"/>
                </a:ext>
              </a:extLst>
            </xdr:cNvPr>
            <xdr:cNvSpPr txBox="1"/>
          </xdr:nvSpPr>
          <xdr:spPr>
            <a:xfrm>
              <a:off x="114300" y="4473194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82" name="TextBox 381">
              <a:extLst>
                <a:ext uri="{FF2B5EF4-FFF2-40B4-BE49-F238E27FC236}">
                  <a16:creationId xmlns:a16="http://schemas.microsoft.com/office/drawing/2014/main" id="{942DCCFC-D67E-417E-93A9-E257D7815105}"/>
                </a:ext>
              </a:extLst>
            </xdr:cNvPr>
            <xdr:cNvSpPr txBox="1"/>
          </xdr:nvSpPr>
          <xdr:spPr>
            <a:xfrm>
              <a:off x="116946" y="4577439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83" name="TextBox 382">
              <a:extLst>
                <a:ext uri="{FF2B5EF4-FFF2-40B4-BE49-F238E27FC236}">
                  <a16:creationId xmlns:a16="http://schemas.microsoft.com/office/drawing/2014/main" id="{A4C46CE1-FBAC-4857-A7CA-42534DD4970D}"/>
                </a:ext>
              </a:extLst>
            </xdr:cNvPr>
            <xdr:cNvSpPr txBox="1"/>
          </xdr:nvSpPr>
          <xdr:spPr>
            <a:xfrm>
              <a:off x="116946" y="4616301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84" name="TextBox 383">
              <a:extLst>
                <a:ext uri="{FF2B5EF4-FFF2-40B4-BE49-F238E27FC236}">
                  <a16:creationId xmlns:a16="http://schemas.microsoft.com/office/drawing/2014/main" id="{50CBC9FC-07DC-4170-940F-88B1D2D17B8B}"/>
                </a:ext>
              </a:extLst>
            </xdr:cNvPr>
            <xdr:cNvSpPr txBox="1"/>
          </xdr:nvSpPr>
          <xdr:spPr>
            <a:xfrm>
              <a:off x="116946" y="4663545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4</xdr:col>
      <xdr:colOff>375920</xdr:colOff>
      <xdr:row>224</xdr:row>
      <xdr:rowOff>101600</xdr:rowOff>
    </xdr:from>
    <xdr:to>
      <xdr:col>5</xdr:col>
      <xdr:colOff>782003</xdr:colOff>
      <xdr:row>235</xdr:row>
      <xdr:rowOff>31854</xdr:rowOff>
    </xdr:to>
    <xdr:grpSp>
      <xdr:nvGrpSpPr>
        <xdr:cNvPr id="387" name="Group 386">
          <a:extLst>
            <a:ext uri="{FF2B5EF4-FFF2-40B4-BE49-F238E27FC236}">
              <a16:creationId xmlns:a16="http://schemas.microsoft.com/office/drawing/2014/main" id="{ECFF5D4A-09AC-461C-8150-D901A3CF6BE8}"/>
            </a:ext>
          </a:extLst>
        </xdr:cNvPr>
        <xdr:cNvGrpSpPr/>
      </xdr:nvGrpSpPr>
      <xdr:grpSpPr>
        <a:xfrm>
          <a:off x="4325620" y="45834300"/>
          <a:ext cx="1231583" cy="2165454"/>
          <a:chOff x="429260" y="44731940"/>
          <a:chExt cx="1229043" cy="2109574"/>
        </a:xfrm>
      </xdr:grpSpPr>
      <xdr:sp macro="" textlink="">
        <xdr:nvSpPr>
          <xdr:cNvPr id="388" name="TextBox 387">
            <a:extLst>
              <a:ext uri="{FF2B5EF4-FFF2-40B4-BE49-F238E27FC236}">
                <a16:creationId xmlns:a16="http://schemas.microsoft.com/office/drawing/2014/main" id="{77073298-BB84-5974-FC39-6D6404E743B3}"/>
              </a:ext>
            </a:extLst>
          </xdr:cNvPr>
          <xdr:cNvSpPr txBox="1"/>
        </xdr:nvSpPr>
        <xdr:spPr>
          <a:xfrm>
            <a:off x="449580" y="45055788"/>
            <a:ext cx="1208723" cy="2060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GB" sz="11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  <a:p>
            <a:pPr algn="r"/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389" name="Group 388">
            <a:extLst>
              <a:ext uri="{FF2B5EF4-FFF2-40B4-BE49-F238E27FC236}">
                <a16:creationId xmlns:a16="http://schemas.microsoft.com/office/drawing/2014/main" id="{6B11EDA1-BE80-5D73-5BA4-010CB150499A}"/>
              </a:ext>
            </a:extLst>
          </xdr:cNvPr>
          <xdr:cNvGrpSpPr/>
        </xdr:nvGrpSpPr>
        <xdr:grpSpPr>
          <a:xfrm>
            <a:off x="429260" y="44731940"/>
            <a:ext cx="1227773" cy="2109574"/>
            <a:chOff x="101600" y="44731940"/>
            <a:chExt cx="1227773" cy="2109574"/>
          </a:xfrm>
        </xdr:grpSpPr>
        <xdr:sp macro="" textlink="">
          <xdr:nvSpPr>
            <xdr:cNvPr id="390" name="TextBox 389">
              <a:extLst>
                <a:ext uri="{FF2B5EF4-FFF2-40B4-BE49-F238E27FC236}">
                  <a16:creationId xmlns:a16="http://schemas.microsoft.com/office/drawing/2014/main" id="{79655227-D5BD-3C1E-EE0B-6CE830058FD2}"/>
                </a:ext>
              </a:extLst>
            </xdr:cNvPr>
            <xdr:cNvSpPr txBox="1"/>
          </xdr:nvSpPr>
          <xdr:spPr>
            <a:xfrm>
              <a:off x="120650" y="44942351"/>
              <a:ext cx="1208723" cy="2007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1" name="TextBox 390">
              <a:extLst>
                <a:ext uri="{FF2B5EF4-FFF2-40B4-BE49-F238E27FC236}">
                  <a16:creationId xmlns:a16="http://schemas.microsoft.com/office/drawing/2014/main" id="{BB0E2255-8B80-B2AA-EB91-267DB84214E4}"/>
                </a:ext>
              </a:extLst>
            </xdr:cNvPr>
            <xdr:cNvSpPr txBox="1"/>
          </xdr:nvSpPr>
          <xdr:spPr>
            <a:xfrm>
              <a:off x="107950" y="45186494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2" name="TextBox 391">
              <a:extLst>
                <a:ext uri="{FF2B5EF4-FFF2-40B4-BE49-F238E27FC236}">
                  <a16:creationId xmlns:a16="http://schemas.microsoft.com/office/drawing/2014/main" id="{E9C3AC48-44B2-3298-B1C1-13F159A80D99}"/>
                </a:ext>
              </a:extLst>
            </xdr:cNvPr>
            <xdr:cNvSpPr txBox="1"/>
          </xdr:nvSpPr>
          <xdr:spPr>
            <a:xfrm>
              <a:off x="101600" y="4531381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3" name="TextBox 392">
              <a:extLst>
                <a:ext uri="{FF2B5EF4-FFF2-40B4-BE49-F238E27FC236}">
                  <a16:creationId xmlns:a16="http://schemas.microsoft.com/office/drawing/2014/main" id="{033F9CC3-CEE0-343E-E78F-01323CB16AF0}"/>
                </a:ext>
              </a:extLst>
            </xdr:cNvPr>
            <xdr:cNvSpPr txBox="1"/>
          </xdr:nvSpPr>
          <xdr:spPr>
            <a:xfrm>
              <a:off x="142875" y="45437755"/>
              <a:ext cx="1162685" cy="2170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4" name="TextBox 393">
              <a:extLst>
                <a:ext uri="{FF2B5EF4-FFF2-40B4-BE49-F238E27FC236}">
                  <a16:creationId xmlns:a16="http://schemas.microsoft.com/office/drawing/2014/main" id="{0FCE404E-5EE2-E72B-55D5-15EB1D2A02BE}"/>
                </a:ext>
              </a:extLst>
            </xdr:cNvPr>
            <xdr:cNvSpPr txBox="1"/>
          </xdr:nvSpPr>
          <xdr:spPr>
            <a:xfrm>
              <a:off x="116946" y="45607604"/>
              <a:ext cx="1208723" cy="2060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5" name="TextBox 394">
              <a:extLst>
                <a:ext uri="{FF2B5EF4-FFF2-40B4-BE49-F238E27FC236}">
                  <a16:creationId xmlns:a16="http://schemas.microsoft.com/office/drawing/2014/main" id="{0E247C9E-FD5C-90BC-25C6-C808E4C26A3B}"/>
                </a:ext>
              </a:extLst>
            </xdr:cNvPr>
            <xdr:cNvSpPr txBox="1"/>
          </xdr:nvSpPr>
          <xdr:spPr>
            <a:xfrm>
              <a:off x="114300" y="4473194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6" name="TextBox 395">
              <a:extLst>
                <a:ext uri="{FF2B5EF4-FFF2-40B4-BE49-F238E27FC236}">
                  <a16:creationId xmlns:a16="http://schemas.microsoft.com/office/drawing/2014/main" id="{DBC00D15-7E56-364B-B9C3-0B86024306EC}"/>
                </a:ext>
              </a:extLst>
            </xdr:cNvPr>
            <xdr:cNvSpPr txBox="1"/>
          </xdr:nvSpPr>
          <xdr:spPr>
            <a:xfrm>
              <a:off x="116946" y="4577439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7" name="TextBox 396">
              <a:extLst>
                <a:ext uri="{FF2B5EF4-FFF2-40B4-BE49-F238E27FC236}">
                  <a16:creationId xmlns:a16="http://schemas.microsoft.com/office/drawing/2014/main" id="{F1B18DC6-DF8C-0E9D-70B8-F8BE03A00563}"/>
                </a:ext>
              </a:extLst>
            </xdr:cNvPr>
            <xdr:cNvSpPr txBox="1"/>
          </xdr:nvSpPr>
          <xdr:spPr>
            <a:xfrm>
              <a:off x="116946" y="4616301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8" name="TextBox 397">
              <a:extLst>
                <a:ext uri="{FF2B5EF4-FFF2-40B4-BE49-F238E27FC236}">
                  <a16:creationId xmlns:a16="http://schemas.microsoft.com/office/drawing/2014/main" id="{2D834443-7067-1E77-A754-41D0B85A7B8C}"/>
                </a:ext>
              </a:extLst>
            </xdr:cNvPr>
            <xdr:cNvSpPr txBox="1"/>
          </xdr:nvSpPr>
          <xdr:spPr>
            <a:xfrm>
              <a:off x="116946" y="4663545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0</xdr:col>
      <xdr:colOff>1280160</xdr:colOff>
      <xdr:row>251</xdr:row>
      <xdr:rowOff>129540</xdr:rowOff>
    </xdr:from>
    <xdr:to>
      <xdr:col>1</xdr:col>
      <xdr:colOff>406083</xdr:colOff>
      <xdr:row>262</xdr:row>
      <xdr:rowOff>59794</xdr:rowOff>
    </xdr:to>
    <xdr:grpSp>
      <xdr:nvGrpSpPr>
        <xdr:cNvPr id="399" name="Group 398">
          <a:extLst>
            <a:ext uri="{FF2B5EF4-FFF2-40B4-BE49-F238E27FC236}">
              <a16:creationId xmlns:a16="http://schemas.microsoft.com/office/drawing/2014/main" id="{3349591A-70BD-4DF7-999A-CDE982140FAA}"/>
            </a:ext>
          </a:extLst>
        </xdr:cNvPr>
        <xdr:cNvGrpSpPr/>
      </xdr:nvGrpSpPr>
      <xdr:grpSpPr>
        <a:xfrm>
          <a:off x="1280160" y="51361340"/>
          <a:ext cx="599123" cy="2165454"/>
          <a:chOff x="429260" y="44731940"/>
          <a:chExt cx="1229043" cy="2109574"/>
        </a:xfrm>
      </xdr:grpSpPr>
      <xdr:sp macro="" textlink="">
        <xdr:nvSpPr>
          <xdr:cNvPr id="400" name="TextBox 399">
            <a:extLst>
              <a:ext uri="{FF2B5EF4-FFF2-40B4-BE49-F238E27FC236}">
                <a16:creationId xmlns:a16="http://schemas.microsoft.com/office/drawing/2014/main" id="{9F94E434-71FE-6006-EC74-35459CD4EC72}"/>
              </a:ext>
            </a:extLst>
          </xdr:cNvPr>
          <xdr:cNvSpPr txBox="1"/>
        </xdr:nvSpPr>
        <xdr:spPr>
          <a:xfrm>
            <a:off x="449580" y="45055788"/>
            <a:ext cx="1208723" cy="2060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GB" sz="11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  <a:p>
            <a:pPr algn="r"/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01" name="Group 400">
            <a:extLst>
              <a:ext uri="{FF2B5EF4-FFF2-40B4-BE49-F238E27FC236}">
                <a16:creationId xmlns:a16="http://schemas.microsoft.com/office/drawing/2014/main" id="{5C371015-A50A-C0CA-7123-76B5BF2411B8}"/>
              </a:ext>
            </a:extLst>
          </xdr:cNvPr>
          <xdr:cNvGrpSpPr/>
        </xdr:nvGrpSpPr>
        <xdr:grpSpPr>
          <a:xfrm>
            <a:off x="429260" y="44731940"/>
            <a:ext cx="1227773" cy="2109574"/>
            <a:chOff x="101600" y="44731940"/>
            <a:chExt cx="1227773" cy="2109574"/>
          </a:xfrm>
        </xdr:grpSpPr>
        <xdr:sp macro="" textlink="">
          <xdr:nvSpPr>
            <xdr:cNvPr id="402" name="TextBox 401">
              <a:extLst>
                <a:ext uri="{FF2B5EF4-FFF2-40B4-BE49-F238E27FC236}">
                  <a16:creationId xmlns:a16="http://schemas.microsoft.com/office/drawing/2014/main" id="{7B67FB96-EC82-BCA7-EFA0-4ED1EF8C6653}"/>
                </a:ext>
              </a:extLst>
            </xdr:cNvPr>
            <xdr:cNvSpPr txBox="1"/>
          </xdr:nvSpPr>
          <xdr:spPr>
            <a:xfrm>
              <a:off x="120650" y="44942351"/>
              <a:ext cx="1208723" cy="2007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3" name="TextBox 402">
              <a:extLst>
                <a:ext uri="{FF2B5EF4-FFF2-40B4-BE49-F238E27FC236}">
                  <a16:creationId xmlns:a16="http://schemas.microsoft.com/office/drawing/2014/main" id="{E7D38151-60A4-F337-7359-8A23716A00C0}"/>
                </a:ext>
              </a:extLst>
            </xdr:cNvPr>
            <xdr:cNvSpPr txBox="1"/>
          </xdr:nvSpPr>
          <xdr:spPr>
            <a:xfrm>
              <a:off x="107950" y="45186494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4" name="TextBox 403">
              <a:extLst>
                <a:ext uri="{FF2B5EF4-FFF2-40B4-BE49-F238E27FC236}">
                  <a16:creationId xmlns:a16="http://schemas.microsoft.com/office/drawing/2014/main" id="{8D58D021-549A-5473-764D-BCBD150B4912}"/>
                </a:ext>
              </a:extLst>
            </xdr:cNvPr>
            <xdr:cNvSpPr txBox="1"/>
          </xdr:nvSpPr>
          <xdr:spPr>
            <a:xfrm>
              <a:off x="101600" y="4531381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5" name="TextBox 404">
              <a:extLst>
                <a:ext uri="{FF2B5EF4-FFF2-40B4-BE49-F238E27FC236}">
                  <a16:creationId xmlns:a16="http://schemas.microsoft.com/office/drawing/2014/main" id="{AA4A22D8-3378-3F98-F08E-18C7BB6F3ED9}"/>
                </a:ext>
              </a:extLst>
            </xdr:cNvPr>
            <xdr:cNvSpPr txBox="1"/>
          </xdr:nvSpPr>
          <xdr:spPr>
            <a:xfrm>
              <a:off x="142875" y="45437755"/>
              <a:ext cx="1162685" cy="2170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6" name="TextBox 405">
              <a:extLst>
                <a:ext uri="{FF2B5EF4-FFF2-40B4-BE49-F238E27FC236}">
                  <a16:creationId xmlns:a16="http://schemas.microsoft.com/office/drawing/2014/main" id="{7457E9A9-93AB-6FDB-3E9B-25D7B2E97B4C}"/>
                </a:ext>
              </a:extLst>
            </xdr:cNvPr>
            <xdr:cNvSpPr txBox="1"/>
          </xdr:nvSpPr>
          <xdr:spPr>
            <a:xfrm>
              <a:off x="116946" y="45607604"/>
              <a:ext cx="1208723" cy="2060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7" name="TextBox 406">
              <a:extLst>
                <a:ext uri="{FF2B5EF4-FFF2-40B4-BE49-F238E27FC236}">
                  <a16:creationId xmlns:a16="http://schemas.microsoft.com/office/drawing/2014/main" id="{1DA9EFED-0AFD-8E8E-2777-490BD1BF1B6E}"/>
                </a:ext>
              </a:extLst>
            </xdr:cNvPr>
            <xdr:cNvSpPr txBox="1"/>
          </xdr:nvSpPr>
          <xdr:spPr>
            <a:xfrm>
              <a:off x="114300" y="4473194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8" name="TextBox 407">
              <a:extLst>
                <a:ext uri="{FF2B5EF4-FFF2-40B4-BE49-F238E27FC236}">
                  <a16:creationId xmlns:a16="http://schemas.microsoft.com/office/drawing/2014/main" id="{04CE4D8E-8959-4128-BCBB-9E0FDECC032F}"/>
                </a:ext>
              </a:extLst>
            </xdr:cNvPr>
            <xdr:cNvSpPr txBox="1"/>
          </xdr:nvSpPr>
          <xdr:spPr>
            <a:xfrm>
              <a:off x="116946" y="4577439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9" name="TextBox 408">
              <a:extLst>
                <a:ext uri="{FF2B5EF4-FFF2-40B4-BE49-F238E27FC236}">
                  <a16:creationId xmlns:a16="http://schemas.microsoft.com/office/drawing/2014/main" id="{08880E00-CF94-B285-3CE1-4C17B6C3ECF1}"/>
                </a:ext>
              </a:extLst>
            </xdr:cNvPr>
            <xdr:cNvSpPr txBox="1"/>
          </xdr:nvSpPr>
          <xdr:spPr>
            <a:xfrm>
              <a:off x="116946" y="4616301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10" name="TextBox 409">
              <a:extLst>
                <a:ext uri="{FF2B5EF4-FFF2-40B4-BE49-F238E27FC236}">
                  <a16:creationId xmlns:a16="http://schemas.microsoft.com/office/drawing/2014/main" id="{69881F46-F21F-A2BD-DC0A-686FAA345448}"/>
                </a:ext>
              </a:extLst>
            </xdr:cNvPr>
            <xdr:cNvSpPr txBox="1"/>
          </xdr:nvSpPr>
          <xdr:spPr>
            <a:xfrm>
              <a:off x="116946" y="4663545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6</xdr:col>
      <xdr:colOff>195580</xdr:colOff>
      <xdr:row>249</xdr:row>
      <xdr:rowOff>99060</xdr:rowOff>
    </xdr:from>
    <xdr:to>
      <xdr:col>10</xdr:col>
      <xdr:colOff>11699</xdr:colOff>
      <xdr:row>251</xdr:row>
      <xdr:rowOff>145345</xdr:rowOff>
    </xdr:to>
    <xdr:grpSp>
      <xdr:nvGrpSpPr>
        <xdr:cNvPr id="445" name="Group 444">
          <a:extLst>
            <a:ext uri="{FF2B5EF4-FFF2-40B4-BE49-F238E27FC236}">
              <a16:creationId xmlns:a16="http://schemas.microsoft.com/office/drawing/2014/main" id="{8A242958-8352-467A-961F-02F55099B281}"/>
            </a:ext>
          </a:extLst>
        </xdr:cNvPr>
        <xdr:cNvGrpSpPr/>
      </xdr:nvGrpSpPr>
      <xdr:grpSpPr>
        <a:xfrm>
          <a:off x="5796280" y="50924460"/>
          <a:ext cx="3118119" cy="452685"/>
          <a:chOff x="1584960" y="44005448"/>
          <a:chExt cx="3107959" cy="442525"/>
        </a:xfrm>
      </xdr:grpSpPr>
      <xdr:sp macro="" textlink="">
        <xdr:nvSpPr>
          <xdr:cNvPr id="446" name="TextBox 445">
            <a:extLst>
              <a:ext uri="{FF2B5EF4-FFF2-40B4-BE49-F238E27FC236}">
                <a16:creationId xmlns:a16="http://schemas.microsoft.com/office/drawing/2014/main" id="{FCF8928E-30E8-3ED7-A01C-88CEFF5037E4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7" name="TextBox 446">
            <a:extLst>
              <a:ext uri="{FF2B5EF4-FFF2-40B4-BE49-F238E27FC236}">
                <a16:creationId xmlns:a16="http://schemas.microsoft.com/office/drawing/2014/main" id="{D48939D8-4CBF-FAA4-AB81-F617DA264A38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48" name="TextBox 447">
            <a:extLst>
              <a:ext uri="{FF2B5EF4-FFF2-40B4-BE49-F238E27FC236}">
                <a16:creationId xmlns:a16="http://schemas.microsoft.com/office/drawing/2014/main" id="{90E624CD-ACC6-D98A-C72D-D693C56A92A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599440</xdr:colOff>
      <xdr:row>249</xdr:row>
      <xdr:rowOff>68580</xdr:rowOff>
    </xdr:from>
    <xdr:to>
      <xdr:col>11</xdr:col>
      <xdr:colOff>415559</xdr:colOff>
      <xdr:row>251</xdr:row>
      <xdr:rowOff>114865</xdr:rowOff>
    </xdr:to>
    <xdr:grpSp>
      <xdr:nvGrpSpPr>
        <xdr:cNvPr id="449" name="Group 448">
          <a:extLst>
            <a:ext uri="{FF2B5EF4-FFF2-40B4-BE49-F238E27FC236}">
              <a16:creationId xmlns:a16="http://schemas.microsoft.com/office/drawing/2014/main" id="{8C01D6BB-D6E3-463D-B4C2-362F1CD1E71F}"/>
            </a:ext>
          </a:extLst>
        </xdr:cNvPr>
        <xdr:cNvGrpSpPr/>
      </xdr:nvGrpSpPr>
      <xdr:grpSpPr>
        <a:xfrm>
          <a:off x="7025640" y="50893980"/>
          <a:ext cx="3118119" cy="452685"/>
          <a:chOff x="1584960" y="44005448"/>
          <a:chExt cx="3107959" cy="442525"/>
        </a:xfrm>
      </xdr:grpSpPr>
      <xdr:sp macro="" textlink="">
        <xdr:nvSpPr>
          <xdr:cNvPr id="450" name="TextBox 449">
            <a:extLst>
              <a:ext uri="{FF2B5EF4-FFF2-40B4-BE49-F238E27FC236}">
                <a16:creationId xmlns:a16="http://schemas.microsoft.com/office/drawing/2014/main" id="{54483E1B-8947-0C15-44D7-1F6A1CA553D8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1" name="TextBox 450">
            <a:extLst>
              <a:ext uri="{FF2B5EF4-FFF2-40B4-BE49-F238E27FC236}">
                <a16:creationId xmlns:a16="http://schemas.microsoft.com/office/drawing/2014/main" id="{115D720E-25C6-B48E-3E42-D579307FB70A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2" name="TextBox 451">
            <a:extLst>
              <a:ext uri="{FF2B5EF4-FFF2-40B4-BE49-F238E27FC236}">
                <a16:creationId xmlns:a16="http://schemas.microsoft.com/office/drawing/2014/main" id="{6D5C6D44-A320-9917-C624-B44F95D41F8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9</xdr:col>
      <xdr:colOff>203200</xdr:colOff>
      <xdr:row>254</xdr:row>
      <xdr:rowOff>152452</xdr:rowOff>
    </xdr:from>
    <xdr:to>
      <xdr:col>10</xdr:col>
      <xdr:colOff>565150</xdr:colOff>
      <xdr:row>255</xdr:row>
      <xdr:rowOff>194362</xdr:rowOff>
    </xdr:to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9363B36B-5541-45FD-92A2-4E8FEBA0F463}"/>
            </a:ext>
          </a:extLst>
        </xdr:cNvPr>
        <xdr:cNvSpPr txBox="1"/>
      </xdr:nvSpPr>
      <xdr:spPr>
        <a:xfrm>
          <a:off x="8257540" y="5073401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195580</xdr:colOff>
      <xdr:row>259</xdr:row>
      <xdr:rowOff>129592</xdr:rowOff>
    </xdr:from>
    <xdr:to>
      <xdr:col>10</xdr:col>
      <xdr:colOff>557530</xdr:colOff>
      <xdr:row>260</xdr:row>
      <xdr:rowOff>171502</xdr:rowOff>
    </xdr:to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2859316C-9934-48B5-B90D-38D2269265CB}"/>
            </a:ext>
          </a:extLst>
        </xdr:cNvPr>
        <xdr:cNvSpPr txBox="1"/>
      </xdr:nvSpPr>
      <xdr:spPr>
        <a:xfrm>
          <a:off x="8249920" y="5170175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632460</xdr:colOff>
      <xdr:row>251</xdr:row>
      <xdr:rowOff>162612</xdr:rowOff>
    </xdr:from>
    <xdr:to>
      <xdr:col>6</xdr:col>
      <xdr:colOff>215583</xdr:colOff>
      <xdr:row>262</xdr:row>
      <xdr:rowOff>92866</xdr:rowOff>
    </xdr:to>
    <xdr:grpSp>
      <xdr:nvGrpSpPr>
        <xdr:cNvPr id="455" name="Group 454">
          <a:extLst>
            <a:ext uri="{FF2B5EF4-FFF2-40B4-BE49-F238E27FC236}">
              <a16:creationId xmlns:a16="http://schemas.microsoft.com/office/drawing/2014/main" id="{F2229886-9D5C-4821-A237-D8F1F6D6C7EB}"/>
            </a:ext>
          </a:extLst>
        </xdr:cNvPr>
        <xdr:cNvGrpSpPr/>
      </xdr:nvGrpSpPr>
      <xdr:grpSpPr>
        <a:xfrm>
          <a:off x="4582160" y="51394412"/>
          <a:ext cx="1234123" cy="2165454"/>
          <a:chOff x="429260" y="44731940"/>
          <a:chExt cx="1229043" cy="2109574"/>
        </a:xfrm>
      </xdr:grpSpPr>
      <xdr:sp macro="" textlink="">
        <xdr:nvSpPr>
          <xdr:cNvPr id="456" name="TextBox 455">
            <a:extLst>
              <a:ext uri="{FF2B5EF4-FFF2-40B4-BE49-F238E27FC236}">
                <a16:creationId xmlns:a16="http://schemas.microsoft.com/office/drawing/2014/main" id="{F96692DD-3E12-9FD7-824C-4E145E5AD805}"/>
              </a:ext>
            </a:extLst>
          </xdr:cNvPr>
          <xdr:cNvSpPr txBox="1"/>
        </xdr:nvSpPr>
        <xdr:spPr>
          <a:xfrm>
            <a:off x="449580" y="45055788"/>
            <a:ext cx="1208723" cy="2060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GB" sz="1100">
                <a:latin typeface="Arial" panose="020B0604020202020204" pitchFamily="34" charset="0"/>
                <a:cs typeface="Arial" panose="020B0604020202020204" pitchFamily="34" charset="0"/>
              </a:rPr>
              <a:t>100</a:t>
            </a:r>
          </a:p>
          <a:p>
            <a:pPr algn="r"/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grpSp>
        <xdr:nvGrpSpPr>
          <xdr:cNvPr id="457" name="Group 456">
            <a:extLst>
              <a:ext uri="{FF2B5EF4-FFF2-40B4-BE49-F238E27FC236}">
                <a16:creationId xmlns:a16="http://schemas.microsoft.com/office/drawing/2014/main" id="{3B551D4A-0267-2CD2-FDA1-8DD7E6172459}"/>
              </a:ext>
            </a:extLst>
          </xdr:cNvPr>
          <xdr:cNvGrpSpPr/>
        </xdr:nvGrpSpPr>
        <xdr:grpSpPr>
          <a:xfrm>
            <a:off x="429260" y="44731940"/>
            <a:ext cx="1227773" cy="2109574"/>
            <a:chOff x="101600" y="44731940"/>
            <a:chExt cx="1227773" cy="2109574"/>
          </a:xfrm>
        </xdr:grpSpPr>
        <xdr:sp macro="" textlink="">
          <xdr:nvSpPr>
            <xdr:cNvPr id="458" name="TextBox 457">
              <a:extLst>
                <a:ext uri="{FF2B5EF4-FFF2-40B4-BE49-F238E27FC236}">
                  <a16:creationId xmlns:a16="http://schemas.microsoft.com/office/drawing/2014/main" id="{72B9019B-70BC-917E-89BF-F1F1ED13C6DB}"/>
                </a:ext>
              </a:extLst>
            </xdr:cNvPr>
            <xdr:cNvSpPr txBox="1"/>
          </xdr:nvSpPr>
          <xdr:spPr>
            <a:xfrm>
              <a:off x="120650" y="44942351"/>
              <a:ext cx="1208723" cy="20076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130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59" name="TextBox 458">
              <a:extLst>
                <a:ext uri="{FF2B5EF4-FFF2-40B4-BE49-F238E27FC236}">
                  <a16:creationId xmlns:a16="http://schemas.microsoft.com/office/drawing/2014/main" id="{FCC5E581-D39F-14CF-2FB9-7115F3CF3359}"/>
                </a:ext>
              </a:extLst>
            </xdr:cNvPr>
            <xdr:cNvSpPr txBox="1"/>
          </xdr:nvSpPr>
          <xdr:spPr>
            <a:xfrm>
              <a:off x="107950" y="45186494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70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0" name="TextBox 459">
              <a:extLst>
                <a:ext uri="{FF2B5EF4-FFF2-40B4-BE49-F238E27FC236}">
                  <a16:creationId xmlns:a16="http://schemas.microsoft.com/office/drawing/2014/main" id="{BD438FFC-9A5F-0DAE-19CF-40CBC84482D5}"/>
                </a:ext>
              </a:extLst>
            </xdr:cNvPr>
            <xdr:cNvSpPr txBox="1"/>
          </xdr:nvSpPr>
          <xdr:spPr>
            <a:xfrm>
              <a:off x="101600" y="4531381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55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1" name="TextBox 460">
              <a:extLst>
                <a:ext uri="{FF2B5EF4-FFF2-40B4-BE49-F238E27FC236}">
                  <a16:creationId xmlns:a16="http://schemas.microsoft.com/office/drawing/2014/main" id="{72FAC575-20E6-1218-6EA6-B0EC3450B31A}"/>
                </a:ext>
              </a:extLst>
            </xdr:cNvPr>
            <xdr:cNvSpPr txBox="1"/>
          </xdr:nvSpPr>
          <xdr:spPr>
            <a:xfrm>
              <a:off x="142875" y="45437755"/>
              <a:ext cx="1162685" cy="2170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40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2" name="TextBox 461">
              <a:extLst>
                <a:ext uri="{FF2B5EF4-FFF2-40B4-BE49-F238E27FC236}">
                  <a16:creationId xmlns:a16="http://schemas.microsoft.com/office/drawing/2014/main" id="{E80429C5-035F-F181-E8B6-1C77F570FE97}"/>
                </a:ext>
              </a:extLst>
            </xdr:cNvPr>
            <xdr:cNvSpPr txBox="1"/>
          </xdr:nvSpPr>
          <xdr:spPr>
            <a:xfrm>
              <a:off x="116946" y="45607604"/>
              <a:ext cx="1208723" cy="206056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35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3" name="TextBox 462">
              <a:extLst>
                <a:ext uri="{FF2B5EF4-FFF2-40B4-BE49-F238E27FC236}">
                  <a16:creationId xmlns:a16="http://schemas.microsoft.com/office/drawing/2014/main" id="{5D68FE4C-41C5-EC7C-D1AE-087DA3944D5C}"/>
                </a:ext>
              </a:extLst>
            </xdr:cNvPr>
            <xdr:cNvSpPr txBox="1"/>
          </xdr:nvSpPr>
          <xdr:spPr>
            <a:xfrm>
              <a:off x="114300" y="44731940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kDa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4" name="TextBox 463">
              <a:extLst>
                <a:ext uri="{FF2B5EF4-FFF2-40B4-BE49-F238E27FC236}">
                  <a16:creationId xmlns:a16="http://schemas.microsoft.com/office/drawing/2014/main" id="{49F83D12-3498-AA47-C490-3BF7E7F56190}"/>
                </a:ext>
              </a:extLst>
            </xdr:cNvPr>
            <xdr:cNvSpPr txBox="1"/>
          </xdr:nvSpPr>
          <xdr:spPr>
            <a:xfrm>
              <a:off x="116946" y="4577439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25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5" name="TextBox 464">
              <a:extLst>
                <a:ext uri="{FF2B5EF4-FFF2-40B4-BE49-F238E27FC236}">
                  <a16:creationId xmlns:a16="http://schemas.microsoft.com/office/drawing/2014/main" id="{2BF2EE6C-E190-1CE0-EE5E-A2D03F05B9DE}"/>
                </a:ext>
              </a:extLst>
            </xdr:cNvPr>
            <xdr:cNvSpPr txBox="1"/>
          </xdr:nvSpPr>
          <xdr:spPr>
            <a:xfrm>
              <a:off x="116946" y="4616301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15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66" name="TextBox 465">
              <a:extLst>
                <a:ext uri="{FF2B5EF4-FFF2-40B4-BE49-F238E27FC236}">
                  <a16:creationId xmlns:a16="http://schemas.microsoft.com/office/drawing/2014/main" id="{62159444-DC23-5726-00F9-4DBA8FE00AC3}"/>
                </a:ext>
              </a:extLst>
            </xdr:cNvPr>
            <xdr:cNvSpPr txBox="1"/>
          </xdr:nvSpPr>
          <xdr:spPr>
            <a:xfrm>
              <a:off x="116946" y="46635457"/>
              <a:ext cx="1208723" cy="20605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r"/>
              <a:r>
                <a:rPr lang="en-GB" sz="1100">
                  <a:latin typeface="Arial" panose="020B0604020202020204" pitchFamily="34" charset="0"/>
                  <a:cs typeface="Arial" panose="020B0604020202020204" pitchFamily="34" charset="0"/>
                </a:rPr>
                <a:t>10</a:t>
              </a:r>
            </a:p>
            <a:p>
              <a:pPr algn="r"/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6</xdr:col>
      <xdr:colOff>563880</xdr:colOff>
      <xdr:row>261</xdr:row>
      <xdr:rowOff>45772</xdr:rowOff>
    </xdr:from>
    <xdr:to>
      <xdr:col>7</xdr:col>
      <xdr:colOff>361950</xdr:colOff>
      <xdr:row>263</xdr:row>
      <xdr:rowOff>95302</xdr:rowOff>
    </xdr:to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5E87579-E053-40B3-A670-7DFA635AC5A8}"/>
            </a:ext>
          </a:extLst>
        </xdr:cNvPr>
        <xdr:cNvSpPr txBox="1"/>
      </xdr:nvSpPr>
      <xdr:spPr>
        <a:xfrm>
          <a:off x="6149340" y="52014172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30480</xdr:colOff>
      <xdr:row>261</xdr:row>
      <xdr:rowOff>53392</xdr:rowOff>
    </xdr:from>
    <xdr:to>
      <xdr:col>9</xdr:col>
      <xdr:colOff>152400</xdr:colOff>
      <xdr:row>263</xdr:row>
      <xdr:rowOff>102922</xdr:rowOff>
    </xdr:to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6EDB1084-A122-4B70-873D-162686BCC991}"/>
            </a:ext>
          </a:extLst>
        </xdr:cNvPr>
        <xdr:cNvSpPr txBox="1"/>
      </xdr:nvSpPr>
      <xdr:spPr>
        <a:xfrm>
          <a:off x="7261860" y="52021792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373380</xdr:colOff>
      <xdr:row>235</xdr:row>
      <xdr:rowOff>60960</xdr:rowOff>
    </xdr:from>
    <xdr:to>
      <xdr:col>7</xdr:col>
      <xdr:colOff>171450</xdr:colOff>
      <xdr:row>237</xdr:row>
      <xdr:rowOff>110490</xdr:rowOff>
    </xdr:to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75201AE7-9919-4DF2-B5DD-795990C54BFB}"/>
            </a:ext>
          </a:extLst>
        </xdr:cNvPr>
        <xdr:cNvSpPr txBox="1"/>
      </xdr:nvSpPr>
      <xdr:spPr>
        <a:xfrm>
          <a:off x="5958840" y="46863000"/>
          <a:ext cx="62103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662940</xdr:colOff>
      <xdr:row>235</xdr:row>
      <xdr:rowOff>68580</xdr:rowOff>
    </xdr:from>
    <xdr:to>
      <xdr:col>8</xdr:col>
      <xdr:colOff>784860</xdr:colOff>
      <xdr:row>237</xdr:row>
      <xdr:rowOff>118110</xdr:rowOff>
    </xdr:to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8C685B54-C322-4648-BC93-3482E19946E2}"/>
            </a:ext>
          </a:extLst>
        </xdr:cNvPr>
        <xdr:cNvSpPr txBox="1"/>
      </xdr:nvSpPr>
      <xdr:spPr>
        <a:xfrm>
          <a:off x="7071360" y="46870620"/>
          <a:ext cx="94488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(3.3%)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205740</xdr:colOff>
      <xdr:row>251</xdr:row>
      <xdr:rowOff>22860</xdr:rowOff>
    </xdr:from>
    <xdr:to>
      <xdr:col>15</xdr:col>
      <xdr:colOff>21859</xdr:colOff>
      <xdr:row>253</xdr:row>
      <xdr:rowOff>69145</xdr:rowOff>
    </xdr:to>
    <xdr:grpSp>
      <xdr:nvGrpSpPr>
        <xdr:cNvPr id="471" name="Group 470">
          <a:extLst>
            <a:ext uri="{FF2B5EF4-FFF2-40B4-BE49-F238E27FC236}">
              <a16:creationId xmlns:a16="http://schemas.microsoft.com/office/drawing/2014/main" id="{C7C0ECCF-D7C5-4501-B74D-FA6059839692}"/>
            </a:ext>
          </a:extLst>
        </xdr:cNvPr>
        <xdr:cNvGrpSpPr/>
      </xdr:nvGrpSpPr>
      <xdr:grpSpPr>
        <a:xfrm>
          <a:off x="9933940" y="51254660"/>
          <a:ext cx="3118119" cy="452685"/>
          <a:chOff x="1584960" y="44005448"/>
          <a:chExt cx="3107959" cy="442525"/>
        </a:xfrm>
      </xdr:grpSpPr>
      <xdr:sp macro="" textlink="">
        <xdr:nvSpPr>
          <xdr:cNvPr id="472" name="TextBox 471">
            <a:extLst>
              <a:ext uri="{FF2B5EF4-FFF2-40B4-BE49-F238E27FC236}">
                <a16:creationId xmlns:a16="http://schemas.microsoft.com/office/drawing/2014/main" id="{456E4D1A-59EF-BC28-3641-7155686F239A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3" name="TextBox 472">
            <a:extLst>
              <a:ext uri="{FF2B5EF4-FFF2-40B4-BE49-F238E27FC236}">
                <a16:creationId xmlns:a16="http://schemas.microsoft.com/office/drawing/2014/main" id="{36EC7CA9-343A-60C9-A99B-0B538ED213FF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4" name="TextBox 473">
            <a:extLst>
              <a:ext uri="{FF2B5EF4-FFF2-40B4-BE49-F238E27FC236}">
                <a16:creationId xmlns:a16="http://schemas.microsoft.com/office/drawing/2014/main" id="{8FCFFF0A-2CBD-8CC3-92E3-E3FA1761BD75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609600</xdr:colOff>
      <xdr:row>250</xdr:row>
      <xdr:rowOff>190500</xdr:rowOff>
    </xdr:from>
    <xdr:to>
      <xdr:col>16</xdr:col>
      <xdr:colOff>425719</xdr:colOff>
      <xdr:row>253</xdr:row>
      <xdr:rowOff>38665</xdr:rowOff>
    </xdr:to>
    <xdr:grpSp>
      <xdr:nvGrpSpPr>
        <xdr:cNvPr id="475" name="Group 474">
          <a:extLst>
            <a:ext uri="{FF2B5EF4-FFF2-40B4-BE49-F238E27FC236}">
              <a16:creationId xmlns:a16="http://schemas.microsoft.com/office/drawing/2014/main" id="{101E9684-9D42-4246-86E2-9E9EB56271EB}"/>
            </a:ext>
          </a:extLst>
        </xdr:cNvPr>
        <xdr:cNvGrpSpPr/>
      </xdr:nvGrpSpPr>
      <xdr:grpSpPr>
        <a:xfrm>
          <a:off x="11163300" y="51219100"/>
          <a:ext cx="3118119" cy="457765"/>
          <a:chOff x="1584960" y="44005448"/>
          <a:chExt cx="3107959" cy="442525"/>
        </a:xfrm>
      </xdr:grpSpPr>
      <xdr:sp macro="" textlink="">
        <xdr:nvSpPr>
          <xdr:cNvPr id="476" name="TextBox 475">
            <a:extLst>
              <a:ext uri="{FF2B5EF4-FFF2-40B4-BE49-F238E27FC236}">
                <a16:creationId xmlns:a16="http://schemas.microsoft.com/office/drawing/2014/main" id="{7D12ECB5-1E34-1268-2686-0E57568470AC}"/>
              </a:ext>
            </a:extLst>
          </xdr:cNvPr>
          <xdr:cNvSpPr txBox="1"/>
        </xdr:nvSpPr>
        <xdr:spPr>
          <a:xfrm rot="19047327">
            <a:off x="1584960" y="44211242"/>
            <a:ext cx="1931670" cy="23673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7" name="TextBox 476">
            <a:extLst>
              <a:ext uri="{FF2B5EF4-FFF2-40B4-BE49-F238E27FC236}">
                <a16:creationId xmlns:a16="http://schemas.microsoft.com/office/drawing/2014/main" id="{D4411CC5-0296-3EBC-8C16-2F78525E45DD}"/>
              </a:ext>
            </a:extLst>
          </xdr:cNvPr>
          <xdr:cNvSpPr txBox="1"/>
        </xdr:nvSpPr>
        <xdr:spPr>
          <a:xfrm rot="19047327">
            <a:off x="1813520" y="44005448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THUMPD2(WT)-His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8" name="TextBox 477">
            <a:extLst>
              <a:ext uri="{FF2B5EF4-FFF2-40B4-BE49-F238E27FC236}">
                <a16:creationId xmlns:a16="http://schemas.microsoft.com/office/drawing/2014/main" id="{5CAB19A0-95B1-C801-E618-2A380F621923}"/>
              </a:ext>
            </a:extLst>
          </xdr:cNvPr>
          <xdr:cNvSpPr txBox="1"/>
        </xdr:nvSpPr>
        <xdr:spPr>
          <a:xfrm rot="19047327">
            <a:off x="2148800" y="44020687"/>
            <a:ext cx="2544119" cy="2271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>
              <a:spcAft>
                <a:spcPts val="1200"/>
              </a:spcAft>
            </a:pP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THUMPD2(D329A)-His</a:t>
            </a:r>
            <a:r>
              <a:rPr lang="en-US" sz="1100" baseline="-25000">
                <a:latin typeface="Arial" panose="020B0604020202020204" pitchFamily="34" charset="0"/>
                <a:cs typeface="Arial" panose="020B0604020202020204" pitchFamily="34" charset="0"/>
              </a:rPr>
              <a:t>6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-2xFLAG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487680</xdr:colOff>
      <xdr:row>260</xdr:row>
      <xdr:rowOff>61012</xdr:rowOff>
    </xdr:from>
    <xdr:to>
      <xdr:col>12</xdr:col>
      <xdr:colOff>678180</xdr:colOff>
      <xdr:row>262</xdr:row>
      <xdr:rowOff>110542</xdr:rowOff>
    </xdr:to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39E1AC80-0A0B-48B7-B0D3-8AD9D173EACB}"/>
            </a:ext>
          </a:extLst>
        </xdr:cNvPr>
        <xdr:cNvSpPr txBox="1"/>
      </xdr:nvSpPr>
      <xdr:spPr>
        <a:xfrm>
          <a:off x="10187940" y="51831292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(0.125%)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769620</xdr:colOff>
      <xdr:row>260</xdr:row>
      <xdr:rowOff>61012</xdr:rowOff>
    </xdr:from>
    <xdr:to>
      <xdr:col>14</xdr:col>
      <xdr:colOff>137160</xdr:colOff>
      <xdr:row>262</xdr:row>
      <xdr:rowOff>110542</xdr:rowOff>
    </xdr:to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845A7AB1-047D-46D1-8F08-C4DA46035412}"/>
            </a:ext>
          </a:extLst>
        </xdr:cNvPr>
        <xdr:cNvSpPr txBox="1"/>
      </xdr:nvSpPr>
      <xdr:spPr>
        <a:xfrm>
          <a:off x="11292840" y="51831292"/>
          <a:ext cx="101346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(50%)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640080</xdr:colOff>
      <xdr:row>263</xdr:row>
      <xdr:rowOff>182932</xdr:rowOff>
    </xdr:from>
    <xdr:to>
      <xdr:col>15</xdr:col>
      <xdr:colOff>179070</xdr:colOff>
      <xdr:row>265</xdr:row>
      <xdr:rowOff>26722</xdr:rowOff>
    </xdr:to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E6E4CDBE-3A5E-429A-91DC-C6DA97AEB993}"/>
            </a:ext>
          </a:extLst>
        </xdr:cNvPr>
        <xdr:cNvSpPr txBox="1"/>
      </xdr:nvSpPr>
      <xdr:spPr>
        <a:xfrm>
          <a:off x="11986260" y="5254757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61451</xdr:colOff>
      <xdr:row>14</xdr:row>
      <xdr:rowOff>0</xdr:rowOff>
    </xdr:from>
    <xdr:to>
      <xdr:col>7</xdr:col>
      <xdr:colOff>422373</xdr:colOff>
      <xdr:row>15</xdr:row>
      <xdr:rowOff>44178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DDF325F-E00B-4C03-9873-E9AF01E5E9B6}"/>
            </a:ext>
          </a:extLst>
        </xdr:cNvPr>
        <xdr:cNvSpPr txBox="1"/>
      </xdr:nvSpPr>
      <xdr:spPr>
        <a:xfrm>
          <a:off x="5653548" y="2777613"/>
          <a:ext cx="1184373" cy="2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791497</xdr:colOff>
      <xdr:row>13</xdr:row>
      <xdr:rowOff>127819</xdr:rowOff>
    </xdr:from>
    <xdr:to>
      <xdr:col>14</xdr:col>
      <xdr:colOff>328966</xdr:colOff>
      <xdr:row>14</xdr:row>
      <xdr:rowOff>171997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2CF38E3-4AB1-4D04-9580-0BAE572C2679}"/>
            </a:ext>
          </a:extLst>
        </xdr:cNvPr>
        <xdr:cNvSpPr txBox="1"/>
      </xdr:nvSpPr>
      <xdr:spPr>
        <a:xfrm>
          <a:off x="11324303" y="2708787"/>
          <a:ext cx="1184373" cy="2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34412</xdr:colOff>
      <xdr:row>29</xdr:row>
      <xdr:rowOff>108155</xdr:rowOff>
    </xdr:from>
    <xdr:to>
      <xdr:col>7</xdr:col>
      <xdr:colOff>395334</xdr:colOff>
      <xdr:row>30</xdr:row>
      <xdr:rowOff>152333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4782D85-CF6E-4112-966D-E235C02A2590}"/>
            </a:ext>
          </a:extLst>
        </xdr:cNvPr>
        <xdr:cNvSpPr txBox="1"/>
      </xdr:nvSpPr>
      <xdr:spPr>
        <a:xfrm>
          <a:off x="5626509" y="5835445"/>
          <a:ext cx="1184373" cy="2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813619</xdr:colOff>
      <xdr:row>29</xdr:row>
      <xdr:rowOff>162233</xdr:rowOff>
    </xdr:from>
    <xdr:to>
      <xdr:col>14</xdr:col>
      <xdr:colOff>351088</xdr:colOff>
      <xdr:row>31</xdr:row>
      <xdr:rowOff>9765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23798ED-72A0-418F-BAB3-0E944C6C21E1}"/>
            </a:ext>
          </a:extLst>
        </xdr:cNvPr>
        <xdr:cNvSpPr txBox="1"/>
      </xdr:nvSpPr>
      <xdr:spPr>
        <a:xfrm>
          <a:off x="11346425" y="5889523"/>
          <a:ext cx="1184373" cy="2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523567</xdr:colOff>
      <xdr:row>29</xdr:row>
      <xdr:rowOff>154859</xdr:rowOff>
    </xdr:from>
    <xdr:to>
      <xdr:col>21</xdr:col>
      <xdr:colOff>61037</xdr:colOff>
      <xdr:row>31</xdr:row>
      <xdr:rowOff>2391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6813911-2577-4E6B-B44B-DE281999CAF4}"/>
            </a:ext>
          </a:extLst>
        </xdr:cNvPr>
        <xdr:cNvSpPr txBox="1"/>
      </xdr:nvSpPr>
      <xdr:spPr>
        <a:xfrm>
          <a:off x="16820535" y="5882149"/>
          <a:ext cx="1184373" cy="2408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26</xdr:col>
      <xdr:colOff>228006</xdr:colOff>
      <xdr:row>29</xdr:row>
      <xdr:rowOff>99170</xdr:rowOff>
    </xdr:from>
    <xdr:to>
      <xdr:col>27</xdr:col>
      <xdr:colOff>588929</xdr:colOff>
      <xdr:row>30</xdr:row>
      <xdr:rowOff>143348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44B952EC-FFF8-45D0-AD47-81BE99F66775}"/>
            </a:ext>
          </a:extLst>
        </xdr:cNvPr>
        <xdr:cNvSpPr txBox="1"/>
      </xdr:nvSpPr>
      <xdr:spPr>
        <a:xfrm>
          <a:off x="22391696" y="5840446"/>
          <a:ext cx="1188612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555269</xdr:colOff>
      <xdr:row>44</xdr:row>
      <xdr:rowOff>133584</xdr:rowOff>
    </xdr:from>
    <xdr:to>
      <xdr:col>14</xdr:col>
      <xdr:colOff>88500</xdr:colOff>
      <xdr:row>45</xdr:row>
      <xdr:rowOff>177762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D42F552-6EAD-42AD-8005-0EDC899EAFD6}"/>
            </a:ext>
          </a:extLst>
        </xdr:cNvPr>
        <xdr:cNvSpPr txBox="1"/>
      </xdr:nvSpPr>
      <xdr:spPr>
        <a:xfrm>
          <a:off x="11131303" y="8830894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773358</xdr:colOff>
      <xdr:row>44</xdr:row>
      <xdr:rowOff>180881</xdr:rowOff>
    </xdr:from>
    <xdr:to>
      <xdr:col>7</xdr:col>
      <xdr:colOff>306590</xdr:colOff>
      <xdr:row>46</xdr:row>
      <xdr:rowOff>27990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F87107DE-39AB-4ECF-8036-00B75581FCE3}"/>
            </a:ext>
          </a:extLst>
        </xdr:cNvPr>
        <xdr:cNvSpPr txBox="1"/>
      </xdr:nvSpPr>
      <xdr:spPr>
        <a:xfrm>
          <a:off x="5555565" y="8878191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748863</xdr:colOff>
      <xdr:row>85</xdr:row>
      <xdr:rowOff>157655</xdr:rowOff>
    </xdr:from>
    <xdr:to>
      <xdr:col>7</xdr:col>
      <xdr:colOff>282095</xdr:colOff>
      <xdr:row>87</xdr:row>
      <xdr:rowOff>4764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350E1264-873A-4DBE-A500-DFCE2B050D8A}"/>
            </a:ext>
          </a:extLst>
        </xdr:cNvPr>
        <xdr:cNvSpPr txBox="1"/>
      </xdr:nvSpPr>
      <xdr:spPr>
        <a:xfrm>
          <a:off x="5531070" y="16974207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512378</xdr:colOff>
      <xdr:row>102</xdr:row>
      <xdr:rowOff>0</xdr:rowOff>
    </xdr:from>
    <xdr:to>
      <xdr:col>8</xdr:col>
      <xdr:colOff>45610</xdr:colOff>
      <xdr:row>103</xdr:row>
      <xdr:rowOff>44178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50F6C98-605F-472A-B0AE-BBF0B29271FA}"/>
            </a:ext>
          </a:extLst>
        </xdr:cNvPr>
        <xdr:cNvSpPr txBox="1"/>
      </xdr:nvSpPr>
      <xdr:spPr>
        <a:xfrm>
          <a:off x="6122275" y="20206138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328448</xdr:colOff>
      <xdr:row>115</xdr:row>
      <xdr:rowOff>52553</xdr:rowOff>
    </xdr:from>
    <xdr:to>
      <xdr:col>7</xdr:col>
      <xdr:colOff>689370</xdr:colOff>
      <xdr:row>116</xdr:row>
      <xdr:rowOff>96731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096B35D-EE3C-4F8F-8DFA-3D2B06873F6C}"/>
            </a:ext>
          </a:extLst>
        </xdr:cNvPr>
        <xdr:cNvSpPr txBox="1"/>
      </xdr:nvSpPr>
      <xdr:spPr>
        <a:xfrm>
          <a:off x="5938345" y="22833725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578069</xdr:colOff>
      <xdr:row>154</xdr:row>
      <xdr:rowOff>170794</xdr:rowOff>
    </xdr:from>
    <xdr:to>
      <xdr:col>8</xdr:col>
      <xdr:colOff>111301</xdr:colOff>
      <xdr:row>156</xdr:row>
      <xdr:rowOff>17903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FC901FCF-E44A-4C37-AB51-01C19468A810}"/>
            </a:ext>
          </a:extLst>
        </xdr:cNvPr>
        <xdr:cNvSpPr txBox="1"/>
      </xdr:nvSpPr>
      <xdr:spPr>
        <a:xfrm>
          <a:off x="6187966" y="30663932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643759</xdr:colOff>
      <xdr:row>174</xdr:row>
      <xdr:rowOff>183931</xdr:rowOff>
    </xdr:from>
    <xdr:to>
      <xdr:col>8</xdr:col>
      <xdr:colOff>176991</xdr:colOff>
      <xdr:row>176</xdr:row>
      <xdr:rowOff>31040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62347F3-4C9F-46DE-BB50-0005596812D8}"/>
            </a:ext>
          </a:extLst>
        </xdr:cNvPr>
        <xdr:cNvSpPr txBox="1"/>
      </xdr:nvSpPr>
      <xdr:spPr>
        <a:xfrm>
          <a:off x="6253656" y="34631586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512379</xdr:colOff>
      <xdr:row>188</xdr:row>
      <xdr:rowOff>131379</xdr:rowOff>
    </xdr:from>
    <xdr:to>
      <xdr:col>8</xdr:col>
      <xdr:colOff>45611</xdr:colOff>
      <xdr:row>189</xdr:row>
      <xdr:rowOff>175557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6802CBED-E49C-4E20-95B7-B9C296DBD176}"/>
            </a:ext>
          </a:extLst>
        </xdr:cNvPr>
        <xdr:cNvSpPr txBox="1"/>
      </xdr:nvSpPr>
      <xdr:spPr>
        <a:xfrm>
          <a:off x="6122276" y="37351138"/>
          <a:ext cx="1188611" cy="241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50801</xdr:colOff>
      <xdr:row>15</xdr:row>
      <xdr:rowOff>25400</xdr:rowOff>
    </xdr:from>
    <xdr:to>
      <xdr:col>6</xdr:col>
      <xdr:colOff>152401</xdr:colOff>
      <xdr:row>32</xdr:row>
      <xdr:rowOff>43822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2D89FB-0975-BB4B-8BBB-6534801A8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1" y="3263900"/>
          <a:ext cx="4229100" cy="347282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5511</xdr:colOff>
      <xdr:row>118</xdr:row>
      <xdr:rowOff>36766</xdr:rowOff>
    </xdr:from>
    <xdr:to>
      <xdr:col>5</xdr:col>
      <xdr:colOff>114703</xdr:colOff>
      <xdr:row>133</xdr:row>
      <xdr:rowOff>155156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C8EB6C2-A862-A2D0-00E9-F37FD098A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4391" y="23437786"/>
          <a:ext cx="1755112" cy="3090190"/>
        </a:xfrm>
        <a:prstGeom prst="rect">
          <a:avLst/>
        </a:prstGeom>
      </xdr:spPr>
    </xdr:pic>
    <xdr:clientData/>
  </xdr:twoCellAnchor>
  <xdr:twoCellAnchor editAs="oneCell">
    <xdr:from>
      <xdr:col>3</xdr:col>
      <xdr:colOff>319740</xdr:colOff>
      <xdr:row>84</xdr:row>
      <xdr:rowOff>19330</xdr:rowOff>
    </xdr:from>
    <xdr:to>
      <xdr:col>5</xdr:col>
      <xdr:colOff>477643</xdr:colOff>
      <xdr:row>98</xdr:row>
      <xdr:rowOff>40855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9E8DAD8-0CF2-69A8-E4A9-4D039B898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88620" y="15693670"/>
          <a:ext cx="1803823" cy="2795205"/>
        </a:xfrm>
        <a:prstGeom prst="rect">
          <a:avLst/>
        </a:prstGeom>
      </xdr:spPr>
    </xdr:pic>
    <xdr:clientData/>
  </xdr:twoCellAnchor>
  <xdr:twoCellAnchor editAs="oneCell">
    <xdr:from>
      <xdr:col>1</xdr:col>
      <xdr:colOff>596900</xdr:colOff>
      <xdr:row>9</xdr:row>
      <xdr:rowOff>200068</xdr:rowOff>
    </xdr:from>
    <xdr:to>
      <xdr:col>3</xdr:col>
      <xdr:colOff>762000</xdr:colOff>
      <xdr:row>21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744B79-55C2-52E3-2190-BF48C15CBC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423270" y="2000684"/>
          <a:ext cx="1817840" cy="2276953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9</xdr:row>
      <xdr:rowOff>190500</xdr:rowOff>
    </xdr:from>
    <xdr:to>
      <xdr:col>6</xdr:col>
      <xdr:colOff>622300</xdr:colOff>
      <xdr:row>21</xdr:row>
      <xdr:rowOff>91908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EA1DC1-4879-253A-A72B-E45CE93D99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65884" y="1995237"/>
          <a:ext cx="1819442" cy="2307724"/>
        </a:xfrm>
        <a:prstGeom prst="rect">
          <a:avLst/>
        </a:prstGeom>
      </xdr:spPr>
    </xdr:pic>
    <xdr:clientData/>
  </xdr:twoCellAnchor>
  <xdr:twoCellAnchor>
    <xdr:from>
      <xdr:col>2</xdr:col>
      <xdr:colOff>419100</xdr:colOff>
      <xdr:row>16</xdr:row>
      <xdr:rowOff>185209</xdr:rowOff>
    </xdr:from>
    <xdr:to>
      <xdr:col>3</xdr:col>
      <xdr:colOff>112448</xdr:colOff>
      <xdr:row>17</xdr:row>
      <xdr:rowOff>173973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457E471-D944-8648-A1D8-CB8A4236DA65}"/>
            </a:ext>
          </a:extLst>
        </xdr:cNvPr>
        <xdr:cNvSpPr/>
      </xdr:nvSpPr>
      <xdr:spPr>
        <a:xfrm>
          <a:off x="2071840" y="3386305"/>
          <a:ext cx="519718" cy="18883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254000</xdr:colOff>
      <xdr:row>16</xdr:row>
      <xdr:rowOff>172244</xdr:rowOff>
    </xdr:from>
    <xdr:to>
      <xdr:col>6</xdr:col>
      <xdr:colOff>33072</xdr:colOff>
      <xdr:row>17</xdr:row>
      <xdr:rowOff>191823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5B41944-171E-DB44-A940-545940A4E6A6}"/>
            </a:ext>
          </a:extLst>
        </xdr:cNvPr>
        <xdr:cNvSpPr/>
      </xdr:nvSpPr>
      <xdr:spPr>
        <a:xfrm>
          <a:off x="4388115" y="3453077"/>
          <a:ext cx="605895" cy="224631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652578</xdr:colOff>
      <xdr:row>9</xdr:row>
      <xdr:rowOff>117606</xdr:rowOff>
    </xdr:from>
    <xdr:to>
      <xdr:col>2</xdr:col>
      <xdr:colOff>60894</xdr:colOff>
      <xdr:row>15</xdr:row>
      <xdr:rowOff>130653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5E24BFB8-D2F9-A546-ABE0-B83A251871F9}"/>
            </a:ext>
          </a:extLst>
        </xdr:cNvPr>
        <xdr:cNvSpPr txBox="1"/>
      </xdr:nvSpPr>
      <xdr:spPr>
        <a:xfrm rot="16200000">
          <a:off x="989562" y="2407608"/>
          <a:ext cx="1213458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117787</xdr:colOff>
      <xdr:row>9</xdr:row>
      <xdr:rowOff>96032</xdr:rowOff>
    </xdr:from>
    <xdr:to>
      <xdr:col>2</xdr:col>
      <xdr:colOff>356647</xdr:colOff>
      <xdr:row>15</xdr:row>
      <xdr:rowOff>109079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BA48C73-18BB-164E-BA21-F65265E49C14}"/>
            </a:ext>
          </a:extLst>
        </xdr:cNvPr>
        <xdr:cNvSpPr txBox="1"/>
      </xdr:nvSpPr>
      <xdr:spPr>
        <a:xfrm rot="16200000">
          <a:off x="1283228" y="2383947"/>
          <a:ext cx="1213458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2</xdr:col>
      <xdr:colOff>430937</xdr:colOff>
      <xdr:row>9</xdr:row>
      <xdr:rowOff>122129</xdr:rowOff>
    </xdr:from>
    <xdr:to>
      <xdr:col>2</xdr:col>
      <xdr:colOff>665623</xdr:colOff>
      <xdr:row>15</xdr:row>
      <xdr:rowOff>135176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F513F8D-F4BE-FF43-8CB6-FB33F0B6C754}"/>
            </a:ext>
          </a:extLst>
        </xdr:cNvPr>
        <xdr:cNvSpPr txBox="1"/>
      </xdr:nvSpPr>
      <xdr:spPr>
        <a:xfrm rot="16200000">
          <a:off x="1594291" y="2412131"/>
          <a:ext cx="1213458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722516</xdr:colOff>
      <xdr:row>9</xdr:row>
      <xdr:rowOff>100555</xdr:rowOff>
    </xdr:from>
    <xdr:to>
      <xdr:col>3</xdr:col>
      <xdr:colOff>135006</xdr:colOff>
      <xdr:row>15</xdr:row>
      <xdr:rowOff>113602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2DFB3789-8BCB-5049-97A2-85182413602E}"/>
            </a:ext>
          </a:extLst>
        </xdr:cNvPr>
        <xdr:cNvSpPr txBox="1"/>
      </xdr:nvSpPr>
      <xdr:spPr>
        <a:xfrm rot="16200000">
          <a:off x="1887957" y="2388470"/>
          <a:ext cx="1213458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4</xdr:col>
      <xdr:colOff>500527</xdr:colOff>
      <xdr:row>10</xdr:row>
      <xdr:rowOff>52540</xdr:rowOff>
    </xdr:from>
    <xdr:to>
      <xdr:col>4</xdr:col>
      <xdr:colOff>735213</xdr:colOff>
      <xdr:row>16</xdr:row>
      <xdr:rowOff>65587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3BC00AA-DD28-1946-B083-8505590124D6}"/>
            </a:ext>
          </a:extLst>
        </xdr:cNvPr>
        <xdr:cNvSpPr txBox="1"/>
      </xdr:nvSpPr>
      <xdr:spPr>
        <a:xfrm rot="16200000">
          <a:off x="3316620" y="2542611"/>
          <a:ext cx="1213458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792106</xdr:colOff>
      <xdr:row>10</xdr:row>
      <xdr:rowOff>30966</xdr:rowOff>
    </xdr:from>
    <xdr:to>
      <xdr:col>5</xdr:col>
      <xdr:colOff>204596</xdr:colOff>
      <xdr:row>16</xdr:row>
      <xdr:rowOff>44013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858844F-3BB9-EA4F-A3B9-34304BBB55A7}"/>
            </a:ext>
          </a:extLst>
        </xdr:cNvPr>
        <xdr:cNvSpPr txBox="1"/>
      </xdr:nvSpPr>
      <xdr:spPr>
        <a:xfrm rot="16200000">
          <a:off x="3610286" y="2518950"/>
          <a:ext cx="1213458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5</xdr:col>
      <xdr:colOff>278886</xdr:colOff>
      <xdr:row>10</xdr:row>
      <xdr:rowOff>57063</xdr:rowOff>
    </xdr:from>
    <xdr:to>
      <xdr:col>5</xdr:col>
      <xdr:colOff>513572</xdr:colOff>
      <xdr:row>16</xdr:row>
      <xdr:rowOff>70110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57386F9-F511-7741-A7F7-6FF09D47D814}"/>
            </a:ext>
          </a:extLst>
        </xdr:cNvPr>
        <xdr:cNvSpPr txBox="1"/>
      </xdr:nvSpPr>
      <xdr:spPr>
        <a:xfrm rot="16200000">
          <a:off x="3921349" y="2547134"/>
          <a:ext cx="1213458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570465</xdr:colOff>
      <xdr:row>10</xdr:row>
      <xdr:rowOff>35489</xdr:rowOff>
    </xdr:from>
    <xdr:to>
      <xdr:col>5</xdr:col>
      <xdr:colOff>809325</xdr:colOff>
      <xdr:row>16</xdr:row>
      <xdr:rowOff>48536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5350253-7B40-8643-B5FF-9CD5727396ED}"/>
            </a:ext>
          </a:extLst>
        </xdr:cNvPr>
        <xdr:cNvSpPr txBox="1"/>
      </xdr:nvSpPr>
      <xdr:spPr>
        <a:xfrm rot="16200000">
          <a:off x="4215015" y="2523473"/>
          <a:ext cx="1213458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3</xdr:col>
      <xdr:colOff>801926</xdr:colOff>
      <xdr:row>12</xdr:row>
      <xdr:rowOff>169400</xdr:rowOff>
    </xdr:from>
    <xdr:to>
      <xdr:col>4</xdr:col>
      <xdr:colOff>539120</xdr:colOff>
      <xdr:row>13</xdr:row>
      <xdr:rowOff>182423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1812488-20C2-D64C-A2F4-78A666B42CAB}"/>
            </a:ext>
          </a:extLst>
        </xdr:cNvPr>
        <xdr:cNvSpPr txBox="1"/>
      </xdr:nvSpPr>
      <xdr:spPr>
        <a:xfrm>
          <a:off x="3281036" y="2570222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804275</xdr:colOff>
      <xdr:row>13</xdr:row>
      <xdr:rowOff>198497</xdr:rowOff>
    </xdr:from>
    <xdr:to>
      <xdr:col>4</xdr:col>
      <xdr:colOff>541469</xdr:colOff>
      <xdr:row>15</xdr:row>
      <xdr:rowOff>11451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A1175A59-24CD-8546-8123-94BE0C5FBF08}"/>
            </a:ext>
          </a:extLst>
        </xdr:cNvPr>
        <xdr:cNvSpPr txBox="1"/>
      </xdr:nvSpPr>
      <xdr:spPr>
        <a:xfrm>
          <a:off x="3283385" y="2799387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797925</xdr:colOff>
      <xdr:row>15</xdr:row>
      <xdr:rowOff>42941</xdr:rowOff>
    </xdr:from>
    <xdr:to>
      <xdr:col>4</xdr:col>
      <xdr:colOff>535119</xdr:colOff>
      <xdr:row>16</xdr:row>
      <xdr:rowOff>55963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DCE63BB-CAC5-D046-8A73-8EA148B4D81D}"/>
            </a:ext>
          </a:extLst>
        </xdr:cNvPr>
        <xdr:cNvSpPr txBox="1"/>
      </xdr:nvSpPr>
      <xdr:spPr>
        <a:xfrm>
          <a:off x="3277035" y="3043968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791575</xdr:colOff>
      <xdr:row>16</xdr:row>
      <xdr:rowOff>124856</xdr:rowOff>
    </xdr:from>
    <xdr:to>
      <xdr:col>4</xdr:col>
      <xdr:colOff>528769</xdr:colOff>
      <xdr:row>17</xdr:row>
      <xdr:rowOff>137878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D1A8990E-6D37-7E40-B8C4-BB8E72583ED7}"/>
            </a:ext>
          </a:extLst>
        </xdr:cNvPr>
        <xdr:cNvSpPr txBox="1"/>
      </xdr:nvSpPr>
      <xdr:spPr>
        <a:xfrm>
          <a:off x="3270685" y="3325952"/>
          <a:ext cx="563563" cy="213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6481</xdr:colOff>
      <xdr:row>18</xdr:row>
      <xdr:rowOff>3263</xdr:rowOff>
    </xdr:from>
    <xdr:to>
      <xdr:col>4</xdr:col>
      <xdr:colOff>524006</xdr:colOff>
      <xdr:row>19</xdr:row>
      <xdr:rowOff>22637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66FEF7C-0D7E-1642-9587-A715C0CFC228}"/>
            </a:ext>
          </a:extLst>
        </xdr:cNvPr>
        <xdr:cNvSpPr txBox="1"/>
      </xdr:nvSpPr>
      <xdr:spPr>
        <a:xfrm>
          <a:off x="3311960" y="3604496"/>
          <a:ext cx="517525" cy="2194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785291</xdr:colOff>
      <xdr:row>19</xdr:row>
      <xdr:rowOff>107405</xdr:rowOff>
    </xdr:from>
    <xdr:to>
      <xdr:col>4</xdr:col>
      <xdr:colOff>522485</xdr:colOff>
      <xdr:row>20</xdr:row>
      <xdr:rowOff>120427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A3CCA859-2153-DA44-AC1E-B01C882A7E10}"/>
            </a:ext>
          </a:extLst>
        </xdr:cNvPr>
        <xdr:cNvSpPr txBox="1"/>
      </xdr:nvSpPr>
      <xdr:spPr>
        <a:xfrm>
          <a:off x="3264401" y="3908706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804275</xdr:colOff>
      <xdr:row>11</xdr:row>
      <xdr:rowOff>121781</xdr:rowOff>
    </xdr:from>
    <xdr:to>
      <xdr:col>4</xdr:col>
      <xdr:colOff>541469</xdr:colOff>
      <xdr:row>12</xdr:row>
      <xdr:rowOff>134803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B09E5CA-EEF3-7A49-873D-B1707C8446A0}"/>
            </a:ext>
          </a:extLst>
        </xdr:cNvPr>
        <xdr:cNvSpPr txBox="1"/>
      </xdr:nvSpPr>
      <xdr:spPr>
        <a:xfrm>
          <a:off x="3283385" y="2322534"/>
          <a:ext cx="563563" cy="2130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20051</xdr:colOff>
      <xdr:row>9</xdr:row>
      <xdr:rowOff>196274</xdr:rowOff>
    </xdr:from>
    <xdr:to>
      <xdr:col>10</xdr:col>
      <xdr:colOff>21525</xdr:colOff>
      <xdr:row>21</xdr:row>
      <xdr:rowOff>65426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4A2B287A-5FC9-904D-4566-2BAD9147E3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6649882" y="2036698"/>
          <a:ext cx="1658932" cy="2323050"/>
        </a:xfrm>
        <a:prstGeom prst="rect">
          <a:avLst/>
        </a:prstGeom>
      </xdr:spPr>
    </xdr:pic>
    <xdr:clientData/>
  </xdr:twoCellAnchor>
  <xdr:twoCellAnchor editAs="oneCell">
    <xdr:from>
      <xdr:col>10</xdr:col>
      <xdr:colOff>267919</xdr:colOff>
      <xdr:row>10</xdr:row>
      <xdr:rowOff>11545</xdr:rowOff>
    </xdr:from>
    <xdr:to>
      <xdr:col>12</xdr:col>
      <xdr:colOff>333644</xdr:colOff>
      <xdr:row>21</xdr:row>
      <xdr:rowOff>46182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09508B6-237E-ED3C-3935-1895C5A42D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555207" y="2056460"/>
          <a:ext cx="1723183" cy="2284044"/>
        </a:xfrm>
        <a:prstGeom prst="rect">
          <a:avLst/>
        </a:prstGeom>
      </xdr:spPr>
    </xdr:pic>
    <xdr:clientData/>
  </xdr:twoCellAnchor>
  <xdr:twoCellAnchor>
    <xdr:from>
      <xdr:col>8</xdr:col>
      <xdr:colOff>547453</xdr:colOff>
      <xdr:row>8</xdr:row>
      <xdr:rowOff>131514</xdr:rowOff>
    </xdr:from>
    <xdr:to>
      <xdr:col>8</xdr:col>
      <xdr:colOff>782139</xdr:colOff>
      <xdr:row>14</xdr:row>
      <xdr:rowOff>144562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9BB680AA-1080-4742-B94D-01660A2E7D00}"/>
            </a:ext>
          </a:extLst>
        </xdr:cNvPr>
        <xdr:cNvSpPr txBox="1"/>
      </xdr:nvSpPr>
      <xdr:spPr>
        <a:xfrm rot="16200000">
          <a:off x="5846890" y="2226485"/>
          <a:ext cx="1216205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95414</xdr:colOff>
      <xdr:row>9</xdr:row>
      <xdr:rowOff>9677</xdr:rowOff>
    </xdr:from>
    <xdr:to>
      <xdr:col>9</xdr:col>
      <xdr:colOff>335075</xdr:colOff>
      <xdr:row>15</xdr:row>
      <xdr:rowOff>22724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A4A5EE33-47C4-0147-A5EE-F3E8AF55922D}"/>
            </a:ext>
          </a:extLst>
        </xdr:cNvPr>
        <xdr:cNvSpPr txBox="1"/>
      </xdr:nvSpPr>
      <xdr:spPr>
        <a:xfrm rot="16200000">
          <a:off x="6224510" y="2302686"/>
          <a:ext cx="1216205" cy="239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10</xdr:col>
      <xdr:colOff>796320</xdr:colOff>
      <xdr:row>8</xdr:row>
      <xdr:rowOff>150230</xdr:rowOff>
    </xdr:from>
    <xdr:to>
      <xdr:col>11</xdr:col>
      <xdr:colOff>208392</xdr:colOff>
      <xdr:row>14</xdr:row>
      <xdr:rowOff>163278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950B4D8-E191-844B-869A-43BF1130A076}"/>
            </a:ext>
          </a:extLst>
        </xdr:cNvPr>
        <xdr:cNvSpPr txBox="1"/>
      </xdr:nvSpPr>
      <xdr:spPr>
        <a:xfrm rot="16200000">
          <a:off x="8527139" y="2261911"/>
          <a:ext cx="1225320" cy="2346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310860</xdr:colOff>
      <xdr:row>8</xdr:row>
      <xdr:rowOff>201954</xdr:rowOff>
    </xdr:from>
    <xdr:to>
      <xdr:col>11</xdr:col>
      <xdr:colOff>550521</xdr:colOff>
      <xdr:row>15</xdr:row>
      <xdr:rowOff>12956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92D37FF5-0F18-AD47-BAC1-0409975D09BB}"/>
            </a:ext>
          </a:extLst>
        </xdr:cNvPr>
        <xdr:cNvSpPr txBox="1"/>
      </xdr:nvSpPr>
      <xdr:spPr>
        <a:xfrm rot="16200000">
          <a:off x="8866781" y="2311147"/>
          <a:ext cx="1225320" cy="2396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11</xdr:col>
      <xdr:colOff>798569</xdr:colOff>
      <xdr:row>15</xdr:row>
      <xdr:rowOff>40414</xdr:rowOff>
    </xdr:from>
    <xdr:to>
      <xdr:col>13</xdr:col>
      <xdr:colOff>43193</xdr:colOff>
      <xdr:row>16</xdr:row>
      <xdr:rowOff>79549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FA82F66-3F3F-3C43-B97E-DD5CB7BAC002}"/>
            </a:ext>
          </a:extLst>
        </xdr:cNvPr>
        <xdr:cNvSpPr txBox="1"/>
      </xdr:nvSpPr>
      <xdr:spPr>
        <a:xfrm>
          <a:off x="9914586" y="3107787"/>
          <a:ext cx="902082" cy="2436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</a:t>
          </a:r>
        </a:p>
      </xdr:txBody>
    </xdr:sp>
    <xdr:clientData/>
  </xdr:twoCellAnchor>
  <xdr:twoCellAnchor>
    <xdr:from>
      <xdr:col>12</xdr:col>
      <xdr:colOff>315969</xdr:colOff>
      <xdr:row>16</xdr:row>
      <xdr:rowOff>8999</xdr:rowOff>
    </xdr:from>
    <xdr:to>
      <xdr:col>13</xdr:col>
      <xdr:colOff>389322</xdr:colOff>
      <xdr:row>17</xdr:row>
      <xdr:rowOff>48134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DE2132CD-37FC-4E48-BC45-275C27DC5B4A}"/>
            </a:ext>
          </a:extLst>
        </xdr:cNvPr>
        <xdr:cNvSpPr txBox="1"/>
      </xdr:nvSpPr>
      <xdr:spPr>
        <a:xfrm>
          <a:off x="10260715" y="3280863"/>
          <a:ext cx="902082" cy="2436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tubulin </a:t>
          </a:r>
        </a:p>
      </xdr:txBody>
    </xdr:sp>
    <xdr:clientData/>
  </xdr:twoCellAnchor>
  <xdr:twoCellAnchor>
    <xdr:from>
      <xdr:col>11</xdr:col>
      <xdr:colOff>238125</xdr:colOff>
      <xdr:row>15</xdr:row>
      <xdr:rowOff>161004</xdr:rowOff>
    </xdr:from>
    <xdr:to>
      <xdr:col>11</xdr:col>
      <xdr:colOff>798569</xdr:colOff>
      <xdr:row>16</xdr:row>
      <xdr:rowOff>36080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7A12E2DB-0A2C-52DD-FDF3-57294FAD33FB}"/>
            </a:ext>
          </a:extLst>
        </xdr:cNvPr>
        <xdr:cNvCxnSpPr>
          <a:stCxn id="38" idx="1"/>
        </xdr:cNvCxnSpPr>
      </xdr:nvCxnSpPr>
      <xdr:spPr>
        <a:xfrm flipH="1">
          <a:off x="9286875" y="3191686"/>
          <a:ext cx="560444" cy="77121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673399</xdr:colOff>
      <xdr:row>16</xdr:row>
      <xdr:rowOff>145540</xdr:rowOff>
    </xdr:from>
    <xdr:to>
      <xdr:col>12</xdr:col>
      <xdr:colOff>349390</xdr:colOff>
      <xdr:row>17</xdr:row>
      <xdr:rowOff>10361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AA4417E6-5BF6-8D43-9606-EC5EE41173B7}"/>
            </a:ext>
          </a:extLst>
        </xdr:cNvPr>
        <xdr:cNvCxnSpPr/>
      </xdr:nvCxnSpPr>
      <xdr:spPr>
        <a:xfrm flipH="1">
          <a:off x="9789416" y="3417404"/>
          <a:ext cx="504720" cy="69313"/>
        </a:xfrm>
        <a:prstGeom prst="straightConnector1">
          <a:avLst/>
        </a:prstGeom>
        <a:ln>
          <a:headEnd type="none" w="med" len="med"/>
          <a:tailEnd type="arrow" w="med" len="med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624063</xdr:colOff>
      <xdr:row>12</xdr:row>
      <xdr:rowOff>172719</xdr:rowOff>
    </xdr:from>
    <xdr:to>
      <xdr:col>10</xdr:col>
      <xdr:colOff>361257</xdr:colOff>
      <xdr:row>13</xdr:row>
      <xdr:rowOff>185742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7322DF7-837C-714A-8AAC-E93A01F330F9}"/>
            </a:ext>
          </a:extLst>
        </xdr:cNvPr>
        <xdr:cNvSpPr txBox="1"/>
      </xdr:nvSpPr>
      <xdr:spPr>
        <a:xfrm>
          <a:off x="7241431" y="2579035"/>
          <a:ext cx="564365" cy="213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626412</xdr:colOff>
      <xdr:row>14</xdr:row>
      <xdr:rowOff>1290</xdr:rowOff>
    </xdr:from>
    <xdr:to>
      <xdr:col>10</xdr:col>
      <xdr:colOff>363606</xdr:colOff>
      <xdr:row>15</xdr:row>
      <xdr:rowOff>14770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ECB856B-EDEF-AF4D-981C-B1837E0FECF9}"/>
            </a:ext>
          </a:extLst>
        </xdr:cNvPr>
        <xdr:cNvSpPr txBox="1"/>
      </xdr:nvSpPr>
      <xdr:spPr>
        <a:xfrm>
          <a:off x="7243780" y="2808658"/>
          <a:ext cx="564365" cy="2140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620062</xdr:colOff>
      <xdr:row>15</xdr:row>
      <xdr:rowOff>46260</xdr:rowOff>
    </xdr:from>
    <xdr:to>
      <xdr:col>10</xdr:col>
      <xdr:colOff>357256</xdr:colOff>
      <xdr:row>16</xdr:row>
      <xdr:rowOff>59282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5C83F08-AED0-4A4C-81EA-14A4904ADD97}"/>
            </a:ext>
          </a:extLst>
        </xdr:cNvPr>
        <xdr:cNvSpPr txBox="1"/>
      </xdr:nvSpPr>
      <xdr:spPr>
        <a:xfrm>
          <a:off x="7237430" y="3054155"/>
          <a:ext cx="564365" cy="213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613712</xdr:colOff>
      <xdr:row>16</xdr:row>
      <xdr:rowOff>128175</xdr:rowOff>
    </xdr:from>
    <xdr:to>
      <xdr:col>10</xdr:col>
      <xdr:colOff>350906</xdr:colOff>
      <xdr:row>17</xdr:row>
      <xdr:rowOff>141197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7056A9B6-39B5-9948-8FA2-F2ED7E6AC6F3}"/>
            </a:ext>
          </a:extLst>
        </xdr:cNvPr>
        <xdr:cNvSpPr txBox="1"/>
      </xdr:nvSpPr>
      <xdr:spPr>
        <a:xfrm>
          <a:off x="7231080" y="3336596"/>
          <a:ext cx="564365" cy="213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655789</xdr:colOff>
      <xdr:row>18</xdr:row>
      <xdr:rowOff>6582</xdr:rowOff>
    </xdr:from>
    <xdr:to>
      <xdr:col>10</xdr:col>
      <xdr:colOff>346143</xdr:colOff>
      <xdr:row>19</xdr:row>
      <xdr:rowOff>25956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3BE1134-5DEC-EA46-AEDD-12566433069A}"/>
            </a:ext>
          </a:extLst>
        </xdr:cNvPr>
        <xdr:cNvSpPr txBox="1"/>
      </xdr:nvSpPr>
      <xdr:spPr>
        <a:xfrm>
          <a:off x="7273157" y="3616056"/>
          <a:ext cx="517525" cy="219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607428</xdr:colOff>
      <xdr:row>19</xdr:row>
      <xdr:rowOff>110724</xdr:rowOff>
    </xdr:from>
    <xdr:to>
      <xdr:col>10</xdr:col>
      <xdr:colOff>344622</xdr:colOff>
      <xdr:row>20</xdr:row>
      <xdr:rowOff>123746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32DF382-D587-9340-BA51-490AC157235A}"/>
            </a:ext>
          </a:extLst>
        </xdr:cNvPr>
        <xdr:cNvSpPr txBox="1"/>
      </xdr:nvSpPr>
      <xdr:spPr>
        <a:xfrm>
          <a:off x="7224796" y="3920724"/>
          <a:ext cx="564365" cy="213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626412</xdr:colOff>
      <xdr:row>10</xdr:row>
      <xdr:rowOff>108389</xdr:rowOff>
    </xdr:from>
    <xdr:to>
      <xdr:col>10</xdr:col>
      <xdr:colOff>363606</xdr:colOff>
      <xdr:row>11</xdr:row>
      <xdr:rowOff>121412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A55C3D6-D994-5E42-9930-DFA771EBF9BD}"/>
            </a:ext>
          </a:extLst>
        </xdr:cNvPr>
        <xdr:cNvSpPr txBox="1"/>
      </xdr:nvSpPr>
      <xdr:spPr>
        <a:xfrm>
          <a:off x="7243780" y="2113652"/>
          <a:ext cx="564365" cy="213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617713</xdr:colOff>
      <xdr:row>11</xdr:row>
      <xdr:rowOff>191435</xdr:rowOff>
    </xdr:from>
    <xdr:to>
      <xdr:col>10</xdr:col>
      <xdr:colOff>354907</xdr:colOff>
      <xdr:row>13</xdr:row>
      <xdr:rowOff>3931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621B76-0874-B84D-87B9-8FA3C889AA11}"/>
            </a:ext>
          </a:extLst>
        </xdr:cNvPr>
        <xdr:cNvSpPr txBox="1"/>
      </xdr:nvSpPr>
      <xdr:spPr>
        <a:xfrm>
          <a:off x="7235081" y="2397224"/>
          <a:ext cx="564365" cy="213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496455</xdr:colOff>
      <xdr:row>28</xdr:row>
      <xdr:rowOff>23090</xdr:rowOff>
    </xdr:from>
    <xdr:to>
      <xdr:col>10</xdr:col>
      <xdr:colOff>290592</xdr:colOff>
      <xdr:row>37</xdr:row>
      <xdr:rowOff>14270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94494D6B-FED3-9081-33D8-963AAA081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-1"/>
        <a:stretch>
          <a:fillRect/>
        </a:stretch>
      </xdr:blipFill>
      <xdr:spPr>
        <a:xfrm>
          <a:off x="6297557" y="5748853"/>
          <a:ext cx="2280324" cy="1831603"/>
        </a:xfrm>
        <a:prstGeom prst="rect">
          <a:avLst/>
        </a:prstGeom>
      </xdr:spPr>
    </xdr:pic>
    <xdr:clientData/>
  </xdr:twoCellAnchor>
  <xdr:twoCellAnchor editAs="oneCell">
    <xdr:from>
      <xdr:col>10</xdr:col>
      <xdr:colOff>632258</xdr:colOff>
      <xdr:row>28</xdr:row>
      <xdr:rowOff>34635</xdr:rowOff>
    </xdr:from>
    <xdr:to>
      <xdr:col>13</xdr:col>
      <xdr:colOff>419745</xdr:colOff>
      <xdr:row>37</xdr:row>
      <xdr:rowOff>4724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F2206165-DE33-2E0B-6CAB-C7145C3220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919546" y="5760398"/>
          <a:ext cx="2273673" cy="1810512"/>
        </a:xfrm>
        <a:prstGeom prst="rect">
          <a:avLst/>
        </a:prstGeom>
      </xdr:spPr>
    </xdr:pic>
    <xdr:clientData/>
  </xdr:twoCellAnchor>
  <xdr:twoCellAnchor editAs="oneCell">
    <xdr:from>
      <xdr:col>1</xdr:col>
      <xdr:colOff>692726</xdr:colOff>
      <xdr:row>28</xdr:row>
      <xdr:rowOff>34636</xdr:rowOff>
    </xdr:from>
    <xdr:to>
      <xdr:col>4</xdr:col>
      <xdr:colOff>96865</xdr:colOff>
      <xdr:row>36</xdr:row>
      <xdr:rowOff>162790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1BB0BA91-DF19-0E7E-1B8C-E38606E8ED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1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521455" y="5760399"/>
          <a:ext cx="1890325" cy="1764086"/>
        </a:xfrm>
        <a:prstGeom prst="rect">
          <a:avLst/>
        </a:prstGeom>
      </xdr:spPr>
    </xdr:pic>
    <xdr:clientData/>
  </xdr:twoCellAnchor>
  <xdr:twoCellAnchor editAs="oneCell">
    <xdr:from>
      <xdr:col>4</xdr:col>
      <xdr:colOff>138545</xdr:colOff>
      <xdr:row>28</xdr:row>
      <xdr:rowOff>23091</xdr:rowOff>
    </xdr:from>
    <xdr:to>
      <xdr:col>6</xdr:col>
      <xdr:colOff>355168</xdr:colOff>
      <xdr:row>36</xdr:row>
      <xdr:rowOff>151245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C64B633-B879-1338-AF11-5D972683C5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rightnessContrast bright="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3460" y="5748854"/>
          <a:ext cx="1874081" cy="1764086"/>
        </a:xfrm>
        <a:prstGeom prst="rect">
          <a:avLst/>
        </a:prstGeom>
      </xdr:spPr>
    </xdr:pic>
    <xdr:clientData/>
  </xdr:twoCellAnchor>
  <xdr:twoCellAnchor>
    <xdr:from>
      <xdr:col>2</xdr:col>
      <xdr:colOff>150933</xdr:colOff>
      <xdr:row>31</xdr:row>
      <xdr:rowOff>35623</xdr:rowOff>
    </xdr:from>
    <xdr:to>
      <xdr:col>3</xdr:col>
      <xdr:colOff>588818</xdr:colOff>
      <xdr:row>32</xdr:row>
      <xdr:rowOff>92364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D1C03A5C-BCE8-854D-AF4A-8291322D6A94}"/>
            </a:ext>
          </a:extLst>
        </xdr:cNvPr>
        <xdr:cNvSpPr/>
      </xdr:nvSpPr>
      <xdr:spPr>
        <a:xfrm>
          <a:off x="1813478" y="6062350"/>
          <a:ext cx="1269158" cy="26455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430333</xdr:colOff>
      <xdr:row>31</xdr:row>
      <xdr:rowOff>84114</xdr:rowOff>
    </xdr:from>
    <xdr:to>
      <xdr:col>6</xdr:col>
      <xdr:colOff>36946</xdr:colOff>
      <xdr:row>32</xdr:row>
      <xdr:rowOff>140855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6B3ADBB6-C3B8-D144-ACED-420458D2718E}"/>
            </a:ext>
          </a:extLst>
        </xdr:cNvPr>
        <xdr:cNvSpPr/>
      </xdr:nvSpPr>
      <xdr:spPr>
        <a:xfrm>
          <a:off x="3755424" y="6110841"/>
          <a:ext cx="1269158" cy="26455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256430</xdr:colOff>
      <xdr:row>28</xdr:row>
      <xdr:rowOff>203709</xdr:rowOff>
    </xdr:from>
    <xdr:to>
      <xdr:col>1</xdr:col>
      <xdr:colOff>824896</xdr:colOff>
      <xdr:row>30</xdr:row>
      <xdr:rowOff>8914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F5EF5FC-B1F6-1D44-ACDA-ABD28636A704}"/>
            </a:ext>
          </a:extLst>
        </xdr:cNvPr>
        <xdr:cNvSpPr txBox="1"/>
      </xdr:nvSpPr>
      <xdr:spPr>
        <a:xfrm>
          <a:off x="1087703" y="5606982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258779</xdr:colOff>
      <xdr:row>29</xdr:row>
      <xdr:rowOff>159280</xdr:rowOff>
    </xdr:from>
    <xdr:to>
      <xdr:col>1</xdr:col>
      <xdr:colOff>827245</xdr:colOff>
      <xdr:row>30</xdr:row>
      <xdr:rowOff>172760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31E3668-3658-984A-B267-D00AE9E1AF3A}"/>
            </a:ext>
          </a:extLst>
        </xdr:cNvPr>
        <xdr:cNvSpPr txBox="1"/>
      </xdr:nvSpPr>
      <xdr:spPr>
        <a:xfrm>
          <a:off x="1090052" y="5770371"/>
          <a:ext cx="568466" cy="2212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240884</xdr:colOff>
      <xdr:row>30</xdr:row>
      <xdr:rowOff>111887</xdr:rowOff>
    </xdr:from>
    <xdr:to>
      <xdr:col>1</xdr:col>
      <xdr:colOff>809350</xdr:colOff>
      <xdr:row>31</xdr:row>
      <xdr:rowOff>124909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22C0EA07-A983-CA4B-975B-09FA7EFB275C}"/>
            </a:ext>
          </a:extLst>
        </xdr:cNvPr>
        <xdr:cNvSpPr txBox="1"/>
      </xdr:nvSpPr>
      <xdr:spPr>
        <a:xfrm>
          <a:off x="1072157" y="5930796"/>
          <a:ext cx="568466" cy="22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246079</xdr:colOff>
      <xdr:row>31</xdr:row>
      <xdr:rowOff>101438</xdr:rowOff>
    </xdr:from>
    <xdr:to>
      <xdr:col>1</xdr:col>
      <xdr:colOff>814545</xdr:colOff>
      <xdr:row>32</xdr:row>
      <xdr:rowOff>114460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710E5982-4CAD-054C-A31E-FE484DC3DEE2}"/>
            </a:ext>
          </a:extLst>
        </xdr:cNvPr>
        <xdr:cNvSpPr txBox="1"/>
      </xdr:nvSpPr>
      <xdr:spPr>
        <a:xfrm>
          <a:off x="1077352" y="6128165"/>
          <a:ext cx="568466" cy="22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288156</xdr:colOff>
      <xdr:row>32</xdr:row>
      <xdr:rowOff>118391</xdr:rowOff>
    </xdr:from>
    <xdr:to>
      <xdr:col>1</xdr:col>
      <xdr:colOff>809782</xdr:colOff>
      <xdr:row>33</xdr:row>
      <xdr:rowOff>137764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57DD01C3-62CE-EA43-9E03-53E12BD9D178}"/>
            </a:ext>
          </a:extLst>
        </xdr:cNvPr>
        <xdr:cNvSpPr txBox="1"/>
      </xdr:nvSpPr>
      <xdr:spPr>
        <a:xfrm>
          <a:off x="1119429" y="6352936"/>
          <a:ext cx="521626" cy="2271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239795</xdr:colOff>
      <xdr:row>33</xdr:row>
      <xdr:rowOff>107077</xdr:rowOff>
    </xdr:from>
    <xdr:to>
      <xdr:col>1</xdr:col>
      <xdr:colOff>808261</xdr:colOff>
      <xdr:row>34</xdr:row>
      <xdr:rowOff>120100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2DC7F8C-8164-5546-A96D-8789E9014546}"/>
            </a:ext>
          </a:extLst>
        </xdr:cNvPr>
        <xdr:cNvSpPr txBox="1"/>
      </xdr:nvSpPr>
      <xdr:spPr>
        <a:xfrm>
          <a:off x="1071068" y="6549441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224143</xdr:colOff>
      <xdr:row>27</xdr:row>
      <xdr:rowOff>58561</xdr:rowOff>
    </xdr:from>
    <xdr:to>
      <xdr:col>1</xdr:col>
      <xdr:colOff>792609</xdr:colOff>
      <xdr:row>28</xdr:row>
      <xdr:rowOff>71584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26F5DF8A-0276-4947-AC95-61FABD491F50}"/>
            </a:ext>
          </a:extLst>
        </xdr:cNvPr>
        <xdr:cNvSpPr txBox="1"/>
      </xdr:nvSpPr>
      <xdr:spPr>
        <a:xfrm>
          <a:off x="1055416" y="5254016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250080</xdr:colOff>
      <xdr:row>28</xdr:row>
      <xdr:rowOff>14607</xdr:rowOff>
    </xdr:from>
    <xdr:to>
      <xdr:col>1</xdr:col>
      <xdr:colOff>818546</xdr:colOff>
      <xdr:row>29</xdr:row>
      <xdr:rowOff>34921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B121B88D-E28E-704E-93F4-36ABF159EF69}"/>
            </a:ext>
          </a:extLst>
        </xdr:cNvPr>
        <xdr:cNvSpPr txBox="1"/>
      </xdr:nvSpPr>
      <xdr:spPr>
        <a:xfrm>
          <a:off x="1081353" y="5417880"/>
          <a:ext cx="568466" cy="2281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230559</xdr:colOff>
      <xdr:row>34</xdr:row>
      <xdr:rowOff>109386</xdr:rowOff>
    </xdr:from>
    <xdr:to>
      <xdr:col>1</xdr:col>
      <xdr:colOff>799025</xdr:colOff>
      <xdr:row>35</xdr:row>
      <xdr:rowOff>122409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3729816E-94A4-8441-84BC-E899F487A734}"/>
            </a:ext>
          </a:extLst>
        </xdr:cNvPr>
        <xdr:cNvSpPr txBox="1"/>
      </xdr:nvSpPr>
      <xdr:spPr>
        <a:xfrm>
          <a:off x="1061832" y="6759568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221323</xdr:colOff>
      <xdr:row>35</xdr:row>
      <xdr:rowOff>88605</xdr:rowOff>
    </xdr:from>
    <xdr:to>
      <xdr:col>1</xdr:col>
      <xdr:colOff>789789</xdr:colOff>
      <xdr:row>36</xdr:row>
      <xdr:rowOff>101628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F33D2A87-405E-5744-896C-FCAFFA35ADBF}"/>
            </a:ext>
          </a:extLst>
        </xdr:cNvPr>
        <xdr:cNvSpPr txBox="1"/>
      </xdr:nvSpPr>
      <xdr:spPr>
        <a:xfrm>
          <a:off x="1052596" y="6946605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50921</xdr:colOff>
      <xdr:row>29</xdr:row>
      <xdr:rowOff>136746</xdr:rowOff>
    </xdr:from>
    <xdr:to>
      <xdr:col>7</xdr:col>
      <xdr:colOff>619387</xdr:colOff>
      <xdr:row>30</xdr:row>
      <xdr:rowOff>149769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6E53550-9C05-E94E-A02B-0DA19AB89BA8}"/>
            </a:ext>
          </a:extLst>
        </xdr:cNvPr>
        <xdr:cNvSpPr txBox="1"/>
      </xdr:nvSpPr>
      <xdr:spPr>
        <a:xfrm>
          <a:off x="5869830" y="5747837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53270</xdr:colOff>
      <xdr:row>30</xdr:row>
      <xdr:rowOff>92317</xdr:rowOff>
    </xdr:from>
    <xdr:to>
      <xdr:col>7</xdr:col>
      <xdr:colOff>621736</xdr:colOff>
      <xdr:row>31</xdr:row>
      <xdr:rowOff>105797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73C9D40-6C5E-B842-9A2D-F3E8FD0FD0AC}"/>
            </a:ext>
          </a:extLst>
        </xdr:cNvPr>
        <xdr:cNvSpPr txBox="1"/>
      </xdr:nvSpPr>
      <xdr:spPr>
        <a:xfrm>
          <a:off x="5872179" y="5911226"/>
          <a:ext cx="568466" cy="2212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35375</xdr:colOff>
      <xdr:row>31</xdr:row>
      <xdr:rowOff>44924</xdr:rowOff>
    </xdr:from>
    <xdr:to>
      <xdr:col>7</xdr:col>
      <xdr:colOff>603841</xdr:colOff>
      <xdr:row>32</xdr:row>
      <xdr:rowOff>57946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2CA2271-9E0A-8349-BFB4-A004690DF772}"/>
            </a:ext>
          </a:extLst>
        </xdr:cNvPr>
        <xdr:cNvSpPr txBox="1"/>
      </xdr:nvSpPr>
      <xdr:spPr>
        <a:xfrm>
          <a:off x="5854284" y="6071651"/>
          <a:ext cx="568466" cy="22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40570</xdr:colOff>
      <xdr:row>32</xdr:row>
      <xdr:rowOff>34475</xdr:rowOff>
    </xdr:from>
    <xdr:to>
      <xdr:col>7</xdr:col>
      <xdr:colOff>609036</xdr:colOff>
      <xdr:row>33</xdr:row>
      <xdr:rowOff>47496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D14FFE9A-13CE-784F-ABAF-CC3A0A65706F}"/>
            </a:ext>
          </a:extLst>
        </xdr:cNvPr>
        <xdr:cNvSpPr txBox="1"/>
      </xdr:nvSpPr>
      <xdr:spPr>
        <a:xfrm>
          <a:off x="5859479" y="6269020"/>
          <a:ext cx="568466" cy="22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82647</xdr:colOff>
      <xdr:row>33</xdr:row>
      <xdr:rowOff>51427</xdr:rowOff>
    </xdr:from>
    <xdr:to>
      <xdr:col>7</xdr:col>
      <xdr:colOff>604273</xdr:colOff>
      <xdr:row>34</xdr:row>
      <xdr:rowOff>70801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29146BF-0450-2F49-8877-4977DC677234}"/>
            </a:ext>
          </a:extLst>
        </xdr:cNvPr>
        <xdr:cNvSpPr txBox="1"/>
      </xdr:nvSpPr>
      <xdr:spPr>
        <a:xfrm>
          <a:off x="5901556" y="6493791"/>
          <a:ext cx="521626" cy="2271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34286</xdr:colOff>
      <xdr:row>34</xdr:row>
      <xdr:rowOff>40114</xdr:rowOff>
    </xdr:from>
    <xdr:to>
      <xdr:col>7</xdr:col>
      <xdr:colOff>602752</xdr:colOff>
      <xdr:row>35</xdr:row>
      <xdr:rowOff>53137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E5234FD-2B5A-F44A-89EC-D16182D2990C}"/>
            </a:ext>
          </a:extLst>
        </xdr:cNvPr>
        <xdr:cNvSpPr txBox="1"/>
      </xdr:nvSpPr>
      <xdr:spPr>
        <a:xfrm>
          <a:off x="5853195" y="6690296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18634</xdr:colOff>
      <xdr:row>27</xdr:row>
      <xdr:rowOff>199416</xdr:rowOff>
    </xdr:from>
    <xdr:to>
      <xdr:col>7</xdr:col>
      <xdr:colOff>587100</xdr:colOff>
      <xdr:row>29</xdr:row>
      <xdr:rowOff>4621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87163413-CA12-1B42-8848-EE8F09A1C244}"/>
            </a:ext>
          </a:extLst>
        </xdr:cNvPr>
        <xdr:cNvSpPr txBox="1"/>
      </xdr:nvSpPr>
      <xdr:spPr>
        <a:xfrm>
          <a:off x="5837543" y="5394871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44571</xdr:colOff>
      <xdr:row>28</xdr:row>
      <xdr:rowOff>155462</xdr:rowOff>
    </xdr:from>
    <xdr:to>
      <xdr:col>7</xdr:col>
      <xdr:colOff>613037</xdr:colOff>
      <xdr:row>29</xdr:row>
      <xdr:rowOff>175776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91CC9EE4-9394-ED46-AA9B-C0872E590E32}"/>
            </a:ext>
          </a:extLst>
        </xdr:cNvPr>
        <xdr:cNvSpPr txBox="1"/>
      </xdr:nvSpPr>
      <xdr:spPr>
        <a:xfrm>
          <a:off x="5863480" y="5558735"/>
          <a:ext cx="568466" cy="2281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25050</xdr:colOff>
      <xdr:row>35</xdr:row>
      <xdr:rowOff>42423</xdr:rowOff>
    </xdr:from>
    <xdr:to>
      <xdr:col>7</xdr:col>
      <xdr:colOff>593516</xdr:colOff>
      <xdr:row>36</xdr:row>
      <xdr:rowOff>55446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26D40606-DC73-974F-9196-6DFDAAAD4B0E}"/>
            </a:ext>
          </a:extLst>
        </xdr:cNvPr>
        <xdr:cNvSpPr txBox="1"/>
      </xdr:nvSpPr>
      <xdr:spPr>
        <a:xfrm>
          <a:off x="5843959" y="6900423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15814</xdr:colOff>
      <xdr:row>36</xdr:row>
      <xdr:rowOff>21642</xdr:rowOff>
    </xdr:from>
    <xdr:to>
      <xdr:col>7</xdr:col>
      <xdr:colOff>584280</xdr:colOff>
      <xdr:row>37</xdr:row>
      <xdr:rowOff>34665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7A9AE33-C8AF-5B45-BE31-01D8F04CF0C8}"/>
            </a:ext>
          </a:extLst>
        </xdr:cNvPr>
        <xdr:cNvSpPr txBox="1"/>
      </xdr:nvSpPr>
      <xdr:spPr>
        <a:xfrm>
          <a:off x="5834723" y="7087460"/>
          <a:ext cx="568466" cy="220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138545</xdr:colOff>
      <xdr:row>23</xdr:row>
      <xdr:rowOff>207815</xdr:rowOff>
    </xdr:from>
    <xdr:to>
      <xdr:col>4</xdr:col>
      <xdr:colOff>92363</xdr:colOff>
      <xdr:row>30</xdr:row>
      <xdr:rowOff>151637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BA357BF1-A120-233A-E026-05F11C63F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01090" y="4987633"/>
          <a:ext cx="1616364" cy="1398549"/>
        </a:xfrm>
        <a:prstGeom prst="rect">
          <a:avLst/>
        </a:prstGeom>
      </xdr:spPr>
    </xdr:pic>
    <xdr:clientData/>
  </xdr:twoCellAnchor>
  <xdr:twoCellAnchor editAs="oneCell">
    <xdr:from>
      <xdr:col>4</xdr:col>
      <xdr:colOff>371762</xdr:colOff>
      <xdr:row>24</xdr:row>
      <xdr:rowOff>2307</xdr:rowOff>
    </xdr:from>
    <xdr:to>
      <xdr:col>6</xdr:col>
      <xdr:colOff>325581</xdr:colOff>
      <xdr:row>30</xdr:row>
      <xdr:rowOff>153947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86C3CBAC-5AC3-FA44-88D5-A1B60F01B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6853" y="4989943"/>
          <a:ext cx="1616364" cy="1398549"/>
        </a:xfrm>
        <a:prstGeom prst="rect">
          <a:avLst/>
        </a:prstGeom>
      </xdr:spPr>
    </xdr:pic>
    <xdr:clientData/>
  </xdr:twoCellAnchor>
  <xdr:twoCellAnchor editAs="oneCell">
    <xdr:from>
      <xdr:col>8</xdr:col>
      <xdr:colOff>235526</xdr:colOff>
      <xdr:row>23</xdr:row>
      <xdr:rowOff>200888</xdr:rowOff>
    </xdr:from>
    <xdr:to>
      <xdr:col>10</xdr:col>
      <xdr:colOff>189344</xdr:colOff>
      <xdr:row>30</xdr:row>
      <xdr:rowOff>144710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6B0547F-7F46-F044-97E2-4100F530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85708" y="4980706"/>
          <a:ext cx="1616364" cy="1398549"/>
        </a:xfrm>
        <a:prstGeom prst="rect">
          <a:avLst/>
        </a:prstGeom>
      </xdr:spPr>
    </xdr:pic>
    <xdr:clientData/>
  </xdr:twoCellAnchor>
  <xdr:twoCellAnchor editAs="oneCell">
    <xdr:from>
      <xdr:col>11</xdr:col>
      <xdr:colOff>341549</xdr:colOff>
      <xdr:row>24</xdr:row>
      <xdr:rowOff>18470</xdr:rowOff>
    </xdr:from>
    <xdr:to>
      <xdr:col>13</xdr:col>
      <xdr:colOff>295368</xdr:colOff>
      <xdr:row>30</xdr:row>
      <xdr:rowOff>170110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6FCE7A65-92AD-6447-9690-59E454957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57566" y="4926267"/>
          <a:ext cx="1611276" cy="1378589"/>
        </a:xfrm>
        <a:prstGeom prst="rect">
          <a:avLst/>
        </a:prstGeom>
      </xdr:spPr>
    </xdr:pic>
    <xdr:clientData/>
  </xdr:twoCellAnchor>
  <xdr:twoCellAnchor editAs="oneCell">
    <xdr:from>
      <xdr:col>2</xdr:col>
      <xdr:colOff>813371</xdr:colOff>
      <xdr:row>45</xdr:row>
      <xdr:rowOff>190499</xdr:rowOff>
    </xdr:from>
    <xdr:to>
      <xdr:col>6</xdr:col>
      <xdr:colOff>708025</xdr:colOff>
      <xdr:row>59</xdr:row>
      <xdr:rowOff>22224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C8E7695-D447-29D2-64E7-27272A2BB2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BEBA8EAE-BF5A-486C-A8C5-ECC9F3942E4B}">
              <a14:imgProps xmlns:a14="http://schemas.microsoft.com/office/drawing/2010/main">
                <a14:imgLayer r:embed="rId17">
                  <a14:imgEffect>
                    <a14:brightnessContrast contrast="4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-14190" r="-1"/>
        <a:stretch>
          <a:fillRect/>
        </a:stretch>
      </xdr:blipFill>
      <xdr:spPr>
        <a:xfrm>
          <a:off x="2468652" y="8780836"/>
          <a:ext cx="3205216" cy="2628579"/>
        </a:xfrm>
        <a:prstGeom prst="rect">
          <a:avLst/>
        </a:prstGeom>
      </xdr:spPr>
    </xdr:pic>
    <xdr:clientData/>
  </xdr:twoCellAnchor>
  <xdr:twoCellAnchor>
    <xdr:from>
      <xdr:col>3</xdr:col>
      <xdr:colOff>501050</xdr:colOff>
      <xdr:row>52</xdr:row>
      <xdr:rowOff>78340</xdr:rowOff>
    </xdr:from>
    <xdr:to>
      <xdr:col>4</xdr:col>
      <xdr:colOff>206376</xdr:colOff>
      <xdr:row>56</xdr:row>
      <xdr:rowOff>158749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9D0596AF-5E11-2345-B344-A66A2097CE99}"/>
            </a:ext>
          </a:extLst>
        </xdr:cNvPr>
        <xdr:cNvSpPr/>
      </xdr:nvSpPr>
      <xdr:spPr>
        <a:xfrm>
          <a:off x="2977550" y="10397090"/>
          <a:ext cx="530826" cy="90590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542325</xdr:colOff>
      <xdr:row>52</xdr:row>
      <xdr:rowOff>71990</xdr:rowOff>
    </xdr:from>
    <xdr:to>
      <xdr:col>6</xdr:col>
      <xdr:colOff>247651</xdr:colOff>
      <xdr:row>56</xdr:row>
      <xdr:rowOff>152399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8FDB80CB-0665-FC43-97E8-C641F94D383D}"/>
            </a:ext>
          </a:extLst>
        </xdr:cNvPr>
        <xdr:cNvSpPr/>
      </xdr:nvSpPr>
      <xdr:spPr>
        <a:xfrm>
          <a:off x="4669825" y="10390740"/>
          <a:ext cx="530826" cy="90590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526448</xdr:colOff>
      <xdr:row>46</xdr:row>
      <xdr:rowOff>60849</xdr:rowOff>
    </xdr:from>
    <xdr:to>
      <xdr:col>3</xdr:col>
      <xdr:colOff>760264</xdr:colOff>
      <xdr:row>52</xdr:row>
      <xdr:rowOff>73896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28ED35B9-9A1E-A04C-9E54-B50680C4BBC1}"/>
            </a:ext>
          </a:extLst>
        </xdr:cNvPr>
        <xdr:cNvSpPr txBox="1"/>
      </xdr:nvSpPr>
      <xdr:spPr>
        <a:xfrm rot="16200000">
          <a:off x="2494207" y="9650090"/>
          <a:ext cx="1251297" cy="233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786277</xdr:colOff>
      <xdr:row>46</xdr:row>
      <xdr:rowOff>71025</xdr:rowOff>
    </xdr:from>
    <xdr:to>
      <xdr:col>4</xdr:col>
      <xdr:colOff>199637</xdr:colOff>
      <xdr:row>52</xdr:row>
      <xdr:rowOff>84072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178ADE0-0A52-8D41-8454-77A2C7612400}"/>
            </a:ext>
          </a:extLst>
        </xdr:cNvPr>
        <xdr:cNvSpPr txBox="1"/>
      </xdr:nvSpPr>
      <xdr:spPr>
        <a:xfrm rot="16200000">
          <a:off x="2756558" y="9657744"/>
          <a:ext cx="1251297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5</xdr:col>
      <xdr:colOff>551849</xdr:colOff>
      <xdr:row>46</xdr:row>
      <xdr:rowOff>86249</xdr:rowOff>
    </xdr:from>
    <xdr:to>
      <xdr:col>5</xdr:col>
      <xdr:colOff>785665</xdr:colOff>
      <xdr:row>52</xdr:row>
      <xdr:rowOff>99296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66198ED-F6A6-8F49-AABF-EC41F2B4231F}"/>
            </a:ext>
          </a:extLst>
        </xdr:cNvPr>
        <xdr:cNvSpPr txBox="1"/>
      </xdr:nvSpPr>
      <xdr:spPr>
        <a:xfrm rot="16200000">
          <a:off x="4170608" y="9675490"/>
          <a:ext cx="1251297" cy="233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795803</xdr:colOff>
      <xdr:row>46</xdr:row>
      <xdr:rowOff>128176</xdr:rowOff>
    </xdr:from>
    <xdr:to>
      <xdr:col>6</xdr:col>
      <xdr:colOff>209163</xdr:colOff>
      <xdr:row>52</xdr:row>
      <xdr:rowOff>141223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4C5FF58-0C76-4245-B23E-D7F255BF9A90}"/>
            </a:ext>
          </a:extLst>
        </xdr:cNvPr>
        <xdr:cNvSpPr txBox="1"/>
      </xdr:nvSpPr>
      <xdr:spPr>
        <a:xfrm rot="16200000">
          <a:off x="4417084" y="9714895"/>
          <a:ext cx="1251297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3</xdr:col>
      <xdr:colOff>289584</xdr:colOff>
      <xdr:row>57</xdr:row>
      <xdr:rowOff>31144</xdr:rowOff>
    </xdr:from>
    <xdr:to>
      <xdr:col>4</xdr:col>
      <xdr:colOff>715381</xdr:colOff>
      <xdr:row>58</xdr:row>
      <xdr:rowOff>63629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E327E6C3-BDCA-7D40-9296-0A661D4C28F0}"/>
            </a:ext>
          </a:extLst>
        </xdr:cNvPr>
        <xdr:cNvSpPr txBox="1"/>
      </xdr:nvSpPr>
      <xdr:spPr>
        <a:xfrm>
          <a:off x="2766084" y="11381769"/>
          <a:ext cx="1251297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5</xdr:col>
      <xdr:colOff>426109</xdr:colOff>
      <xdr:row>57</xdr:row>
      <xdr:rowOff>8919</xdr:rowOff>
    </xdr:from>
    <xdr:to>
      <xdr:col>7</xdr:col>
      <xdr:colOff>26406</xdr:colOff>
      <xdr:row>58</xdr:row>
      <xdr:rowOff>41404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AF7B49A5-F834-9B44-9964-4B92A9B47355}"/>
            </a:ext>
          </a:extLst>
        </xdr:cNvPr>
        <xdr:cNvSpPr txBox="1"/>
      </xdr:nvSpPr>
      <xdr:spPr>
        <a:xfrm>
          <a:off x="4553609" y="11359544"/>
          <a:ext cx="1251297" cy="2388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 editAs="oneCell">
    <xdr:from>
      <xdr:col>8</xdr:col>
      <xdr:colOff>285394</xdr:colOff>
      <xdr:row>46</xdr:row>
      <xdr:rowOff>89478</xdr:rowOff>
    </xdr:from>
    <xdr:to>
      <xdr:col>11</xdr:col>
      <xdr:colOff>538534</xdr:colOff>
      <xdr:row>58</xdr:row>
      <xdr:rowOff>144780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3D6882D1-BF26-C86F-653B-A63357E7B8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BEBA8EAE-BF5A-486C-A8C5-ECC9F3942E4B}">
              <a14:imgProps xmlns:a14="http://schemas.microsoft.com/office/drawing/2010/main">
                <a14:imgLayer r:embed="rId19">
                  <a14:imgEffect>
                    <a14:brightnessContrast contrast="4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b="9368"/>
        <a:stretch>
          <a:fillRect/>
        </a:stretch>
      </xdr:blipFill>
      <xdr:spPr>
        <a:xfrm>
          <a:off x="6937654" y="9225858"/>
          <a:ext cx="2752500" cy="2432742"/>
        </a:xfrm>
        <a:prstGeom prst="rect">
          <a:avLst/>
        </a:prstGeom>
      </xdr:spPr>
    </xdr:pic>
    <xdr:clientData/>
  </xdr:twoCellAnchor>
  <xdr:twoCellAnchor>
    <xdr:from>
      <xdr:col>8</xdr:col>
      <xdr:colOff>394742</xdr:colOff>
      <xdr:row>50</xdr:row>
      <xdr:rowOff>51585</xdr:rowOff>
    </xdr:from>
    <xdr:to>
      <xdr:col>9</xdr:col>
      <xdr:colOff>100068</xdr:colOff>
      <xdr:row>51</xdr:row>
      <xdr:rowOff>156967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B9487159-9F48-2447-AAF6-DA8C10BCCCA0}"/>
            </a:ext>
          </a:extLst>
        </xdr:cNvPr>
        <xdr:cNvSpPr/>
      </xdr:nvSpPr>
      <xdr:spPr>
        <a:xfrm>
          <a:off x="2877663" y="12837203"/>
          <a:ext cx="532967" cy="30515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375906</xdr:colOff>
      <xdr:row>50</xdr:row>
      <xdr:rowOff>61288</xdr:rowOff>
    </xdr:from>
    <xdr:to>
      <xdr:col>11</xdr:col>
      <xdr:colOff>81232</xdr:colOff>
      <xdr:row>51</xdr:row>
      <xdr:rowOff>166670</xdr:rowOff>
    </xdr:to>
    <xdr:sp macro="" textlink="">
      <xdr:nvSpPr>
        <xdr:cNvPr id="98" name="Rectangle 97">
          <a:extLst>
            <a:ext uri="{FF2B5EF4-FFF2-40B4-BE49-F238E27FC236}">
              <a16:creationId xmlns:a16="http://schemas.microsoft.com/office/drawing/2014/main" id="{851D6F29-2DD7-DB4A-8617-1660B7C05858}"/>
            </a:ext>
          </a:extLst>
        </xdr:cNvPr>
        <xdr:cNvSpPr/>
      </xdr:nvSpPr>
      <xdr:spPr>
        <a:xfrm>
          <a:off x="4514108" y="12846906"/>
          <a:ext cx="532967" cy="30515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187092</xdr:colOff>
      <xdr:row>52</xdr:row>
      <xdr:rowOff>892</xdr:rowOff>
    </xdr:from>
    <xdr:to>
      <xdr:col>11</xdr:col>
      <xdr:colOff>615029</xdr:colOff>
      <xdr:row>53</xdr:row>
      <xdr:rowOff>33378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AEDD591-2258-0947-B49E-4D7912F012DC}"/>
            </a:ext>
          </a:extLst>
        </xdr:cNvPr>
        <xdr:cNvSpPr txBox="1"/>
      </xdr:nvSpPr>
      <xdr:spPr>
        <a:xfrm>
          <a:off x="4325294" y="13186061"/>
          <a:ext cx="125557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>
    <xdr:from>
      <xdr:col>10</xdr:col>
      <xdr:colOff>398450</xdr:colOff>
      <xdr:row>44</xdr:row>
      <xdr:rowOff>62704</xdr:rowOff>
    </xdr:from>
    <xdr:to>
      <xdr:col>10</xdr:col>
      <xdr:colOff>632266</xdr:colOff>
      <xdr:row>50</xdr:row>
      <xdr:rowOff>75751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DD03667E-3897-B44B-B9F2-6DCF0FFE0DA6}"/>
            </a:ext>
          </a:extLst>
        </xdr:cNvPr>
        <xdr:cNvSpPr txBox="1"/>
      </xdr:nvSpPr>
      <xdr:spPr>
        <a:xfrm rot="16200000">
          <a:off x="4047710" y="12138612"/>
          <a:ext cx="1211699" cy="233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642404</xdr:colOff>
      <xdr:row>44</xdr:row>
      <xdr:rowOff>104631</xdr:rowOff>
    </xdr:from>
    <xdr:to>
      <xdr:col>11</xdr:col>
      <xdr:colOff>55764</xdr:colOff>
      <xdr:row>50</xdr:row>
      <xdr:rowOff>117678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F25612C-ECBF-7146-AFB3-C1C5551B5284}"/>
            </a:ext>
          </a:extLst>
        </xdr:cNvPr>
        <xdr:cNvSpPr txBox="1"/>
      </xdr:nvSpPr>
      <xdr:spPr>
        <a:xfrm rot="16200000">
          <a:off x="4295257" y="12176946"/>
          <a:ext cx="1211699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8</xdr:col>
      <xdr:colOff>408153</xdr:colOff>
      <xdr:row>46</xdr:row>
      <xdr:rowOff>14269</xdr:rowOff>
    </xdr:from>
    <xdr:to>
      <xdr:col>8</xdr:col>
      <xdr:colOff>627866</xdr:colOff>
      <xdr:row>50</xdr:row>
      <xdr:rowOff>71183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B19E36B-D328-CF47-8BB3-4CD0CDF96C43}"/>
            </a:ext>
          </a:extLst>
        </xdr:cNvPr>
        <xdr:cNvSpPr txBox="1"/>
      </xdr:nvSpPr>
      <xdr:spPr>
        <a:xfrm rot="16200000">
          <a:off x="2572923" y="12518712"/>
          <a:ext cx="856015" cy="2197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652107</xdr:colOff>
      <xdr:row>44</xdr:row>
      <xdr:rowOff>100064</xdr:rowOff>
    </xdr:from>
    <xdr:to>
      <xdr:col>9</xdr:col>
      <xdr:colOff>65467</xdr:colOff>
      <xdr:row>50</xdr:row>
      <xdr:rowOff>113111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7FA0347F-9828-CB4A-A5BC-B4186E85AF6A}"/>
            </a:ext>
          </a:extLst>
        </xdr:cNvPr>
        <xdr:cNvSpPr txBox="1"/>
      </xdr:nvSpPr>
      <xdr:spPr>
        <a:xfrm rot="16200000">
          <a:off x="2649679" y="12172379"/>
          <a:ext cx="1211699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 editAs="oneCell">
    <xdr:from>
      <xdr:col>2</xdr:col>
      <xdr:colOff>499438</xdr:colOff>
      <xdr:row>64</xdr:row>
      <xdr:rowOff>14270</xdr:rowOff>
    </xdr:from>
    <xdr:to>
      <xdr:col>6</xdr:col>
      <xdr:colOff>670674</xdr:colOff>
      <xdr:row>78</xdr:row>
      <xdr:rowOff>172294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689076E3-A584-98E7-BFA5-48770B6A4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92921" y="8604607"/>
          <a:ext cx="3481798" cy="2954879"/>
        </a:xfrm>
        <a:prstGeom prst="rect">
          <a:avLst/>
        </a:prstGeom>
      </xdr:spPr>
    </xdr:pic>
    <xdr:clientData/>
  </xdr:twoCellAnchor>
  <xdr:twoCellAnchor>
    <xdr:from>
      <xdr:col>1</xdr:col>
      <xdr:colOff>644875</xdr:colOff>
      <xdr:row>17</xdr:row>
      <xdr:rowOff>14432</xdr:rowOff>
    </xdr:from>
    <xdr:to>
      <xdr:col>2</xdr:col>
      <xdr:colOff>338222</xdr:colOff>
      <xdr:row>17</xdr:row>
      <xdr:rowOff>151534</xdr:rowOff>
    </xdr:to>
    <xdr:sp macro="" textlink="">
      <xdr:nvSpPr>
        <xdr:cNvPr id="105" name="Rectangle 104">
          <a:extLst>
            <a:ext uri="{FF2B5EF4-FFF2-40B4-BE49-F238E27FC236}">
              <a16:creationId xmlns:a16="http://schemas.microsoft.com/office/drawing/2014/main" id="{A2A336F7-3EC7-CB45-80DE-7313A3310A91}"/>
            </a:ext>
          </a:extLst>
        </xdr:cNvPr>
        <xdr:cNvSpPr/>
      </xdr:nvSpPr>
      <xdr:spPr>
        <a:xfrm>
          <a:off x="1467489" y="3449205"/>
          <a:ext cx="515960" cy="13710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426263</xdr:colOff>
      <xdr:row>16</xdr:row>
      <xdr:rowOff>171064</xdr:rowOff>
    </xdr:from>
    <xdr:to>
      <xdr:col>5</xdr:col>
      <xdr:colOff>242584</xdr:colOff>
      <xdr:row>18</xdr:row>
      <xdr:rowOff>42808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A2AC1BFC-7995-2E47-8F17-B33A8D1ABC0E}"/>
            </a:ext>
          </a:extLst>
        </xdr:cNvPr>
        <xdr:cNvSpPr/>
      </xdr:nvSpPr>
      <xdr:spPr>
        <a:xfrm>
          <a:off x="3736825" y="3367468"/>
          <a:ext cx="643961" cy="27129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521584</xdr:colOff>
      <xdr:row>15</xdr:row>
      <xdr:rowOff>93806</xdr:rowOff>
    </xdr:from>
    <xdr:to>
      <xdr:col>9</xdr:col>
      <xdr:colOff>342472</xdr:colOff>
      <xdr:row>16</xdr:row>
      <xdr:rowOff>99888</xdr:rowOff>
    </xdr:to>
    <xdr:sp macro="" textlink="">
      <xdr:nvSpPr>
        <xdr:cNvPr id="107" name="Rectangle 106">
          <a:extLst>
            <a:ext uri="{FF2B5EF4-FFF2-40B4-BE49-F238E27FC236}">
              <a16:creationId xmlns:a16="http://schemas.microsoft.com/office/drawing/2014/main" id="{6BA65631-0A73-DB45-AB5B-913D251F8431}"/>
            </a:ext>
          </a:extLst>
        </xdr:cNvPr>
        <xdr:cNvSpPr/>
      </xdr:nvSpPr>
      <xdr:spPr>
        <a:xfrm>
          <a:off x="7102493" y="3124488"/>
          <a:ext cx="643502" cy="20812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721993</xdr:colOff>
      <xdr:row>16</xdr:row>
      <xdr:rowOff>166671</xdr:rowOff>
    </xdr:from>
    <xdr:to>
      <xdr:col>11</xdr:col>
      <xdr:colOff>661603</xdr:colOff>
      <xdr:row>17</xdr:row>
      <xdr:rowOff>99887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718B47CD-25DC-9D45-A705-6541C4F6037D}"/>
            </a:ext>
          </a:extLst>
        </xdr:cNvPr>
        <xdr:cNvSpPr/>
      </xdr:nvSpPr>
      <xdr:spPr>
        <a:xfrm flipV="1">
          <a:off x="9009281" y="3438535"/>
          <a:ext cx="768339" cy="13770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350348</xdr:colOff>
      <xdr:row>31</xdr:row>
      <xdr:rowOff>57078</xdr:rowOff>
    </xdr:from>
    <xdr:to>
      <xdr:col>9</xdr:col>
      <xdr:colOff>770562</xdr:colOff>
      <xdr:row>32</xdr:row>
      <xdr:rowOff>71348</xdr:rowOff>
    </xdr:to>
    <xdr:sp macro="" textlink="">
      <xdr:nvSpPr>
        <xdr:cNvPr id="109" name="Rectangle 108">
          <a:extLst>
            <a:ext uri="{FF2B5EF4-FFF2-40B4-BE49-F238E27FC236}">
              <a16:creationId xmlns:a16="http://schemas.microsoft.com/office/drawing/2014/main" id="{97A53113-549D-E545-AAC4-471ED7DFFD7C}"/>
            </a:ext>
          </a:extLst>
        </xdr:cNvPr>
        <xdr:cNvSpPr/>
      </xdr:nvSpPr>
      <xdr:spPr>
        <a:xfrm>
          <a:off x="6971472" y="6250112"/>
          <a:ext cx="1247854" cy="21404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408301</xdr:colOff>
      <xdr:row>31</xdr:row>
      <xdr:rowOff>141636</xdr:rowOff>
    </xdr:from>
    <xdr:to>
      <xdr:col>13</xdr:col>
      <xdr:colOff>75701</xdr:colOff>
      <xdr:row>33</xdr:row>
      <xdr:rowOff>60586</xdr:rowOff>
    </xdr:to>
    <xdr:sp macro="" textlink="">
      <xdr:nvSpPr>
        <xdr:cNvPr id="110" name="Rectangle 109">
          <a:extLst>
            <a:ext uri="{FF2B5EF4-FFF2-40B4-BE49-F238E27FC236}">
              <a16:creationId xmlns:a16="http://schemas.microsoft.com/office/drawing/2014/main" id="{74F99400-47C9-CC40-A189-7E092B6CDB84}"/>
            </a:ext>
          </a:extLst>
        </xdr:cNvPr>
        <xdr:cNvSpPr/>
      </xdr:nvSpPr>
      <xdr:spPr>
        <a:xfrm>
          <a:off x="9524318" y="6480873"/>
          <a:ext cx="1324858" cy="32793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17915</xdr:colOff>
      <xdr:row>71</xdr:row>
      <xdr:rowOff>2426</xdr:rowOff>
    </xdr:from>
    <xdr:to>
      <xdr:col>6</xdr:col>
      <xdr:colOff>313933</xdr:colOff>
      <xdr:row>75</xdr:row>
      <xdr:rowOff>82835</xdr:rowOff>
    </xdr:to>
    <xdr:sp macro="" textlink="">
      <xdr:nvSpPr>
        <xdr:cNvPr id="111" name="Rectangle 110">
          <a:extLst>
            <a:ext uri="{FF2B5EF4-FFF2-40B4-BE49-F238E27FC236}">
              <a16:creationId xmlns:a16="http://schemas.microsoft.com/office/drawing/2014/main" id="{EE7E1D15-3AE6-F549-9F15-8D2C81BDB865}"/>
            </a:ext>
          </a:extLst>
        </xdr:cNvPr>
        <xdr:cNvSpPr/>
      </xdr:nvSpPr>
      <xdr:spPr>
        <a:xfrm>
          <a:off x="8294319" y="9991190"/>
          <a:ext cx="1123659" cy="87951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4</xdr:col>
      <xdr:colOff>735484</xdr:colOff>
      <xdr:row>64</xdr:row>
      <xdr:rowOff>57672</xdr:rowOff>
    </xdr:from>
    <xdr:to>
      <xdr:col>6</xdr:col>
      <xdr:colOff>599326</xdr:colOff>
      <xdr:row>71</xdr:row>
      <xdr:rowOff>1493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C6C9AD06-E104-6847-8B6D-E2DE2715C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84248" y="8648009"/>
          <a:ext cx="1519124" cy="1342249"/>
        </a:xfrm>
        <a:prstGeom prst="rect">
          <a:avLst/>
        </a:prstGeom>
      </xdr:spPr>
    </xdr:pic>
    <xdr:clientData/>
  </xdr:twoCellAnchor>
  <xdr:twoCellAnchor>
    <xdr:from>
      <xdr:col>5</xdr:col>
      <xdr:colOff>130014</xdr:colOff>
      <xdr:row>75</xdr:row>
      <xdr:rowOff>110340</xdr:rowOff>
    </xdr:from>
    <xdr:to>
      <xdr:col>6</xdr:col>
      <xdr:colOff>557951</xdr:colOff>
      <xdr:row>76</xdr:row>
      <xdr:rowOff>142826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3E7E77C7-5AC6-1E4C-968C-BED65D6750ED}"/>
            </a:ext>
          </a:extLst>
        </xdr:cNvPr>
        <xdr:cNvSpPr txBox="1"/>
      </xdr:nvSpPr>
      <xdr:spPr>
        <a:xfrm>
          <a:off x="4244814" y="14992200"/>
          <a:ext cx="1250897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 editAs="oneCell">
    <xdr:from>
      <xdr:col>3</xdr:col>
      <xdr:colOff>160130</xdr:colOff>
      <xdr:row>64</xdr:row>
      <xdr:rowOff>81644</xdr:rowOff>
    </xdr:from>
    <xdr:to>
      <xdr:col>5</xdr:col>
      <xdr:colOff>23974</xdr:colOff>
      <xdr:row>71</xdr:row>
      <xdr:rowOff>25465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3692BFC6-2A2B-2F44-BB74-76421A8DA3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81254" y="8671981"/>
          <a:ext cx="1519124" cy="1342249"/>
        </a:xfrm>
        <a:prstGeom prst="rect">
          <a:avLst/>
        </a:prstGeom>
      </xdr:spPr>
    </xdr:pic>
    <xdr:clientData/>
  </xdr:twoCellAnchor>
  <xdr:twoCellAnchor>
    <xdr:from>
      <xdr:col>3</xdr:col>
      <xdr:colOff>241663</xdr:colOff>
      <xdr:row>71</xdr:row>
      <xdr:rowOff>26399</xdr:rowOff>
    </xdr:from>
    <xdr:to>
      <xdr:col>4</xdr:col>
      <xdr:colOff>537682</xdr:colOff>
      <xdr:row>75</xdr:row>
      <xdr:rowOff>106808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id="{D1686357-1B95-5444-BB1C-BAFC23DBE8FC}"/>
            </a:ext>
          </a:extLst>
        </xdr:cNvPr>
        <xdr:cNvSpPr/>
      </xdr:nvSpPr>
      <xdr:spPr>
        <a:xfrm>
          <a:off x="6862787" y="10015163"/>
          <a:ext cx="1123659" cy="87951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397320</xdr:colOff>
      <xdr:row>75</xdr:row>
      <xdr:rowOff>108735</xdr:rowOff>
    </xdr:from>
    <xdr:to>
      <xdr:col>4</xdr:col>
      <xdr:colOff>823118</xdr:colOff>
      <xdr:row>76</xdr:row>
      <xdr:rowOff>141221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5B694E2-00A0-BA4B-8DC3-E34A6134A6D2}"/>
            </a:ext>
          </a:extLst>
        </xdr:cNvPr>
        <xdr:cNvSpPr txBox="1"/>
      </xdr:nvSpPr>
      <xdr:spPr>
        <a:xfrm>
          <a:off x="7018444" y="10896600"/>
          <a:ext cx="125343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 editAs="oneCell">
    <xdr:from>
      <xdr:col>7</xdr:col>
      <xdr:colOff>699214</xdr:colOff>
      <xdr:row>65</xdr:row>
      <xdr:rowOff>14269</xdr:rowOff>
    </xdr:from>
    <xdr:to>
      <xdr:col>11</xdr:col>
      <xdr:colOff>627864</xdr:colOff>
      <xdr:row>78</xdr:row>
      <xdr:rowOff>166197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67E6FA07-F86C-57F9-191D-D9C0CDED6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rightnessContrast contrast="4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00316" y="12488252"/>
          <a:ext cx="3243566" cy="2810317"/>
        </a:xfrm>
        <a:prstGeom prst="rect">
          <a:avLst/>
        </a:prstGeom>
      </xdr:spPr>
    </xdr:pic>
    <xdr:clientData/>
  </xdr:twoCellAnchor>
  <xdr:twoCellAnchor>
    <xdr:from>
      <xdr:col>8</xdr:col>
      <xdr:colOff>403195</xdr:colOff>
      <xdr:row>70</xdr:row>
      <xdr:rowOff>45233</xdr:rowOff>
    </xdr:from>
    <xdr:to>
      <xdr:col>9</xdr:col>
      <xdr:colOff>613596</xdr:colOff>
      <xdr:row>71</xdr:row>
      <xdr:rowOff>85618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8BE8A8A3-89BC-0E46-8C11-A98006F0EFD9}"/>
            </a:ext>
          </a:extLst>
        </xdr:cNvPr>
        <xdr:cNvSpPr/>
      </xdr:nvSpPr>
      <xdr:spPr>
        <a:xfrm>
          <a:off x="7024319" y="13230402"/>
          <a:ext cx="1038041" cy="24016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84697</xdr:colOff>
      <xdr:row>69</xdr:row>
      <xdr:rowOff>197634</xdr:rowOff>
    </xdr:from>
    <xdr:to>
      <xdr:col>11</xdr:col>
      <xdr:colOff>295097</xdr:colOff>
      <xdr:row>71</xdr:row>
      <xdr:rowOff>38243</xdr:rowOff>
    </xdr:to>
    <xdr:sp macro="" textlink="">
      <xdr:nvSpPr>
        <xdr:cNvPr id="119" name="Rectangle 118">
          <a:extLst>
            <a:ext uri="{FF2B5EF4-FFF2-40B4-BE49-F238E27FC236}">
              <a16:creationId xmlns:a16="http://schemas.microsoft.com/office/drawing/2014/main" id="{0023EB9B-0047-A241-8267-C95B0DBD5089}"/>
            </a:ext>
          </a:extLst>
        </xdr:cNvPr>
        <xdr:cNvSpPr/>
      </xdr:nvSpPr>
      <xdr:spPr>
        <a:xfrm>
          <a:off x="8361101" y="13183027"/>
          <a:ext cx="1038041" cy="24016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8</xdr:col>
      <xdr:colOff>255451</xdr:colOff>
      <xdr:row>63</xdr:row>
      <xdr:rowOff>119886</xdr:rowOff>
    </xdr:from>
    <xdr:to>
      <xdr:col>10</xdr:col>
      <xdr:colOff>119294</xdr:colOff>
      <xdr:row>70</xdr:row>
      <xdr:rowOff>63708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6843AC73-DBAF-154E-ABA3-6B22E9DAE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76575" y="11906628"/>
          <a:ext cx="1519124" cy="1342249"/>
        </a:xfrm>
        <a:prstGeom prst="rect">
          <a:avLst/>
        </a:prstGeom>
      </xdr:spPr>
    </xdr:pic>
    <xdr:clientData/>
  </xdr:twoCellAnchor>
  <xdr:twoCellAnchor editAs="oneCell">
    <xdr:from>
      <xdr:col>9</xdr:col>
      <xdr:colOff>745187</xdr:colOff>
      <xdr:row>63</xdr:row>
      <xdr:rowOff>38836</xdr:rowOff>
    </xdr:from>
    <xdr:to>
      <xdr:col>11</xdr:col>
      <xdr:colOff>609029</xdr:colOff>
      <xdr:row>69</xdr:row>
      <xdr:rowOff>182434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0455CE0E-78A5-8D46-B2CC-37A5808F5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93951" y="11825578"/>
          <a:ext cx="1519124" cy="1342249"/>
        </a:xfrm>
        <a:prstGeom prst="rect">
          <a:avLst/>
        </a:prstGeom>
      </xdr:spPr>
    </xdr:pic>
    <xdr:clientData/>
  </xdr:twoCellAnchor>
  <xdr:twoCellAnchor>
    <xdr:from>
      <xdr:col>8</xdr:col>
      <xdr:colOff>464102</xdr:colOff>
      <xdr:row>76</xdr:row>
      <xdr:rowOff>18551</xdr:rowOff>
    </xdr:from>
    <xdr:to>
      <xdr:col>10</xdr:col>
      <xdr:colOff>62260</xdr:colOff>
      <xdr:row>77</xdr:row>
      <xdr:rowOff>51036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E1E9AF76-1ACB-974B-A6F4-43E8F31FD5F9}"/>
            </a:ext>
          </a:extLst>
        </xdr:cNvPr>
        <xdr:cNvSpPr txBox="1"/>
      </xdr:nvSpPr>
      <xdr:spPr>
        <a:xfrm>
          <a:off x="7085226" y="14402371"/>
          <a:ext cx="125343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10</xdr:col>
      <xdr:colOff>153988</xdr:colOff>
      <xdr:row>76</xdr:row>
      <xdr:rowOff>10595</xdr:rowOff>
    </xdr:from>
    <xdr:to>
      <xdr:col>11</xdr:col>
      <xdr:colOff>581925</xdr:colOff>
      <xdr:row>77</xdr:row>
      <xdr:rowOff>43080</xdr:rowOff>
    </xdr:to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E09BC45-C078-7549-BCED-394CD49DC87E}"/>
            </a:ext>
          </a:extLst>
        </xdr:cNvPr>
        <xdr:cNvSpPr txBox="1"/>
      </xdr:nvSpPr>
      <xdr:spPr>
        <a:xfrm>
          <a:off x="8430392" y="14394415"/>
          <a:ext cx="125557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>
    <xdr:from>
      <xdr:col>3</xdr:col>
      <xdr:colOff>510512</xdr:colOff>
      <xdr:row>125</xdr:row>
      <xdr:rowOff>194038</xdr:rowOff>
    </xdr:from>
    <xdr:to>
      <xdr:col>4</xdr:col>
      <xdr:colOff>453433</xdr:colOff>
      <xdr:row>129</xdr:row>
      <xdr:rowOff>143667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8808DDD6-6CFA-1F47-99F6-D080C2F93926}"/>
            </a:ext>
          </a:extLst>
        </xdr:cNvPr>
        <xdr:cNvSpPr/>
      </xdr:nvSpPr>
      <xdr:spPr>
        <a:xfrm>
          <a:off x="2979392" y="24981898"/>
          <a:ext cx="765881" cy="74210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514727</xdr:colOff>
      <xdr:row>124</xdr:row>
      <xdr:rowOff>32505</xdr:rowOff>
    </xdr:from>
    <xdr:to>
      <xdr:col>4</xdr:col>
      <xdr:colOff>477405</xdr:colOff>
      <xdr:row>125</xdr:row>
      <xdr:rowOff>172207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1598849B-3D47-F149-AA64-F95866A7F0AD}"/>
            </a:ext>
          </a:extLst>
        </xdr:cNvPr>
        <xdr:cNvSpPr/>
      </xdr:nvSpPr>
      <xdr:spPr>
        <a:xfrm>
          <a:off x="2983607" y="24622245"/>
          <a:ext cx="785638" cy="33782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bg2">
                <a:lumMod val="90000"/>
              </a:schemeClr>
            </a:solidFill>
          </a:endParaRPr>
        </a:p>
      </xdr:txBody>
    </xdr:sp>
    <xdr:clientData/>
  </xdr:twoCellAnchor>
  <xdr:twoCellAnchor>
    <xdr:from>
      <xdr:col>3</xdr:col>
      <xdr:colOff>445888</xdr:colOff>
      <xdr:row>130</xdr:row>
      <xdr:rowOff>163964</xdr:rowOff>
    </xdr:from>
    <xdr:to>
      <xdr:col>5</xdr:col>
      <xdr:colOff>46185</xdr:colOff>
      <xdr:row>131</xdr:row>
      <xdr:rowOff>196450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63A0BDE6-7F97-3F43-8BB8-436CA422EFA4}"/>
            </a:ext>
          </a:extLst>
        </xdr:cNvPr>
        <xdr:cNvSpPr txBox="1"/>
      </xdr:nvSpPr>
      <xdr:spPr>
        <a:xfrm>
          <a:off x="2914768" y="25942424"/>
          <a:ext cx="1246217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 editAs="oneCell">
    <xdr:from>
      <xdr:col>3</xdr:col>
      <xdr:colOff>665042</xdr:colOff>
      <xdr:row>100</xdr:row>
      <xdr:rowOff>45577</xdr:rowOff>
    </xdr:from>
    <xdr:to>
      <xdr:col>8</xdr:col>
      <xdr:colOff>1515</xdr:colOff>
      <xdr:row>114</xdr:row>
      <xdr:rowOff>143811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DD34680-AD1F-B3B5-9679-DB8E99536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BEBA8EAE-BF5A-486C-A8C5-ECC9F3942E4B}">
              <a14:imgProps xmlns:a14="http://schemas.microsoft.com/office/drawing/2010/main">
                <a14:imgLayer r:embed="rId26">
                  <a14:imgEffect>
                    <a14:brightnessContrast brigh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3922" y="18889837"/>
          <a:ext cx="3519853" cy="2871914"/>
        </a:xfrm>
        <a:prstGeom prst="rect">
          <a:avLst/>
        </a:prstGeom>
      </xdr:spPr>
    </xdr:pic>
    <xdr:clientData/>
  </xdr:twoCellAnchor>
  <xdr:twoCellAnchor>
    <xdr:from>
      <xdr:col>6</xdr:col>
      <xdr:colOff>611655</xdr:colOff>
      <xdr:row>106</xdr:row>
      <xdr:rowOff>46547</xdr:rowOff>
    </xdr:from>
    <xdr:to>
      <xdr:col>7</xdr:col>
      <xdr:colOff>579120</xdr:colOff>
      <xdr:row>109</xdr:row>
      <xdr:rowOff>137160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id="{F5DED192-EE22-4E44-BD84-D23DA493B8FB}"/>
            </a:ext>
          </a:extLst>
        </xdr:cNvPr>
        <xdr:cNvSpPr/>
      </xdr:nvSpPr>
      <xdr:spPr>
        <a:xfrm>
          <a:off x="5549415" y="20079527"/>
          <a:ext cx="859005" cy="68497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776270</xdr:colOff>
      <xdr:row>106</xdr:row>
      <xdr:rowOff>132165</xdr:rowOff>
    </xdr:from>
    <xdr:to>
      <xdr:col>5</xdr:col>
      <xdr:colOff>716280</xdr:colOff>
      <xdr:row>110</xdr:row>
      <xdr:rowOff>13442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id="{B0DFB5B3-7339-8148-9040-A66FDB94FE05}"/>
            </a:ext>
          </a:extLst>
        </xdr:cNvPr>
        <xdr:cNvSpPr/>
      </xdr:nvSpPr>
      <xdr:spPr>
        <a:xfrm>
          <a:off x="4068110" y="20165145"/>
          <a:ext cx="762970" cy="67375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617632</xdr:colOff>
      <xdr:row>101</xdr:row>
      <xdr:rowOff>23972</xdr:rowOff>
    </xdr:from>
    <xdr:to>
      <xdr:col>7</xdr:col>
      <xdr:colOff>9704</xdr:colOff>
      <xdr:row>105</xdr:row>
      <xdr:rowOff>80886</xdr:rowOff>
    </xdr:to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D73A53BA-C3A7-F94C-ACB9-28FE6EE5AA36}"/>
            </a:ext>
          </a:extLst>
        </xdr:cNvPr>
        <xdr:cNvSpPr txBox="1"/>
      </xdr:nvSpPr>
      <xdr:spPr>
        <a:xfrm rot="16200000">
          <a:off x="8575885" y="15724820"/>
          <a:ext cx="856015" cy="2197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794805</xdr:colOff>
      <xdr:row>99</xdr:row>
      <xdr:rowOff>71527</xdr:rowOff>
    </xdr:from>
    <xdr:to>
      <xdr:col>7</xdr:col>
      <xdr:colOff>208165</xdr:colOff>
      <xdr:row>105</xdr:row>
      <xdr:rowOff>84573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3B8E908-722C-884D-A1B9-D6F635C64025}"/>
            </a:ext>
          </a:extLst>
        </xdr:cNvPr>
        <xdr:cNvSpPr txBox="1"/>
      </xdr:nvSpPr>
      <xdr:spPr>
        <a:xfrm rot="16200000">
          <a:off x="8585861" y="15540021"/>
          <a:ext cx="1211698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7</xdr:col>
      <xdr:colOff>219455</xdr:colOff>
      <xdr:row>99</xdr:row>
      <xdr:rowOff>38423</xdr:rowOff>
    </xdr:from>
    <xdr:to>
      <xdr:col>8</xdr:col>
      <xdr:colOff>456634</xdr:colOff>
      <xdr:row>105</xdr:row>
      <xdr:rowOff>51469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32AEAFF7-5C6F-AB4F-BD4E-061BB102CA1D}"/>
            </a:ext>
          </a:extLst>
        </xdr:cNvPr>
        <xdr:cNvSpPr txBox="1"/>
      </xdr:nvSpPr>
      <xdr:spPr>
        <a:xfrm rot="16200000">
          <a:off x="9250061" y="15095008"/>
          <a:ext cx="1211698" cy="1064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+ 3xFLAG-THUMPD2</a:t>
          </a:r>
        </a:p>
      </xdr:txBody>
    </xdr:sp>
    <xdr:clientData/>
  </xdr:twoCellAnchor>
  <xdr:twoCellAnchor>
    <xdr:from>
      <xdr:col>4</xdr:col>
      <xdr:colOff>698684</xdr:colOff>
      <xdr:row>101</xdr:row>
      <xdr:rowOff>105024</xdr:rowOff>
    </xdr:from>
    <xdr:to>
      <xdr:col>5</xdr:col>
      <xdr:colOff>90757</xdr:colOff>
      <xdr:row>105</xdr:row>
      <xdr:rowOff>161938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8DF68660-E890-6043-B86D-2AA039A76756}"/>
            </a:ext>
          </a:extLst>
        </xdr:cNvPr>
        <xdr:cNvSpPr txBox="1"/>
      </xdr:nvSpPr>
      <xdr:spPr>
        <a:xfrm rot="16200000">
          <a:off x="7001657" y="15805872"/>
          <a:ext cx="856015" cy="2197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48217</xdr:colOff>
      <xdr:row>99</xdr:row>
      <xdr:rowOff>152579</xdr:rowOff>
    </xdr:from>
    <xdr:to>
      <xdr:col>5</xdr:col>
      <xdr:colOff>289218</xdr:colOff>
      <xdr:row>105</xdr:row>
      <xdr:rowOff>165625</xdr:rowOff>
    </xdr:to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BE764F69-E5F2-C04C-BE4C-F599CA2DB2AD}"/>
            </a:ext>
          </a:extLst>
        </xdr:cNvPr>
        <xdr:cNvSpPr txBox="1"/>
      </xdr:nvSpPr>
      <xdr:spPr>
        <a:xfrm rot="16200000">
          <a:off x="7011633" y="15621073"/>
          <a:ext cx="1211698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5</xdr:col>
      <xdr:colOff>300508</xdr:colOff>
      <xdr:row>99</xdr:row>
      <xdr:rowOff>119475</xdr:rowOff>
    </xdr:from>
    <xdr:to>
      <xdr:col>6</xdr:col>
      <xdr:colOff>537687</xdr:colOff>
      <xdr:row>105</xdr:row>
      <xdr:rowOff>132521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7F1AF2D-40E0-C146-978E-8BE8D46A975A}"/>
            </a:ext>
          </a:extLst>
        </xdr:cNvPr>
        <xdr:cNvSpPr txBox="1"/>
      </xdr:nvSpPr>
      <xdr:spPr>
        <a:xfrm rot="16200000">
          <a:off x="7675833" y="15176060"/>
          <a:ext cx="1211698" cy="10648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+ 3xFLAG-THUMPD2</a:t>
          </a:r>
        </a:p>
      </xdr:txBody>
    </xdr:sp>
    <xdr:clientData/>
  </xdr:twoCellAnchor>
  <xdr:twoCellAnchor>
    <xdr:from>
      <xdr:col>7</xdr:col>
      <xdr:colOff>586528</xdr:colOff>
      <xdr:row>107</xdr:row>
      <xdr:rowOff>102605</xdr:rowOff>
    </xdr:from>
    <xdr:to>
      <xdr:col>9</xdr:col>
      <xdr:colOff>186825</xdr:colOff>
      <xdr:row>108</xdr:row>
      <xdr:rowOff>135090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214CD64-029E-8748-84D9-93C1A8F6A6EB}"/>
            </a:ext>
          </a:extLst>
        </xdr:cNvPr>
        <xdr:cNvSpPr txBox="1"/>
      </xdr:nvSpPr>
      <xdr:spPr>
        <a:xfrm>
          <a:off x="6415828" y="20333705"/>
          <a:ext cx="1246217" cy="230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</a:p>
      </xdr:txBody>
    </xdr:sp>
    <xdr:clientData/>
  </xdr:twoCellAnchor>
  <xdr:twoCellAnchor>
    <xdr:from>
      <xdr:col>4</xdr:col>
      <xdr:colOff>766069</xdr:colOff>
      <xdr:row>110</xdr:row>
      <xdr:rowOff>76550</xdr:rowOff>
    </xdr:from>
    <xdr:to>
      <xdr:col>6</xdr:col>
      <xdr:colOff>366367</xdr:colOff>
      <xdr:row>111</xdr:row>
      <xdr:rowOff>109036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D5F641D3-AD9C-5A4B-B102-478AF78CE9AB}"/>
            </a:ext>
          </a:extLst>
        </xdr:cNvPr>
        <xdr:cNvSpPr txBox="1"/>
      </xdr:nvSpPr>
      <xdr:spPr>
        <a:xfrm>
          <a:off x="4057909" y="20902010"/>
          <a:ext cx="1246218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6</xdr:col>
      <xdr:colOff>590269</xdr:colOff>
      <xdr:row>110</xdr:row>
      <xdr:rowOff>129060</xdr:rowOff>
    </xdr:from>
    <xdr:to>
      <xdr:col>8</xdr:col>
      <xdr:colOff>190566</xdr:colOff>
      <xdr:row>111</xdr:row>
      <xdr:rowOff>159891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AF33D179-54EB-074C-839A-BF210C83B270}"/>
            </a:ext>
          </a:extLst>
        </xdr:cNvPr>
        <xdr:cNvSpPr txBox="1"/>
      </xdr:nvSpPr>
      <xdr:spPr>
        <a:xfrm>
          <a:off x="5528029" y="20954520"/>
          <a:ext cx="1314797" cy="2289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>
    <xdr:from>
      <xdr:col>4</xdr:col>
      <xdr:colOff>408983</xdr:colOff>
      <xdr:row>89</xdr:row>
      <xdr:rowOff>23974</xdr:rowOff>
    </xdr:from>
    <xdr:to>
      <xdr:col>5</xdr:col>
      <xdr:colOff>129153</xdr:colOff>
      <xdr:row>92</xdr:row>
      <xdr:rowOff>172203</xdr:rowOff>
    </xdr:to>
    <xdr:sp macro="" textlink="">
      <xdr:nvSpPr>
        <xdr:cNvPr id="161" name="Rectangle 160">
          <a:extLst>
            <a:ext uri="{FF2B5EF4-FFF2-40B4-BE49-F238E27FC236}">
              <a16:creationId xmlns:a16="http://schemas.microsoft.com/office/drawing/2014/main" id="{EA43EFA6-D499-E548-8EB9-287C06619AE0}"/>
            </a:ext>
          </a:extLst>
        </xdr:cNvPr>
        <xdr:cNvSpPr/>
      </xdr:nvSpPr>
      <xdr:spPr>
        <a:xfrm>
          <a:off x="3723898" y="16792279"/>
          <a:ext cx="548899" cy="76170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645763</xdr:colOff>
      <xdr:row>89</xdr:row>
      <xdr:rowOff>19406</xdr:rowOff>
    </xdr:from>
    <xdr:to>
      <xdr:col>4</xdr:col>
      <xdr:colOff>387458</xdr:colOff>
      <xdr:row>92</xdr:row>
      <xdr:rowOff>171235</xdr:rowOff>
    </xdr:to>
    <xdr:sp macro="" textlink="">
      <xdr:nvSpPr>
        <xdr:cNvPr id="162" name="Rectangle 161">
          <a:extLst>
            <a:ext uri="{FF2B5EF4-FFF2-40B4-BE49-F238E27FC236}">
              <a16:creationId xmlns:a16="http://schemas.microsoft.com/office/drawing/2014/main" id="{7DC83AED-577A-D344-8BB0-39726F12503D}"/>
            </a:ext>
          </a:extLst>
        </xdr:cNvPr>
        <xdr:cNvSpPr/>
      </xdr:nvSpPr>
      <xdr:spPr>
        <a:xfrm>
          <a:off x="3131949" y="16787711"/>
          <a:ext cx="570424" cy="76530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779738</xdr:colOff>
      <xdr:row>84</xdr:row>
      <xdr:rowOff>186076</xdr:rowOff>
    </xdr:from>
    <xdr:to>
      <xdr:col>4</xdr:col>
      <xdr:colOff>171810</xdr:colOff>
      <xdr:row>89</xdr:row>
      <xdr:rowOff>43215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3648948F-6B93-AC47-BC93-39A42040558B}"/>
            </a:ext>
          </a:extLst>
        </xdr:cNvPr>
        <xdr:cNvSpPr txBox="1"/>
      </xdr:nvSpPr>
      <xdr:spPr>
        <a:xfrm rot="16200000">
          <a:off x="2944508" y="15886924"/>
          <a:ext cx="856015" cy="2197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129270</xdr:colOff>
      <xdr:row>83</xdr:row>
      <xdr:rowOff>33856</xdr:rowOff>
    </xdr:from>
    <xdr:to>
      <xdr:col>4</xdr:col>
      <xdr:colOff>370271</xdr:colOff>
      <xdr:row>89</xdr:row>
      <xdr:rowOff>46902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5BFF099-448C-CD47-B0BF-B32E41F040A9}"/>
            </a:ext>
          </a:extLst>
        </xdr:cNvPr>
        <xdr:cNvSpPr txBox="1"/>
      </xdr:nvSpPr>
      <xdr:spPr>
        <a:xfrm rot="16200000">
          <a:off x="2954484" y="15702125"/>
          <a:ext cx="1211698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4</xdr:col>
      <xdr:colOff>461240</xdr:colOff>
      <xdr:row>84</xdr:row>
      <xdr:rowOff>181509</xdr:rowOff>
    </xdr:from>
    <xdr:to>
      <xdr:col>4</xdr:col>
      <xdr:colOff>680953</xdr:colOff>
      <xdr:row>89</xdr:row>
      <xdr:rowOff>38648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6218655-29C0-BF42-86B1-D7130F400F3B}"/>
            </a:ext>
          </a:extLst>
        </xdr:cNvPr>
        <xdr:cNvSpPr txBox="1"/>
      </xdr:nvSpPr>
      <xdr:spPr>
        <a:xfrm rot="16200000">
          <a:off x="3453651" y="15882357"/>
          <a:ext cx="856015" cy="2197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br>
            <a:rPr lang="en-GB" sz="1100">
              <a:latin typeface="Arial" panose="020B0604020202020204" pitchFamily="34" charset="0"/>
              <a:cs typeface="Arial" panose="020B0604020202020204" pitchFamily="34" charset="0"/>
            </a:rPr>
          </a:b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638413</xdr:colOff>
      <xdr:row>83</xdr:row>
      <xdr:rowOff>29289</xdr:rowOff>
    </xdr:from>
    <xdr:to>
      <xdr:col>5</xdr:col>
      <xdr:colOff>51774</xdr:colOff>
      <xdr:row>89</xdr:row>
      <xdr:rowOff>42335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CDB22FC-4A29-904A-BCFC-FA864692FDB5}"/>
            </a:ext>
          </a:extLst>
        </xdr:cNvPr>
        <xdr:cNvSpPr txBox="1"/>
      </xdr:nvSpPr>
      <xdr:spPr>
        <a:xfrm rot="16200000">
          <a:off x="3463627" y="15697558"/>
          <a:ext cx="1211698" cy="241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3</xdr:col>
      <xdr:colOff>425681</xdr:colOff>
      <xdr:row>92</xdr:row>
      <xdr:rowOff>182402</xdr:rowOff>
    </xdr:from>
    <xdr:to>
      <xdr:col>5</xdr:col>
      <xdr:colOff>25978</xdr:colOff>
      <xdr:row>94</xdr:row>
      <xdr:rowOff>15113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8F8EE99C-3343-E44B-A78C-F76F0E7E653D}"/>
            </a:ext>
          </a:extLst>
        </xdr:cNvPr>
        <xdr:cNvSpPr txBox="1"/>
      </xdr:nvSpPr>
      <xdr:spPr>
        <a:xfrm>
          <a:off x="2908602" y="17163301"/>
          <a:ext cx="125557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4</xdr:col>
      <xdr:colOff>392577</xdr:colOff>
      <xdr:row>93</xdr:row>
      <xdr:rowOff>6598</xdr:rowOff>
    </xdr:from>
    <xdr:to>
      <xdr:col>5</xdr:col>
      <xdr:colOff>820515</xdr:colOff>
      <xdr:row>94</xdr:row>
      <xdr:rowOff>39084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D24D3869-BD1A-354E-B8B5-CDEC94E8764A}"/>
            </a:ext>
          </a:extLst>
        </xdr:cNvPr>
        <xdr:cNvSpPr txBox="1"/>
      </xdr:nvSpPr>
      <xdr:spPr>
        <a:xfrm>
          <a:off x="3703139" y="17187272"/>
          <a:ext cx="1255578" cy="232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>
    <xdr:from>
      <xdr:col>5</xdr:col>
      <xdr:colOff>150133</xdr:colOff>
      <xdr:row>90</xdr:row>
      <xdr:rowOff>83912</xdr:rowOff>
    </xdr:from>
    <xdr:to>
      <xdr:col>6</xdr:col>
      <xdr:colOff>578070</xdr:colOff>
      <xdr:row>91</xdr:row>
      <xdr:rowOff>116396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119002C1-46B0-4244-BBE2-24B661C31B8C}"/>
            </a:ext>
          </a:extLst>
        </xdr:cNvPr>
        <xdr:cNvSpPr txBox="1"/>
      </xdr:nvSpPr>
      <xdr:spPr>
        <a:xfrm>
          <a:off x="4264933" y="16946972"/>
          <a:ext cx="1250897" cy="2306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</a:p>
      </xdr:txBody>
    </xdr:sp>
    <xdr:clientData/>
  </xdr:twoCellAnchor>
  <xdr:twoCellAnchor>
    <xdr:from>
      <xdr:col>3</xdr:col>
      <xdr:colOff>438270</xdr:colOff>
      <xdr:row>118</xdr:row>
      <xdr:rowOff>114867</xdr:rowOff>
    </xdr:from>
    <xdr:to>
      <xdr:col>5</xdr:col>
      <xdr:colOff>38567</xdr:colOff>
      <xdr:row>119</xdr:row>
      <xdr:rowOff>147352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84B0D81-DCEE-744E-B30C-80D712CE5745}"/>
            </a:ext>
          </a:extLst>
        </xdr:cNvPr>
        <xdr:cNvSpPr txBox="1"/>
      </xdr:nvSpPr>
      <xdr:spPr>
        <a:xfrm>
          <a:off x="2907150" y="23515887"/>
          <a:ext cx="1246217" cy="230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4</xdr:col>
      <xdr:colOff>461518</xdr:colOff>
      <xdr:row>124</xdr:row>
      <xdr:rowOff>41250</xdr:rowOff>
    </xdr:from>
    <xdr:to>
      <xdr:col>6</xdr:col>
      <xdr:colOff>61816</xdr:colOff>
      <xdr:row>125</xdr:row>
      <xdr:rowOff>73736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B3C234B-E27C-9B48-AE68-7F32161DD15F}"/>
            </a:ext>
          </a:extLst>
        </xdr:cNvPr>
        <xdr:cNvSpPr txBox="1"/>
      </xdr:nvSpPr>
      <xdr:spPr>
        <a:xfrm>
          <a:off x="3753358" y="24630990"/>
          <a:ext cx="1246218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U4 snRNA</a:t>
          </a:r>
        </a:p>
      </xdr:txBody>
    </xdr:sp>
    <xdr:clientData/>
  </xdr:twoCellAnchor>
  <xdr:twoCellAnchor>
    <xdr:from>
      <xdr:col>4</xdr:col>
      <xdr:colOff>452478</xdr:colOff>
      <xdr:row>127</xdr:row>
      <xdr:rowOff>17055</xdr:rowOff>
    </xdr:from>
    <xdr:to>
      <xdr:col>6</xdr:col>
      <xdr:colOff>52776</xdr:colOff>
      <xdr:row>128</xdr:row>
      <xdr:rowOff>43169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8854216-FBB9-1744-8E18-A4633DD05768}"/>
            </a:ext>
          </a:extLst>
        </xdr:cNvPr>
        <xdr:cNvSpPr txBox="1"/>
      </xdr:nvSpPr>
      <xdr:spPr>
        <a:xfrm>
          <a:off x="3744318" y="25201155"/>
          <a:ext cx="1246218" cy="2242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</a:p>
      </xdr:txBody>
    </xdr:sp>
    <xdr:clientData/>
  </xdr:twoCellAnchor>
  <xdr:twoCellAnchor editAs="oneCell">
    <xdr:from>
      <xdr:col>9</xdr:col>
      <xdr:colOff>303383</xdr:colOff>
      <xdr:row>137</xdr:row>
      <xdr:rowOff>21588</xdr:rowOff>
    </xdr:from>
    <xdr:to>
      <xdr:col>14</xdr:col>
      <xdr:colOff>10214</xdr:colOff>
      <xdr:row>145</xdr:row>
      <xdr:rowOff>107171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5527866-DFF0-3B68-9789-260BDEEFB5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778603" y="27186888"/>
          <a:ext cx="3943551" cy="1670543"/>
        </a:xfrm>
        <a:prstGeom prst="rect">
          <a:avLst/>
        </a:prstGeom>
      </xdr:spPr>
    </xdr:pic>
    <xdr:clientData/>
  </xdr:twoCellAnchor>
  <xdr:twoCellAnchor editAs="oneCell">
    <xdr:from>
      <xdr:col>3</xdr:col>
      <xdr:colOff>40725</xdr:colOff>
      <xdr:row>137</xdr:row>
      <xdr:rowOff>80665</xdr:rowOff>
    </xdr:from>
    <xdr:to>
      <xdr:col>7</xdr:col>
      <xdr:colOff>625828</xdr:colOff>
      <xdr:row>148</xdr:row>
      <xdr:rowOff>148009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3ACD4C0-5D46-D4AD-D40A-D2414E2B0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09605" y="27245965"/>
          <a:ext cx="3945523" cy="224666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10</xdr:col>
      <xdr:colOff>683498</xdr:colOff>
      <xdr:row>140</xdr:row>
      <xdr:rowOff>66916</xdr:rowOff>
    </xdr:from>
    <xdr:to>
      <xdr:col>11</xdr:col>
      <xdr:colOff>800279</xdr:colOff>
      <xdr:row>142</xdr:row>
      <xdr:rowOff>25679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7FD1523A-3E2D-754D-8401-FBA8ACE467FA}"/>
            </a:ext>
          </a:extLst>
        </xdr:cNvPr>
        <xdr:cNvSpPr/>
      </xdr:nvSpPr>
      <xdr:spPr>
        <a:xfrm>
          <a:off x="8981678" y="27826576"/>
          <a:ext cx="970221" cy="35500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560722</xdr:colOff>
      <xdr:row>140</xdr:row>
      <xdr:rowOff>127509</xdr:rowOff>
    </xdr:from>
    <xdr:to>
      <xdr:col>13</xdr:col>
      <xdr:colOff>707983</xdr:colOff>
      <xdr:row>142</xdr:row>
      <xdr:rowOff>86272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24D43011-9797-7045-B280-3D4A0544D308}"/>
            </a:ext>
          </a:extLst>
        </xdr:cNvPr>
        <xdr:cNvSpPr/>
      </xdr:nvSpPr>
      <xdr:spPr>
        <a:xfrm>
          <a:off x="10565782" y="27887169"/>
          <a:ext cx="1000701" cy="35500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802928</xdr:colOff>
      <xdr:row>142</xdr:row>
      <xdr:rowOff>45881</xdr:rowOff>
    </xdr:from>
    <xdr:to>
      <xdr:col>12</xdr:col>
      <xdr:colOff>345570</xdr:colOff>
      <xdr:row>143</xdr:row>
      <xdr:rowOff>78367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55493712-3D85-0D41-A1E0-30FA717BED36}"/>
            </a:ext>
          </a:extLst>
        </xdr:cNvPr>
        <xdr:cNvSpPr txBox="1"/>
      </xdr:nvSpPr>
      <xdr:spPr>
        <a:xfrm>
          <a:off x="9101108" y="28201781"/>
          <a:ext cx="1249522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12</xdr:col>
      <xdr:colOff>687544</xdr:colOff>
      <xdr:row>142</xdr:row>
      <xdr:rowOff>71915</xdr:rowOff>
    </xdr:from>
    <xdr:to>
      <xdr:col>14</xdr:col>
      <xdr:colOff>260666</xdr:colOff>
      <xdr:row>143</xdr:row>
      <xdr:rowOff>104401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75BADAFC-72CD-954F-BE74-7AD8AEC21277}"/>
            </a:ext>
          </a:extLst>
        </xdr:cNvPr>
        <xdr:cNvSpPr txBox="1"/>
      </xdr:nvSpPr>
      <xdr:spPr>
        <a:xfrm>
          <a:off x="10692604" y="28227815"/>
          <a:ext cx="1280002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  <xdr:twoCellAnchor>
    <xdr:from>
      <xdr:col>4</xdr:col>
      <xdr:colOff>304800</xdr:colOff>
      <xdr:row>144</xdr:row>
      <xdr:rowOff>6273</xdr:rowOff>
    </xdr:from>
    <xdr:to>
      <xdr:col>5</xdr:col>
      <xdr:colOff>396240</xdr:colOff>
      <xdr:row>145</xdr:row>
      <xdr:rowOff>121920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F60D0B00-5703-214C-B5C2-35A1EEC6C5A3}"/>
            </a:ext>
          </a:extLst>
        </xdr:cNvPr>
        <xdr:cNvSpPr/>
      </xdr:nvSpPr>
      <xdr:spPr>
        <a:xfrm>
          <a:off x="3596640" y="28558413"/>
          <a:ext cx="914400" cy="31376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225421</xdr:colOff>
      <xdr:row>144</xdr:row>
      <xdr:rowOff>36202</xdr:rowOff>
    </xdr:from>
    <xdr:to>
      <xdr:col>7</xdr:col>
      <xdr:colOff>334582</xdr:colOff>
      <xdr:row>145</xdr:row>
      <xdr:rowOff>167640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020D98CC-AAAF-3C47-963D-D1818D3E54E9}"/>
            </a:ext>
          </a:extLst>
        </xdr:cNvPr>
        <xdr:cNvSpPr/>
      </xdr:nvSpPr>
      <xdr:spPr>
        <a:xfrm>
          <a:off x="5163181" y="28588342"/>
          <a:ext cx="1000701" cy="32955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78889</xdr:colOff>
      <xdr:row>147</xdr:row>
      <xdr:rowOff>101389</xdr:rowOff>
    </xdr:from>
    <xdr:to>
      <xdr:col>4</xdr:col>
      <xdr:colOff>567788</xdr:colOff>
      <xdr:row>148</xdr:row>
      <xdr:rowOff>133875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EAF125BB-8039-9D49-BCE9-0601D4C7DC56}"/>
            </a:ext>
          </a:extLst>
        </xdr:cNvPr>
        <xdr:cNvSpPr txBox="1"/>
      </xdr:nvSpPr>
      <xdr:spPr>
        <a:xfrm>
          <a:off x="2547769" y="29247889"/>
          <a:ext cx="1311859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</a:p>
      </xdr:txBody>
    </xdr:sp>
    <xdr:clientData/>
  </xdr:twoCellAnchor>
  <xdr:twoCellAnchor>
    <xdr:from>
      <xdr:col>9</xdr:col>
      <xdr:colOff>403382</xdr:colOff>
      <xdr:row>144</xdr:row>
      <xdr:rowOff>15841</xdr:rowOff>
    </xdr:from>
    <xdr:to>
      <xdr:col>11</xdr:col>
      <xdr:colOff>35536</xdr:colOff>
      <xdr:row>145</xdr:row>
      <xdr:rowOff>48327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269C4110-5592-D444-AF6E-01ABEB31FF31}"/>
            </a:ext>
          </a:extLst>
        </xdr:cNvPr>
        <xdr:cNvSpPr txBox="1"/>
      </xdr:nvSpPr>
      <xdr:spPr>
        <a:xfrm>
          <a:off x="7878602" y="28567981"/>
          <a:ext cx="1308554" cy="2306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U4 snRNA</a:t>
          </a:r>
        </a:p>
      </xdr:txBody>
    </xdr:sp>
    <xdr:clientData/>
  </xdr:twoCellAnchor>
  <xdr:twoCellAnchor>
    <xdr:from>
      <xdr:col>6</xdr:col>
      <xdr:colOff>246119</xdr:colOff>
      <xdr:row>146</xdr:row>
      <xdr:rowOff>68403</xdr:rowOff>
    </xdr:from>
    <xdr:to>
      <xdr:col>7</xdr:col>
      <xdr:colOff>355280</xdr:colOff>
      <xdr:row>148</xdr:row>
      <xdr:rowOff>1721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429027B-8AC1-2D4B-8F08-7A33DE836984}"/>
            </a:ext>
          </a:extLst>
        </xdr:cNvPr>
        <xdr:cNvSpPr/>
      </xdr:nvSpPr>
      <xdr:spPr>
        <a:xfrm>
          <a:off x="5183879" y="29016783"/>
          <a:ext cx="1000701" cy="32955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297180</xdr:colOff>
      <xdr:row>146</xdr:row>
      <xdr:rowOff>83820</xdr:rowOff>
    </xdr:from>
    <xdr:to>
      <xdr:col>5</xdr:col>
      <xdr:colOff>435930</xdr:colOff>
      <xdr:row>148</xdr:row>
      <xdr:rowOff>33922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id="{7A83CC85-186A-E64D-9198-945131A6ED59}"/>
            </a:ext>
          </a:extLst>
        </xdr:cNvPr>
        <xdr:cNvSpPr/>
      </xdr:nvSpPr>
      <xdr:spPr>
        <a:xfrm>
          <a:off x="3589020" y="29032200"/>
          <a:ext cx="961710" cy="34634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563880</xdr:colOff>
      <xdr:row>20</xdr:row>
      <xdr:rowOff>0</xdr:rowOff>
    </xdr:from>
    <xdr:to>
      <xdr:col>3</xdr:col>
      <xdr:colOff>102870</xdr:colOff>
      <xdr:row>21</xdr:row>
      <xdr:rowOff>41910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C0E50DB-19F8-4595-856D-2C5D59952B40}"/>
            </a:ext>
          </a:extLst>
        </xdr:cNvPr>
        <xdr:cNvSpPr txBox="1"/>
      </xdr:nvSpPr>
      <xdr:spPr>
        <a:xfrm>
          <a:off x="1386840" y="3985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Rep1 + Rep2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464820</xdr:colOff>
      <xdr:row>19</xdr:row>
      <xdr:rowOff>182880</xdr:rowOff>
    </xdr:from>
    <xdr:to>
      <xdr:col>6</xdr:col>
      <xdr:colOff>3810</xdr:colOff>
      <xdr:row>21</xdr:row>
      <xdr:rowOff>26670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690D4BB-08FC-434A-A942-FDDC622B27E8}"/>
            </a:ext>
          </a:extLst>
        </xdr:cNvPr>
        <xdr:cNvSpPr txBox="1"/>
      </xdr:nvSpPr>
      <xdr:spPr>
        <a:xfrm>
          <a:off x="3756660" y="39700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Rep1 + Rep2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815340</xdr:colOff>
      <xdr:row>20</xdr:row>
      <xdr:rowOff>0</xdr:rowOff>
    </xdr:from>
    <xdr:to>
      <xdr:col>9</xdr:col>
      <xdr:colOff>354330</xdr:colOff>
      <xdr:row>21</xdr:row>
      <xdr:rowOff>41910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671A298D-CBC1-421F-B9EC-64E5B6979384}"/>
            </a:ext>
          </a:extLst>
        </xdr:cNvPr>
        <xdr:cNvSpPr txBox="1"/>
      </xdr:nvSpPr>
      <xdr:spPr>
        <a:xfrm>
          <a:off x="6644640" y="3985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Rep3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701040</xdr:colOff>
      <xdr:row>20</xdr:row>
      <xdr:rowOff>0</xdr:rowOff>
    </xdr:from>
    <xdr:to>
      <xdr:col>12</xdr:col>
      <xdr:colOff>179070</xdr:colOff>
      <xdr:row>21</xdr:row>
      <xdr:rowOff>41910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B7FA9F12-8C57-4780-A18B-5A0BBC1F41FE}"/>
            </a:ext>
          </a:extLst>
        </xdr:cNvPr>
        <xdr:cNvSpPr txBox="1"/>
      </xdr:nvSpPr>
      <xdr:spPr>
        <a:xfrm>
          <a:off x="8999220" y="3985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Rep3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693420</xdr:colOff>
      <xdr:row>52</xdr:row>
      <xdr:rowOff>152400</xdr:rowOff>
    </xdr:from>
    <xdr:to>
      <xdr:col>8</xdr:col>
      <xdr:colOff>163830</xdr:colOff>
      <xdr:row>53</xdr:row>
      <xdr:rowOff>194310</xdr:rowOff>
    </xdr:to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1463B382-0CA8-4C2F-BA9E-F8F05C80A6A6}"/>
            </a:ext>
          </a:extLst>
        </xdr:cNvPr>
        <xdr:cNvSpPr txBox="1"/>
      </xdr:nvSpPr>
      <xdr:spPr>
        <a:xfrm>
          <a:off x="5631180" y="1008126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685800</xdr:colOff>
      <xdr:row>55</xdr:row>
      <xdr:rowOff>38100</xdr:rowOff>
    </xdr:from>
    <xdr:to>
      <xdr:col>8</xdr:col>
      <xdr:colOff>605790</xdr:colOff>
      <xdr:row>56</xdr:row>
      <xdr:rowOff>87630</xdr:rowOff>
    </xdr:to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611E4EF-39C8-43B7-BFBA-0D22D2885CC0}"/>
            </a:ext>
          </a:extLst>
        </xdr:cNvPr>
        <xdr:cNvSpPr txBox="1"/>
      </xdr:nvSpPr>
      <xdr:spPr>
        <a:xfrm>
          <a:off x="5623560" y="10561320"/>
          <a:ext cx="163449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cleavage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fragment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320040</xdr:colOff>
      <xdr:row>71</xdr:row>
      <xdr:rowOff>45720</xdr:rowOff>
    </xdr:from>
    <xdr:to>
      <xdr:col>7</xdr:col>
      <xdr:colOff>613410</xdr:colOff>
      <xdr:row>72</xdr:row>
      <xdr:rowOff>87630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842909E-321D-4C48-96A1-BB97497401C4}"/>
            </a:ext>
          </a:extLst>
        </xdr:cNvPr>
        <xdr:cNvSpPr txBox="1"/>
      </xdr:nvSpPr>
      <xdr:spPr>
        <a:xfrm>
          <a:off x="5257800" y="135407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312420</xdr:colOff>
      <xdr:row>73</xdr:row>
      <xdr:rowOff>129540</xdr:rowOff>
    </xdr:from>
    <xdr:to>
      <xdr:col>8</xdr:col>
      <xdr:colOff>232410</xdr:colOff>
      <xdr:row>74</xdr:row>
      <xdr:rowOff>179070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40C2F180-32F0-43FB-BE5E-FC95ED19208B}"/>
            </a:ext>
          </a:extLst>
        </xdr:cNvPr>
        <xdr:cNvSpPr txBox="1"/>
      </xdr:nvSpPr>
      <xdr:spPr>
        <a:xfrm>
          <a:off x="5250180" y="14020800"/>
          <a:ext cx="163449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cleavage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fragment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312420</xdr:colOff>
      <xdr:row>69</xdr:row>
      <xdr:rowOff>175260</xdr:rowOff>
    </xdr:from>
    <xdr:to>
      <xdr:col>13</xdr:col>
      <xdr:colOff>240030</xdr:colOff>
      <xdr:row>71</xdr:row>
      <xdr:rowOff>26670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9A08E9F1-A4FB-47C6-8699-1BF01919A3F6}"/>
            </a:ext>
          </a:extLst>
        </xdr:cNvPr>
        <xdr:cNvSpPr txBox="1"/>
      </xdr:nvSpPr>
      <xdr:spPr>
        <a:xfrm>
          <a:off x="9464040" y="13274040"/>
          <a:ext cx="163449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</xdr:col>
      <xdr:colOff>495300</xdr:colOff>
      <xdr:row>120</xdr:row>
      <xdr:rowOff>22860</xdr:rowOff>
    </xdr:from>
    <xdr:to>
      <xdr:col>5</xdr:col>
      <xdr:colOff>8622</xdr:colOff>
      <xdr:row>124</xdr:row>
      <xdr:rowOff>42881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9321572C-784A-4278-8441-B12096039D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64180" y="23820120"/>
          <a:ext cx="1159242" cy="812501"/>
        </a:xfrm>
        <a:prstGeom prst="rect">
          <a:avLst/>
        </a:prstGeom>
      </xdr:spPr>
    </xdr:pic>
    <xdr:clientData/>
  </xdr:twoCellAnchor>
  <xdr:twoCellAnchor>
    <xdr:from>
      <xdr:col>7</xdr:col>
      <xdr:colOff>342900</xdr:colOff>
      <xdr:row>144</xdr:row>
      <xdr:rowOff>53340</xdr:rowOff>
    </xdr:from>
    <xdr:to>
      <xdr:col>8</xdr:col>
      <xdr:colOff>704850</xdr:colOff>
      <xdr:row>145</xdr:row>
      <xdr:rowOff>95250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96D3FAB1-2FCB-4CAA-BACA-59F28647AC8A}"/>
            </a:ext>
          </a:extLst>
        </xdr:cNvPr>
        <xdr:cNvSpPr txBox="1"/>
      </xdr:nvSpPr>
      <xdr:spPr>
        <a:xfrm>
          <a:off x="6172200" y="2860548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335280</xdr:colOff>
      <xdr:row>146</xdr:row>
      <xdr:rowOff>137160</xdr:rowOff>
    </xdr:from>
    <xdr:to>
      <xdr:col>9</xdr:col>
      <xdr:colOff>323850</xdr:colOff>
      <xdr:row>147</xdr:row>
      <xdr:rowOff>186690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AE55C2B-D158-4464-A8ED-2641C33D8496}"/>
            </a:ext>
          </a:extLst>
        </xdr:cNvPr>
        <xdr:cNvSpPr txBox="1"/>
      </xdr:nvSpPr>
      <xdr:spPr>
        <a:xfrm>
          <a:off x="6164580" y="29085540"/>
          <a:ext cx="163449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cleavage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fragment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</xdr:col>
      <xdr:colOff>132165</xdr:colOff>
      <xdr:row>137</xdr:row>
      <xdr:rowOff>57805</xdr:rowOff>
    </xdr:from>
    <xdr:to>
      <xdr:col>5</xdr:col>
      <xdr:colOff>818967</xdr:colOff>
      <xdr:row>144</xdr:row>
      <xdr:rowOff>1626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5EDC086A-328F-43BD-B6C2-97AC45494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4005" y="27223105"/>
          <a:ext cx="1509762" cy="1330661"/>
        </a:xfrm>
        <a:prstGeom prst="rect">
          <a:avLst/>
        </a:prstGeom>
      </xdr:spPr>
    </xdr:pic>
    <xdr:clientData/>
  </xdr:twoCellAnchor>
  <xdr:twoCellAnchor editAs="oneCell">
    <xdr:from>
      <xdr:col>6</xdr:col>
      <xdr:colOff>86445</xdr:colOff>
      <xdr:row>137</xdr:row>
      <xdr:rowOff>88285</xdr:rowOff>
    </xdr:from>
    <xdr:to>
      <xdr:col>7</xdr:col>
      <xdr:colOff>704667</xdr:colOff>
      <xdr:row>144</xdr:row>
      <xdr:rowOff>32106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99013137-7493-4944-8BCD-EEA42BCB2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24205" y="27253585"/>
          <a:ext cx="1509762" cy="1330661"/>
        </a:xfrm>
        <a:prstGeom prst="rect">
          <a:avLst/>
        </a:prstGeom>
      </xdr:spPr>
    </xdr:pic>
    <xdr:clientData/>
  </xdr:twoCellAnchor>
  <xdr:twoCellAnchor>
    <xdr:from>
      <xdr:col>4</xdr:col>
      <xdr:colOff>344354</xdr:colOff>
      <xdr:row>148</xdr:row>
      <xdr:rowOff>20272</xdr:rowOff>
    </xdr:from>
    <xdr:to>
      <xdr:col>5</xdr:col>
      <xdr:colOff>761422</xdr:colOff>
      <xdr:row>149</xdr:row>
      <xdr:rowOff>52758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D4B6817-6922-4B29-B92C-E993AA0E8E3A}"/>
            </a:ext>
          </a:extLst>
        </xdr:cNvPr>
        <xdr:cNvSpPr txBox="1"/>
      </xdr:nvSpPr>
      <xdr:spPr>
        <a:xfrm>
          <a:off x="3642190" y="29625846"/>
          <a:ext cx="1241527" cy="232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</a:p>
      </xdr:txBody>
    </xdr:sp>
    <xdr:clientData/>
  </xdr:twoCellAnchor>
  <xdr:twoCellAnchor>
    <xdr:from>
      <xdr:col>6</xdr:col>
      <xdr:colOff>278937</xdr:colOff>
      <xdr:row>148</xdr:row>
      <xdr:rowOff>46306</xdr:rowOff>
    </xdr:from>
    <xdr:to>
      <xdr:col>7</xdr:col>
      <xdr:colOff>664027</xdr:colOff>
      <xdr:row>149</xdr:row>
      <xdr:rowOff>78792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F28E72A-84D2-49AC-A33F-F20510604C20}"/>
            </a:ext>
          </a:extLst>
        </xdr:cNvPr>
        <xdr:cNvSpPr txBox="1"/>
      </xdr:nvSpPr>
      <xdr:spPr>
        <a:xfrm>
          <a:off x="5225691" y="29651880"/>
          <a:ext cx="1272008" cy="2323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520700</xdr:colOff>
      <xdr:row>7</xdr:row>
      <xdr:rowOff>0</xdr:rowOff>
    </xdr:from>
    <xdr:to>
      <xdr:col>2</xdr:col>
      <xdr:colOff>508000</xdr:colOff>
      <xdr:row>18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135773-716B-939E-99E1-01FDCD5D5A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16200000">
          <a:off x="190500" y="1346200"/>
          <a:ext cx="2298700" cy="1638300"/>
        </a:xfrm>
        <a:prstGeom prst="rect">
          <a:avLst/>
        </a:prstGeom>
      </xdr:spPr>
    </xdr:pic>
    <xdr:clientData/>
  </xdr:twoCellAnchor>
  <xdr:twoCellAnchor>
    <xdr:from>
      <xdr:col>1</xdr:col>
      <xdr:colOff>508000</xdr:colOff>
      <xdr:row>8</xdr:row>
      <xdr:rowOff>25400</xdr:rowOff>
    </xdr:from>
    <xdr:to>
      <xdr:col>2</xdr:col>
      <xdr:colOff>88900</xdr:colOff>
      <xdr:row>17</xdr:row>
      <xdr:rowOff>25401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6B50691-4D04-E343-A557-C49E4732BF3E}"/>
            </a:ext>
          </a:extLst>
        </xdr:cNvPr>
        <xdr:cNvSpPr/>
      </xdr:nvSpPr>
      <xdr:spPr>
        <a:xfrm>
          <a:off x="1333500" y="1244600"/>
          <a:ext cx="406400" cy="1828801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4</xdr:col>
      <xdr:colOff>203200</xdr:colOff>
      <xdr:row>6</xdr:row>
      <xdr:rowOff>152400</xdr:rowOff>
    </xdr:from>
    <xdr:to>
      <xdr:col>6</xdr:col>
      <xdr:colOff>50800</xdr:colOff>
      <xdr:row>18</xdr:row>
      <xdr:rowOff>123514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29A1DEA-5C1A-5174-635B-52DBD479B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000" contrast="2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5200" y="965200"/>
          <a:ext cx="1498600" cy="2409514"/>
        </a:xfrm>
        <a:prstGeom prst="rect">
          <a:avLst/>
        </a:prstGeom>
      </xdr:spPr>
    </xdr:pic>
    <xdr:clientData/>
  </xdr:twoCellAnchor>
  <xdr:twoCellAnchor>
    <xdr:from>
      <xdr:col>5</xdr:col>
      <xdr:colOff>50800</xdr:colOff>
      <xdr:row>7</xdr:row>
      <xdr:rowOff>127000</xdr:rowOff>
    </xdr:from>
    <xdr:to>
      <xdr:col>5</xdr:col>
      <xdr:colOff>660400</xdr:colOff>
      <xdr:row>17</xdr:row>
      <xdr:rowOff>76201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DB66CCDD-1E4C-D245-96DA-8FA62EEB8BA6}"/>
            </a:ext>
          </a:extLst>
        </xdr:cNvPr>
        <xdr:cNvSpPr/>
      </xdr:nvSpPr>
      <xdr:spPr>
        <a:xfrm>
          <a:off x="4178300" y="1143000"/>
          <a:ext cx="609600" cy="1981201"/>
        </a:xfrm>
        <a:prstGeom prst="rect">
          <a:avLst/>
        </a:prstGeom>
        <a:noFill/>
        <a:ln>
          <a:solidFill>
            <a:schemeClr val="bg2">
              <a:lumMod val="7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8</xdr:col>
      <xdr:colOff>127000</xdr:colOff>
      <xdr:row>6</xdr:row>
      <xdr:rowOff>165100</xdr:rowOff>
    </xdr:from>
    <xdr:to>
      <xdr:col>10</xdr:col>
      <xdr:colOff>330200</xdr:colOff>
      <xdr:row>18</xdr:row>
      <xdr:rowOff>65714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3390E-CFB6-29FD-4C91-34DA9D453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-3000" contrast="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05500" y="977900"/>
          <a:ext cx="1854200" cy="2339014"/>
        </a:xfrm>
        <a:prstGeom prst="rect">
          <a:avLst/>
        </a:prstGeom>
      </xdr:spPr>
    </xdr:pic>
    <xdr:clientData/>
  </xdr:twoCellAnchor>
  <xdr:twoCellAnchor>
    <xdr:from>
      <xdr:col>8</xdr:col>
      <xdr:colOff>685800</xdr:colOff>
      <xdr:row>8</xdr:row>
      <xdr:rowOff>12700</xdr:rowOff>
    </xdr:from>
    <xdr:to>
      <xdr:col>9</xdr:col>
      <xdr:colOff>469900</xdr:colOff>
      <xdr:row>17</xdr:row>
      <xdr:rowOff>165101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0D0BAD0-8E81-9341-99E4-E4C89A3ACDF5}"/>
            </a:ext>
          </a:extLst>
        </xdr:cNvPr>
        <xdr:cNvSpPr/>
      </xdr:nvSpPr>
      <xdr:spPr>
        <a:xfrm>
          <a:off x="6464300" y="1231900"/>
          <a:ext cx="609600" cy="1981201"/>
        </a:xfrm>
        <a:prstGeom prst="rect">
          <a:avLst/>
        </a:prstGeom>
        <a:noFill/>
        <a:ln>
          <a:solidFill>
            <a:schemeClr val="bg2">
              <a:lumMod val="75000"/>
            </a:schemeClr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762000</xdr:colOff>
      <xdr:row>5</xdr:row>
      <xdr:rowOff>144780</xdr:rowOff>
    </xdr:from>
    <xdr:to>
      <xdr:col>8</xdr:col>
      <xdr:colOff>365760</xdr:colOff>
      <xdr:row>20</xdr:row>
      <xdr:rowOff>83820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91562631-8267-4A8B-BCFA-B91BDB5B4D56}"/>
            </a:ext>
          </a:extLst>
        </xdr:cNvPr>
        <xdr:cNvSpPr txBox="1"/>
      </xdr:nvSpPr>
      <xdr:spPr>
        <a:xfrm>
          <a:off x="5882640" y="1158240"/>
          <a:ext cx="457200" cy="291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85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30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83820</xdr:colOff>
      <xdr:row>8</xdr:row>
      <xdr:rowOff>152400</xdr:rowOff>
    </xdr:from>
    <xdr:to>
      <xdr:col>3</xdr:col>
      <xdr:colOff>800100</xdr:colOff>
      <xdr:row>11</xdr:row>
      <xdr:rowOff>53340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46DA362E-02CC-43FB-9D52-493AF748D9B6}"/>
            </a:ext>
          </a:extLst>
        </xdr:cNvPr>
        <xdr:cNvSpPr txBox="1"/>
      </xdr:nvSpPr>
      <xdr:spPr>
        <a:xfrm>
          <a:off x="1790700" y="1760220"/>
          <a:ext cx="156972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-ZZ-</a:t>
          </a: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53340</xdr:colOff>
      <xdr:row>14</xdr:row>
      <xdr:rowOff>76200</xdr:rowOff>
    </xdr:from>
    <xdr:to>
      <xdr:col>3</xdr:col>
      <xdr:colOff>320040</xdr:colOff>
      <xdr:row>16</xdr:row>
      <xdr:rowOff>175260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8DE32C9-643A-4446-BD5D-DCB6E57FCA7F}"/>
            </a:ext>
          </a:extLst>
        </xdr:cNvPr>
        <xdr:cNvSpPr txBox="1"/>
      </xdr:nvSpPr>
      <xdr:spPr>
        <a:xfrm>
          <a:off x="1760220" y="2872740"/>
          <a:ext cx="11201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609600</xdr:colOff>
      <xdr:row>8</xdr:row>
      <xdr:rowOff>114300</xdr:rowOff>
    </xdr:from>
    <xdr:to>
      <xdr:col>8</xdr:col>
      <xdr:colOff>22860</xdr:colOff>
      <xdr:row>11</xdr:row>
      <xdr:rowOff>15240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E5746C2-8AA2-487D-BC21-B03F3A8BC57A}"/>
            </a:ext>
          </a:extLst>
        </xdr:cNvPr>
        <xdr:cNvSpPr txBox="1"/>
      </xdr:nvSpPr>
      <xdr:spPr>
        <a:xfrm>
          <a:off x="4876800" y="1722120"/>
          <a:ext cx="11201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-ZZ-</a:t>
          </a: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45720</xdr:colOff>
      <xdr:row>9</xdr:row>
      <xdr:rowOff>0</xdr:rowOff>
    </xdr:from>
    <xdr:to>
      <xdr:col>11</xdr:col>
      <xdr:colOff>807720</xdr:colOff>
      <xdr:row>11</xdr:row>
      <xdr:rowOff>99060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311D587-568B-4BBC-BAC3-2F0EC695A243}"/>
            </a:ext>
          </a:extLst>
        </xdr:cNvPr>
        <xdr:cNvSpPr txBox="1"/>
      </xdr:nvSpPr>
      <xdr:spPr>
        <a:xfrm>
          <a:off x="7726680" y="1805940"/>
          <a:ext cx="16154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-ZZ-</a:t>
          </a: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525780</xdr:colOff>
      <xdr:row>13</xdr:row>
      <xdr:rowOff>30480</xdr:rowOff>
    </xdr:from>
    <xdr:to>
      <xdr:col>7</xdr:col>
      <xdr:colOff>792480</xdr:colOff>
      <xdr:row>15</xdr:row>
      <xdr:rowOff>129540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28F0471-188E-44B1-AB93-A137BB45D8C8}"/>
            </a:ext>
          </a:extLst>
        </xdr:cNvPr>
        <xdr:cNvSpPr txBox="1"/>
      </xdr:nvSpPr>
      <xdr:spPr>
        <a:xfrm>
          <a:off x="4792980" y="2628900"/>
          <a:ext cx="11201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83820</xdr:colOff>
      <xdr:row>15</xdr:row>
      <xdr:rowOff>144780</xdr:rowOff>
    </xdr:from>
    <xdr:to>
      <xdr:col>11</xdr:col>
      <xdr:colOff>350520</xdr:colOff>
      <xdr:row>18</xdr:row>
      <xdr:rowOff>45720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C435289-AD8A-4823-AD23-F4007A0F99FA}"/>
            </a:ext>
          </a:extLst>
        </xdr:cNvPr>
        <xdr:cNvSpPr txBox="1"/>
      </xdr:nvSpPr>
      <xdr:spPr>
        <a:xfrm>
          <a:off x="7764780" y="3139440"/>
          <a:ext cx="1120140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 i="1">
              <a:latin typeface="Arial" panose="020B0604020202020204" pitchFamily="34" charset="0"/>
              <a:cs typeface="Arial" panose="020B0604020202020204" pitchFamily="34" charset="0"/>
            </a:rPr>
            <a:t>Bt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TRMT112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525780</xdr:colOff>
      <xdr:row>5</xdr:row>
      <xdr:rowOff>121920</xdr:rowOff>
    </xdr:from>
    <xdr:to>
      <xdr:col>5</xdr:col>
      <xdr:colOff>129540</xdr:colOff>
      <xdr:row>20</xdr:row>
      <xdr:rowOff>60960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9F3285E-1253-4F87-A3E8-84F47A411374}"/>
            </a:ext>
          </a:extLst>
        </xdr:cNvPr>
        <xdr:cNvSpPr txBox="1"/>
      </xdr:nvSpPr>
      <xdr:spPr>
        <a:xfrm>
          <a:off x="3939540" y="1135380"/>
          <a:ext cx="457200" cy="291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85</a:t>
          </a: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600"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30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297180</xdr:colOff>
      <xdr:row>5</xdr:row>
      <xdr:rowOff>60960</xdr:rowOff>
    </xdr:from>
    <xdr:to>
      <xdr:col>0</xdr:col>
      <xdr:colOff>754380</xdr:colOff>
      <xdr:row>20</xdr:row>
      <xdr:rowOff>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70D4CFC6-1E96-41AC-987D-6DF79C0F5411}"/>
            </a:ext>
          </a:extLst>
        </xdr:cNvPr>
        <xdr:cNvSpPr txBox="1"/>
      </xdr:nvSpPr>
      <xdr:spPr>
        <a:xfrm>
          <a:off x="297180" y="1074420"/>
          <a:ext cx="457200" cy="291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85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60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30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10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5</xdr:row>
      <xdr:rowOff>0</xdr:rowOff>
    </xdr:from>
    <xdr:to>
      <xdr:col>3</xdr:col>
      <xdr:colOff>80380</xdr:colOff>
      <xdr:row>24</xdr:row>
      <xdr:rowOff>88449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8679B41-66D1-609F-61EE-A5732F934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3441" y="1013460"/>
          <a:ext cx="1787259" cy="3852729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5</xdr:row>
      <xdr:rowOff>20417</xdr:rowOff>
    </xdr:from>
    <xdr:to>
      <xdr:col>5</xdr:col>
      <xdr:colOff>355600</xdr:colOff>
      <xdr:row>24</xdr:row>
      <xdr:rowOff>24137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E25CD4B-20DE-E730-0E88-B1E8C1DAC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3620" y="856366"/>
          <a:ext cx="1741347" cy="397448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26</xdr:row>
      <xdr:rowOff>77968</xdr:rowOff>
    </xdr:from>
    <xdr:to>
      <xdr:col>5</xdr:col>
      <xdr:colOff>381000</xdr:colOff>
      <xdr:row>44</xdr:row>
      <xdr:rowOff>17445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7704ED-A4B7-315A-3A93-D7B4D81B3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6320" y="5302652"/>
          <a:ext cx="1754047" cy="3701249"/>
        </a:xfrm>
        <a:prstGeom prst="rect">
          <a:avLst/>
        </a:prstGeom>
      </xdr:spPr>
    </xdr:pic>
    <xdr:clientData/>
  </xdr:twoCellAnchor>
  <xdr:twoCellAnchor editAs="oneCell">
    <xdr:from>
      <xdr:col>0</xdr:col>
      <xdr:colOff>673100</xdr:colOff>
      <xdr:row>26</xdr:row>
      <xdr:rowOff>77003</xdr:rowOff>
    </xdr:from>
    <xdr:to>
      <xdr:col>2</xdr:col>
      <xdr:colOff>762000</xdr:colOff>
      <xdr:row>43</xdr:row>
      <xdr:rowOff>167923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96273FE-030E-A3A9-E693-2AAC6B445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3100" y="5250983"/>
          <a:ext cx="1795780" cy="3458960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33</xdr:row>
      <xdr:rowOff>64303</xdr:rowOff>
    </xdr:from>
    <xdr:to>
      <xdr:col>2</xdr:col>
      <xdr:colOff>25400</xdr:colOff>
      <xdr:row>34</xdr:row>
      <xdr:rowOff>140503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357866AC-D93A-3547-B7E4-859960D83A4A}"/>
            </a:ext>
          </a:extLst>
        </xdr:cNvPr>
        <xdr:cNvSpPr/>
      </xdr:nvSpPr>
      <xdr:spPr>
        <a:xfrm>
          <a:off x="979098" y="6582039"/>
          <a:ext cx="699698" cy="2798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571500</xdr:colOff>
      <xdr:row>31</xdr:row>
      <xdr:rowOff>159956</xdr:rowOff>
    </xdr:from>
    <xdr:to>
      <xdr:col>4</xdr:col>
      <xdr:colOff>444500</xdr:colOff>
      <xdr:row>33</xdr:row>
      <xdr:rowOff>27169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2CE84627-DA0C-2340-BB2C-A255F0A84D07}"/>
            </a:ext>
          </a:extLst>
        </xdr:cNvPr>
        <xdr:cNvSpPr/>
      </xdr:nvSpPr>
      <xdr:spPr>
        <a:xfrm>
          <a:off x="3031120" y="6429576"/>
          <a:ext cx="692874" cy="28518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208988</xdr:colOff>
      <xdr:row>12</xdr:row>
      <xdr:rowOff>48228</xdr:rowOff>
    </xdr:from>
    <xdr:to>
      <xdr:col>2</xdr:col>
      <xdr:colOff>257214</xdr:colOff>
      <xdr:row>14</xdr:row>
      <xdr:rowOff>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C5ECAA8-5C7A-1F41-A746-0ED4BB973614}"/>
            </a:ext>
          </a:extLst>
        </xdr:cNvPr>
        <xdr:cNvSpPr/>
      </xdr:nvSpPr>
      <xdr:spPr>
        <a:xfrm>
          <a:off x="1028861" y="2347089"/>
          <a:ext cx="868100" cy="36974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546100</xdr:colOff>
      <xdr:row>10</xdr:row>
      <xdr:rowOff>153205</xdr:rowOff>
    </xdr:from>
    <xdr:to>
      <xdr:col>4</xdr:col>
      <xdr:colOff>558800</xdr:colOff>
      <xdr:row>12</xdr:row>
      <xdr:rowOff>102404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AC0F4C39-7036-0943-B1F3-982B366720C7}"/>
            </a:ext>
          </a:extLst>
        </xdr:cNvPr>
        <xdr:cNvSpPr/>
      </xdr:nvSpPr>
      <xdr:spPr>
        <a:xfrm>
          <a:off x="3106420" y="2157265"/>
          <a:ext cx="866140" cy="34543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13</xdr:col>
      <xdr:colOff>251605</xdr:colOff>
      <xdr:row>47</xdr:row>
      <xdr:rowOff>191697</xdr:rowOff>
    </xdr:from>
    <xdr:to>
      <xdr:col>18</xdr:col>
      <xdr:colOff>802736</xdr:colOff>
      <xdr:row>71</xdr:row>
      <xdr:rowOff>66094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8ECCF159-FBA9-8FC1-C69E-625BE5824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98680" y="9560942"/>
          <a:ext cx="4684622" cy="4762699"/>
        </a:xfrm>
        <a:prstGeom prst="rect">
          <a:avLst/>
        </a:prstGeom>
      </xdr:spPr>
    </xdr:pic>
    <xdr:clientData/>
  </xdr:twoCellAnchor>
  <xdr:twoCellAnchor editAs="oneCell">
    <xdr:from>
      <xdr:col>0</xdr:col>
      <xdr:colOff>814716</xdr:colOff>
      <xdr:row>47</xdr:row>
      <xdr:rowOff>191698</xdr:rowOff>
    </xdr:from>
    <xdr:to>
      <xdr:col>6</xdr:col>
      <xdr:colOff>587075</xdr:colOff>
      <xdr:row>71</xdr:row>
      <xdr:rowOff>114820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4BC1A5F-4F36-5D13-9B22-A11507AE0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4716" y="9560943"/>
          <a:ext cx="4732548" cy="4811424"/>
        </a:xfrm>
        <a:prstGeom prst="rect">
          <a:avLst/>
        </a:prstGeom>
      </xdr:spPr>
    </xdr:pic>
    <xdr:clientData/>
  </xdr:twoCellAnchor>
  <xdr:twoCellAnchor editAs="oneCell">
    <xdr:from>
      <xdr:col>7</xdr:col>
      <xdr:colOff>179716</xdr:colOff>
      <xdr:row>47</xdr:row>
      <xdr:rowOff>191697</xdr:rowOff>
    </xdr:from>
    <xdr:to>
      <xdr:col>12</xdr:col>
      <xdr:colOff>736546</xdr:colOff>
      <xdr:row>71</xdr:row>
      <xdr:rowOff>71887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A63C3FF-BC45-FCDD-C2D6-37087718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66603" y="9560942"/>
          <a:ext cx="4690320" cy="4768492"/>
        </a:xfrm>
        <a:prstGeom prst="rect">
          <a:avLst/>
        </a:prstGeom>
      </xdr:spPr>
    </xdr:pic>
    <xdr:clientData/>
  </xdr:twoCellAnchor>
  <xdr:twoCellAnchor>
    <xdr:from>
      <xdr:col>8</xdr:col>
      <xdr:colOff>635000</xdr:colOff>
      <xdr:row>51</xdr:row>
      <xdr:rowOff>179717</xdr:rowOff>
    </xdr:from>
    <xdr:to>
      <xdr:col>12</xdr:col>
      <xdr:colOff>623019</xdr:colOff>
      <xdr:row>53</xdr:row>
      <xdr:rowOff>191697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43CC528-5901-A9D6-3209-7DD778C64CD1}"/>
            </a:ext>
          </a:extLst>
        </xdr:cNvPr>
        <xdr:cNvSpPr txBox="1"/>
      </xdr:nvSpPr>
      <xdr:spPr>
        <a:xfrm>
          <a:off x="7248585" y="10363679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NT    NT    KD1  KD1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KD1 KD2 KD2 KD2</a:t>
          </a:r>
        </a:p>
      </xdr:txBody>
    </xdr:sp>
    <xdr:clientData/>
  </xdr:twoCellAnchor>
  <xdr:twoCellAnchor>
    <xdr:from>
      <xdr:col>8</xdr:col>
      <xdr:colOff>679570</xdr:colOff>
      <xdr:row>61</xdr:row>
      <xdr:rowOff>128437</xdr:rowOff>
    </xdr:from>
    <xdr:to>
      <xdr:col>12</xdr:col>
      <xdr:colOff>667589</xdr:colOff>
      <xdr:row>63</xdr:row>
      <xdr:rowOff>140418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8578545A-596D-6649-81D4-97646799869B}"/>
            </a:ext>
          </a:extLst>
        </xdr:cNvPr>
        <xdr:cNvSpPr txBox="1"/>
      </xdr:nvSpPr>
      <xdr:spPr>
        <a:xfrm>
          <a:off x="7293155" y="12349192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KD1  KD2  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 KD1 KD1  KD2  KD2</a:t>
          </a:r>
        </a:p>
      </xdr:txBody>
    </xdr:sp>
    <xdr:clientData/>
  </xdr:twoCellAnchor>
  <xdr:twoCellAnchor>
    <xdr:from>
      <xdr:col>8</xdr:col>
      <xdr:colOff>628290</xdr:colOff>
      <xdr:row>53</xdr:row>
      <xdr:rowOff>131792</xdr:rowOff>
    </xdr:from>
    <xdr:to>
      <xdr:col>12</xdr:col>
      <xdr:colOff>335471</xdr:colOff>
      <xdr:row>54</xdr:row>
      <xdr:rowOff>179717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D90E9226-64BC-7E4A-B23B-0FCB806391BD}"/>
            </a:ext>
          </a:extLst>
        </xdr:cNvPr>
        <xdr:cNvSpPr/>
      </xdr:nvSpPr>
      <xdr:spPr>
        <a:xfrm>
          <a:off x="7241875" y="10723113"/>
          <a:ext cx="3013973" cy="251604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672860</xdr:colOff>
      <xdr:row>63</xdr:row>
      <xdr:rowOff>104475</xdr:rowOff>
    </xdr:from>
    <xdr:to>
      <xdr:col>12</xdr:col>
      <xdr:colOff>380041</xdr:colOff>
      <xdr:row>64</xdr:row>
      <xdr:rowOff>152400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C63E9F55-6504-E443-972B-1404E388E4C4}"/>
            </a:ext>
          </a:extLst>
        </xdr:cNvPr>
        <xdr:cNvSpPr/>
      </xdr:nvSpPr>
      <xdr:spPr>
        <a:xfrm>
          <a:off x="7286445" y="12732588"/>
          <a:ext cx="3013973" cy="251604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484518</xdr:colOff>
      <xdr:row>63</xdr:row>
      <xdr:rowOff>65177</xdr:rowOff>
    </xdr:from>
    <xdr:to>
      <xdr:col>6</xdr:col>
      <xdr:colOff>472536</xdr:colOff>
      <xdr:row>65</xdr:row>
      <xdr:rowOff>77157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A3869EED-7C6E-864E-B1B9-3DE336290503}"/>
            </a:ext>
          </a:extLst>
        </xdr:cNvPr>
        <xdr:cNvSpPr txBox="1"/>
      </xdr:nvSpPr>
      <xdr:spPr>
        <a:xfrm>
          <a:off x="2137914" y="12693290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KD1  KD2  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 KD1 KD1  KD2  KD2</a:t>
          </a:r>
        </a:p>
      </xdr:txBody>
    </xdr:sp>
    <xdr:clientData/>
  </xdr:twoCellAnchor>
  <xdr:twoCellAnchor>
    <xdr:from>
      <xdr:col>2</xdr:col>
      <xdr:colOff>475891</xdr:colOff>
      <xdr:row>53</xdr:row>
      <xdr:rowOff>32588</xdr:rowOff>
    </xdr:from>
    <xdr:to>
      <xdr:col>6</xdr:col>
      <xdr:colOff>463909</xdr:colOff>
      <xdr:row>55</xdr:row>
      <xdr:rowOff>44569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30691A7B-A5E1-2347-8FEE-1AD87927F4C6}"/>
            </a:ext>
          </a:extLst>
        </xdr:cNvPr>
        <xdr:cNvSpPr txBox="1"/>
      </xdr:nvSpPr>
      <xdr:spPr>
        <a:xfrm>
          <a:off x="2129287" y="10623909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NT    NT    KD1  KD1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KD1 KD2 KD2 KD2</a:t>
          </a:r>
        </a:p>
      </xdr:txBody>
    </xdr:sp>
    <xdr:clientData/>
  </xdr:twoCellAnchor>
  <xdr:twoCellAnchor>
    <xdr:from>
      <xdr:col>14</xdr:col>
      <xdr:colOff>739475</xdr:colOff>
      <xdr:row>52</xdr:row>
      <xdr:rowOff>44569</xdr:rowOff>
    </xdr:from>
    <xdr:to>
      <xdr:col>18</xdr:col>
      <xdr:colOff>727494</xdr:colOff>
      <xdr:row>54</xdr:row>
      <xdr:rowOff>56550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C99C67A-8585-0248-9E6C-351A06A2F10D}"/>
            </a:ext>
          </a:extLst>
        </xdr:cNvPr>
        <xdr:cNvSpPr txBox="1"/>
      </xdr:nvSpPr>
      <xdr:spPr>
        <a:xfrm>
          <a:off x="12313249" y="10432211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NT    NT    KD1  KD1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KD1 KD2 KD2 KD2</a:t>
          </a:r>
        </a:p>
      </xdr:txBody>
    </xdr:sp>
    <xdr:clientData/>
  </xdr:twoCellAnchor>
  <xdr:twoCellAnchor>
    <xdr:from>
      <xdr:col>14</xdr:col>
      <xdr:colOff>724140</xdr:colOff>
      <xdr:row>61</xdr:row>
      <xdr:rowOff>161025</xdr:rowOff>
    </xdr:from>
    <xdr:to>
      <xdr:col>18</xdr:col>
      <xdr:colOff>712159</xdr:colOff>
      <xdr:row>63</xdr:row>
      <xdr:rowOff>173006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A4CF1AB-853E-0346-A16F-0B5E6008A6E8}"/>
            </a:ext>
          </a:extLst>
        </xdr:cNvPr>
        <xdr:cNvSpPr txBox="1"/>
      </xdr:nvSpPr>
      <xdr:spPr>
        <a:xfrm>
          <a:off x="12297914" y="12381780"/>
          <a:ext cx="329481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   KD1  KD2  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 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 KD1 KD1  KD2  KD2</a:t>
          </a:r>
        </a:p>
      </xdr:txBody>
    </xdr:sp>
    <xdr:clientData/>
  </xdr:twoCellAnchor>
  <xdr:twoCellAnchor>
    <xdr:from>
      <xdr:col>2</xdr:col>
      <xdr:colOff>457200</xdr:colOff>
      <xdr:row>54</xdr:row>
      <xdr:rowOff>116456</xdr:rowOff>
    </xdr:from>
    <xdr:to>
      <xdr:col>6</xdr:col>
      <xdr:colOff>239622</xdr:colOff>
      <xdr:row>56</xdr:row>
      <xdr:rowOff>59906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D145C7C1-6B10-6247-B116-A66BF203D286}"/>
            </a:ext>
          </a:extLst>
        </xdr:cNvPr>
        <xdr:cNvSpPr/>
      </xdr:nvSpPr>
      <xdr:spPr>
        <a:xfrm>
          <a:off x="2110596" y="10911456"/>
          <a:ext cx="3089215" cy="350808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465826</xdr:colOff>
      <xdr:row>64</xdr:row>
      <xdr:rowOff>89140</xdr:rowOff>
    </xdr:from>
    <xdr:to>
      <xdr:col>6</xdr:col>
      <xdr:colOff>248248</xdr:colOff>
      <xdr:row>66</xdr:row>
      <xdr:rowOff>32589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4B7C0D7D-683E-E847-AD3D-52E7E8ADE0C2}"/>
            </a:ext>
          </a:extLst>
        </xdr:cNvPr>
        <xdr:cNvSpPr/>
      </xdr:nvSpPr>
      <xdr:spPr>
        <a:xfrm>
          <a:off x="2119222" y="12920932"/>
          <a:ext cx="3089215" cy="350808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690112</xdr:colOff>
      <xdr:row>53</xdr:row>
      <xdr:rowOff>121728</xdr:rowOff>
    </xdr:from>
    <xdr:to>
      <xdr:col>18</xdr:col>
      <xdr:colOff>472535</xdr:colOff>
      <xdr:row>55</xdr:row>
      <xdr:rowOff>167736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F7A3756E-FC9D-7C4D-8050-50D0C0747F0F}"/>
            </a:ext>
          </a:extLst>
        </xdr:cNvPr>
        <xdr:cNvSpPr/>
      </xdr:nvSpPr>
      <xdr:spPr>
        <a:xfrm>
          <a:off x="12263886" y="10713049"/>
          <a:ext cx="3089215" cy="453366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14</xdr:col>
      <xdr:colOff>722701</xdr:colOff>
      <xdr:row>63</xdr:row>
      <xdr:rowOff>82431</xdr:rowOff>
    </xdr:from>
    <xdr:to>
      <xdr:col>18</xdr:col>
      <xdr:colOff>505124</xdr:colOff>
      <xdr:row>65</xdr:row>
      <xdr:rowOff>128438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AC0C6808-2FE2-8B4E-A8FB-97B715F265FF}"/>
            </a:ext>
          </a:extLst>
        </xdr:cNvPr>
        <xdr:cNvSpPr/>
      </xdr:nvSpPr>
      <xdr:spPr>
        <a:xfrm>
          <a:off x="12296475" y="12710544"/>
          <a:ext cx="3089215" cy="453366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304800</xdr:colOff>
      <xdr:row>50</xdr:row>
      <xdr:rowOff>65177</xdr:rowOff>
    </xdr:from>
    <xdr:to>
      <xdr:col>10</xdr:col>
      <xdr:colOff>742831</xdr:colOff>
      <xdr:row>52</xdr:row>
      <xdr:rowOff>77157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99CBA01-2131-414B-A301-2C4A8DF9EC8A}"/>
            </a:ext>
          </a:extLst>
        </xdr:cNvPr>
        <xdr:cNvSpPr txBox="1"/>
      </xdr:nvSpPr>
      <xdr:spPr>
        <a:xfrm>
          <a:off x="8571781" y="10045460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9</xdr:col>
      <xdr:colOff>181634</xdr:colOff>
      <xdr:row>60</xdr:row>
      <xdr:rowOff>37860</xdr:rowOff>
    </xdr:from>
    <xdr:to>
      <xdr:col>9</xdr:col>
      <xdr:colOff>619665</xdr:colOff>
      <xdr:row>62</xdr:row>
      <xdr:rowOff>49840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3F32D17-6DBE-0F49-A04F-18F53B305741}"/>
            </a:ext>
          </a:extLst>
        </xdr:cNvPr>
        <xdr:cNvSpPr txBox="1"/>
      </xdr:nvSpPr>
      <xdr:spPr>
        <a:xfrm>
          <a:off x="7621917" y="12054935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10</xdr:col>
      <xdr:colOff>681487</xdr:colOff>
      <xdr:row>60</xdr:row>
      <xdr:rowOff>70449</xdr:rowOff>
    </xdr:from>
    <xdr:to>
      <xdr:col>12</xdr:col>
      <xdr:colOff>611038</xdr:colOff>
      <xdr:row>62</xdr:row>
      <xdr:rowOff>82429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E7A3E62-8E08-9F41-9FCF-73C62DF77A8E}"/>
            </a:ext>
          </a:extLst>
        </xdr:cNvPr>
        <xdr:cNvSpPr txBox="1"/>
      </xdr:nvSpPr>
      <xdr:spPr>
        <a:xfrm>
          <a:off x="8948468" y="12087524"/>
          <a:ext cx="1582947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8</xdr:col>
      <xdr:colOff>730849</xdr:colOff>
      <xdr:row>51</xdr:row>
      <xdr:rowOff>131793</xdr:rowOff>
    </xdr:from>
    <xdr:to>
      <xdr:col>12</xdr:col>
      <xdr:colOff>299529</xdr:colOff>
      <xdr:row>51</xdr:row>
      <xdr:rowOff>131793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1C851676-BCF6-1147-BCE9-EE0FA7653F9E}"/>
            </a:ext>
          </a:extLst>
        </xdr:cNvPr>
        <xdr:cNvCxnSpPr/>
      </xdr:nvCxnSpPr>
      <xdr:spPr>
        <a:xfrm>
          <a:off x="7344434" y="10315755"/>
          <a:ext cx="287547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739475</xdr:colOff>
      <xdr:row>61</xdr:row>
      <xdr:rowOff>92495</xdr:rowOff>
    </xdr:from>
    <xdr:to>
      <xdr:col>10</xdr:col>
      <xdr:colOff>35944</xdr:colOff>
      <xdr:row>61</xdr:row>
      <xdr:rowOff>92495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9CDD8A87-3665-4541-B2E3-6D579B296651}"/>
            </a:ext>
          </a:extLst>
        </xdr:cNvPr>
        <xdr:cNvCxnSpPr/>
      </xdr:nvCxnSpPr>
      <xdr:spPr>
        <a:xfrm>
          <a:off x="7353060" y="12313250"/>
          <a:ext cx="94986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125083</xdr:colOff>
      <xdr:row>61</xdr:row>
      <xdr:rowOff>89141</xdr:rowOff>
    </xdr:from>
    <xdr:to>
      <xdr:col>12</xdr:col>
      <xdr:colOff>347453</xdr:colOff>
      <xdr:row>61</xdr:row>
      <xdr:rowOff>89141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E1C9C062-5A72-CD49-BE85-5A04AC52B159}"/>
            </a:ext>
          </a:extLst>
        </xdr:cNvPr>
        <xdr:cNvCxnSpPr/>
      </xdr:nvCxnSpPr>
      <xdr:spPr>
        <a:xfrm>
          <a:off x="8392064" y="12309896"/>
          <a:ext cx="187576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157672</xdr:colOff>
      <xdr:row>51</xdr:row>
      <xdr:rowOff>133710</xdr:rowOff>
    </xdr:from>
    <xdr:to>
      <xdr:col>4</xdr:col>
      <xdr:colOff>595703</xdr:colOff>
      <xdr:row>53</xdr:row>
      <xdr:rowOff>145690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FF5F89CD-1E32-1843-B8B7-A5C92D128C41}"/>
            </a:ext>
          </a:extLst>
        </xdr:cNvPr>
        <xdr:cNvSpPr txBox="1"/>
      </xdr:nvSpPr>
      <xdr:spPr>
        <a:xfrm>
          <a:off x="3464464" y="10317672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2</xdr:col>
      <xdr:colOff>583721</xdr:colOff>
      <xdr:row>52</xdr:row>
      <xdr:rowOff>200325</xdr:rowOff>
    </xdr:from>
    <xdr:to>
      <xdr:col>6</xdr:col>
      <xdr:colOff>152400</xdr:colOff>
      <xdr:row>52</xdr:row>
      <xdr:rowOff>200325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336927D2-9129-B24E-9ADC-76697E676A1A}"/>
            </a:ext>
          </a:extLst>
        </xdr:cNvPr>
        <xdr:cNvCxnSpPr/>
      </xdr:nvCxnSpPr>
      <xdr:spPr>
        <a:xfrm>
          <a:off x="2237117" y="10587967"/>
          <a:ext cx="287547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429882</xdr:colOff>
      <xdr:row>50</xdr:row>
      <xdr:rowOff>130355</xdr:rowOff>
    </xdr:from>
    <xdr:to>
      <xdr:col>17</xdr:col>
      <xdr:colOff>41215</xdr:colOff>
      <xdr:row>52</xdr:row>
      <xdr:rowOff>142335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1A457CFF-11DE-1440-A244-C3DAE96138FE}"/>
            </a:ext>
          </a:extLst>
        </xdr:cNvPr>
        <xdr:cNvSpPr txBox="1"/>
      </xdr:nvSpPr>
      <xdr:spPr>
        <a:xfrm>
          <a:off x="13657052" y="10110638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15</xdr:col>
      <xdr:colOff>29233</xdr:colOff>
      <xdr:row>51</xdr:row>
      <xdr:rowOff>196971</xdr:rowOff>
    </xdr:from>
    <xdr:to>
      <xdr:col>18</xdr:col>
      <xdr:colOff>424611</xdr:colOff>
      <xdr:row>51</xdr:row>
      <xdr:rowOff>196971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724BDE16-8E57-D14D-BBD3-BA9DF15DF826}"/>
            </a:ext>
          </a:extLst>
        </xdr:cNvPr>
        <xdr:cNvCxnSpPr/>
      </xdr:nvCxnSpPr>
      <xdr:spPr>
        <a:xfrm>
          <a:off x="12429705" y="10380933"/>
          <a:ext cx="2875472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10543</xdr:colOff>
      <xdr:row>61</xdr:row>
      <xdr:rowOff>154316</xdr:rowOff>
    </xdr:from>
    <xdr:to>
      <xdr:col>3</xdr:col>
      <xdr:colOff>448574</xdr:colOff>
      <xdr:row>63</xdr:row>
      <xdr:rowOff>166297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16CF18C4-D617-4743-9183-251ACE03F1E3}"/>
            </a:ext>
          </a:extLst>
        </xdr:cNvPr>
        <xdr:cNvSpPr txBox="1"/>
      </xdr:nvSpPr>
      <xdr:spPr>
        <a:xfrm>
          <a:off x="2490637" y="12375071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4</xdr:col>
      <xdr:colOff>510396</xdr:colOff>
      <xdr:row>61</xdr:row>
      <xdr:rowOff>186905</xdr:rowOff>
    </xdr:from>
    <xdr:to>
      <xdr:col>6</xdr:col>
      <xdr:colOff>439946</xdr:colOff>
      <xdr:row>63</xdr:row>
      <xdr:rowOff>198886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3F6DE58-7F6C-2041-A2E6-788697197FED}"/>
            </a:ext>
          </a:extLst>
        </xdr:cNvPr>
        <xdr:cNvSpPr txBox="1"/>
      </xdr:nvSpPr>
      <xdr:spPr>
        <a:xfrm>
          <a:off x="3817188" y="12407660"/>
          <a:ext cx="1582947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2</xdr:col>
      <xdr:colOff>568384</xdr:colOff>
      <xdr:row>63</xdr:row>
      <xdr:rowOff>5273</xdr:rowOff>
    </xdr:from>
    <xdr:to>
      <xdr:col>3</xdr:col>
      <xdr:colOff>691551</xdr:colOff>
      <xdr:row>63</xdr:row>
      <xdr:rowOff>5273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3B37623C-C3D8-0343-B4FB-B54F63833CD9}"/>
            </a:ext>
          </a:extLst>
        </xdr:cNvPr>
        <xdr:cNvCxnSpPr/>
      </xdr:nvCxnSpPr>
      <xdr:spPr>
        <a:xfrm>
          <a:off x="2221780" y="12633386"/>
          <a:ext cx="94986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780690</xdr:colOff>
      <xdr:row>63</xdr:row>
      <xdr:rowOff>1919</xdr:rowOff>
    </xdr:from>
    <xdr:to>
      <xdr:col>6</xdr:col>
      <xdr:colOff>176361</xdr:colOff>
      <xdr:row>63</xdr:row>
      <xdr:rowOff>1919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B93BE46D-10CB-9B42-97C7-EFF8B42BBBC9}"/>
            </a:ext>
          </a:extLst>
        </xdr:cNvPr>
        <xdr:cNvCxnSpPr/>
      </xdr:nvCxnSpPr>
      <xdr:spPr>
        <a:xfrm>
          <a:off x="3260784" y="12630032"/>
          <a:ext cx="187576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198885</xdr:colOff>
      <xdr:row>60</xdr:row>
      <xdr:rowOff>103038</xdr:rowOff>
    </xdr:from>
    <xdr:to>
      <xdr:col>15</xdr:col>
      <xdr:colOff>636916</xdr:colOff>
      <xdr:row>62</xdr:row>
      <xdr:rowOff>115018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474D4850-69E8-1240-9ED0-91C9666CE7A8}"/>
            </a:ext>
          </a:extLst>
        </xdr:cNvPr>
        <xdr:cNvSpPr txBox="1"/>
      </xdr:nvSpPr>
      <xdr:spPr>
        <a:xfrm>
          <a:off x="12599357" y="12120113"/>
          <a:ext cx="438031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</xdr:txBody>
    </xdr:sp>
    <xdr:clientData/>
  </xdr:twoCellAnchor>
  <xdr:twoCellAnchor>
    <xdr:from>
      <xdr:col>16</xdr:col>
      <xdr:colOff>698738</xdr:colOff>
      <xdr:row>60</xdr:row>
      <xdr:rowOff>135627</xdr:rowOff>
    </xdr:from>
    <xdr:to>
      <xdr:col>18</xdr:col>
      <xdr:colOff>628289</xdr:colOff>
      <xdr:row>62</xdr:row>
      <xdr:rowOff>147607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762BBB9-4FB8-BE4E-A6E0-EBEDBD2D4033}"/>
            </a:ext>
          </a:extLst>
        </xdr:cNvPr>
        <xdr:cNvSpPr txBox="1"/>
      </xdr:nvSpPr>
      <xdr:spPr>
        <a:xfrm>
          <a:off x="13925908" y="12152702"/>
          <a:ext cx="1582947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</xdr:txBody>
    </xdr:sp>
    <xdr:clientData/>
  </xdr:twoCellAnchor>
  <xdr:twoCellAnchor>
    <xdr:from>
      <xdr:col>14</xdr:col>
      <xdr:colOff>756726</xdr:colOff>
      <xdr:row>61</xdr:row>
      <xdr:rowOff>157673</xdr:rowOff>
    </xdr:from>
    <xdr:to>
      <xdr:col>16</xdr:col>
      <xdr:colOff>53195</xdr:colOff>
      <xdr:row>61</xdr:row>
      <xdr:rowOff>157673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22830893-FCA4-5D44-B4CB-E45BBF73354E}"/>
            </a:ext>
          </a:extLst>
        </xdr:cNvPr>
        <xdr:cNvCxnSpPr/>
      </xdr:nvCxnSpPr>
      <xdr:spPr>
        <a:xfrm>
          <a:off x="12330500" y="12378428"/>
          <a:ext cx="94986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142334</xdr:colOff>
      <xdr:row>61</xdr:row>
      <xdr:rowOff>154319</xdr:rowOff>
    </xdr:from>
    <xdr:to>
      <xdr:col>18</xdr:col>
      <xdr:colOff>364704</xdr:colOff>
      <xdr:row>61</xdr:row>
      <xdr:rowOff>154319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53669C5-3EE7-1E49-97C9-170D8F7DC856}"/>
            </a:ext>
          </a:extLst>
        </xdr:cNvPr>
        <xdr:cNvCxnSpPr/>
      </xdr:nvCxnSpPr>
      <xdr:spPr>
        <a:xfrm>
          <a:off x="13369504" y="12375074"/>
          <a:ext cx="187576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575095</xdr:colOff>
      <xdr:row>70</xdr:row>
      <xdr:rowOff>13898</xdr:rowOff>
    </xdr:from>
    <xdr:to>
      <xdr:col>19</xdr:col>
      <xdr:colOff>92496</xdr:colOff>
      <xdr:row>72</xdr:row>
      <xdr:rowOff>25879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4DEF41-45D7-7D4A-8DBB-6A850441B9F1}"/>
            </a:ext>
          </a:extLst>
        </xdr:cNvPr>
        <xdr:cNvSpPr txBox="1"/>
      </xdr:nvSpPr>
      <xdr:spPr>
        <a:xfrm>
          <a:off x="14628963" y="14067766"/>
          <a:ext cx="1170797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both channels</a:t>
          </a:r>
        </a:p>
      </xdr:txBody>
    </xdr:sp>
    <xdr:clientData/>
  </xdr:twoCellAnchor>
  <xdr:twoCellAnchor>
    <xdr:from>
      <xdr:col>3</xdr:col>
      <xdr:colOff>368063</xdr:colOff>
      <xdr:row>70</xdr:row>
      <xdr:rowOff>70448</xdr:rowOff>
    </xdr:from>
    <xdr:to>
      <xdr:col>5</xdr:col>
      <xdr:colOff>143774</xdr:colOff>
      <xdr:row>72</xdr:row>
      <xdr:rowOff>82429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5EE249F-394B-6547-B50B-F84E734F9A16}"/>
            </a:ext>
          </a:extLst>
        </xdr:cNvPr>
        <xdr:cNvSpPr txBox="1"/>
      </xdr:nvSpPr>
      <xdr:spPr>
        <a:xfrm>
          <a:off x="2848157" y="14124316"/>
          <a:ext cx="1429108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680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nm channel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640274</xdr:colOff>
      <xdr:row>70</xdr:row>
      <xdr:rowOff>31150</xdr:rowOff>
    </xdr:from>
    <xdr:to>
      <xdr:col>11</xdr:col>
      <xdr:colOff>415986</xdr:colOff>
      <xdr:row>72</xdr:row>
      <xdr:rowOff>43131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AD6B41B-40E2-6A40-A239-BECEA7B465CF}"/>
            </a:ext>
          </a:extLst>
        </xdr:cNvPr>
        <xdr:cNvSpPr txBox="1"/>
      </xdr:nvSpPr>
      <xdr:spPr>
        <a:xfrm>
          <a:off x="8080557" y="14085018"/>
          <a:ext cx="1429108" cy="419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800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nm channel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469364</xdr:colOff>
      <xdr:row>52</xdr:row>
      <xdr:rowOff>159378</xdr:rowOff>
    </xdr:from>
    <xdr:to>
      <xdr:col>2</xdr:col>
      <xdr:colOff>205804</xdr:colOff>
      <xdr:row>53</xdr:row>
      <xdr:rowOff>173445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2AA217E-FD2A-5347-B804-8D250613CE11}"/>
            </a:ext>
          </a:extLst>
        </xdr:cNvPr>
        <xdr:cNvSpPr txBox="1"/>
      </xdr:nvSpPr>
      <xdr:spPr>
        <a:xfrm>
          <a:off x="1296788" y="10463696"/>
          <a:ext cx="563864" cy="21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463015</xdr:colOff>
      <xdr:row>53</xdr:row>
      <xdr:rowOff>147207</xdr:rowOff>
    </xdr:from>
    <xdr:to>
      <xdr:col>2</xdr:col>
      <xdr:colOff>199455</xdr:colOff>
      <xdr:row>54</xdr:row>
      <xdr:rowOff>160816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5EB7F18-51CD-7748-8772-641691B4ACE8}"/>
            </a:ext>
          </a:extLst>
        </xdr:cNvPr>
        <xdr:cNvSpPr txBox="1"/>
      </xdr:nvSpPr>
      <xdr:spPr>
        <a:xfrm>
          <a:off x="1290439" y="10653571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485528</xdr:colOff>
      <xdr:row>54</xdr:row>
      <xdr:rowOff>143119</xdr:rowOff>
    </xdr:from>
    <xdr:to>
      <xdr:col>2</xdr:col>
      <xdr:colOff>221968</xdr:colOff>
      <xdr:row>55</xdr:row>
      <xdr:rowOff>156727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3AE9935-080F-C144-8ABC-9F0973220B00}"/>
            </a:ext>
          </a:extLst>
        </xdr:cNvPr>
        <xdr:cNvSpPr txBox="1"/>
      </xdr:nvSpPr>
      <xdr:spPr>
        <a:xfrm>
          <a:off x="1312226" y="10938119"/>
          <a:ext cx="563138" cy="217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527605</xdr:colOff>
      <xdr:row>56</xdr:row>
      <xdr:rowOff>22699</xdr:rowOff>
    </xdr:from>
    <xdr:to>
      <xdr:col>2</xdr:col>
      <xdr:colOff>217205</xdr:colOff>
      <xdr:row>57</xdr:row>
      <xdr:rowOff>42659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EA42322-2083-8F4D-8AC1-C584B887CD1B}"/>
            </a:ext>
          </a:extLst>
        </xdr:cNvPr>
        <xdr:cNvSpPr txBox="1"/>
      </xdr:nvSpPr>
      <xdr:spPr>
        <a:xfrm>
          <a:off x="1354303" y="11225057"/>
          <a:ext cx="516298" cy="223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479244</xdr:colOff>
      <xdr:row>57</xdr:row>
      <xdr:rowOff>40836</xdr:rowOff>
    </xdr:from>
    <xdr:to>
      <xdr:col>2</xdr:col>
      <xdr:colOff>215684</xdr:colOff>
      <xdr:row>58</xdr:row>
      <xdr:rowOff>54445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558BF821-1FFE-B54B-B8F0-D37E1E364E77}"/>
            </a:ext>
          </a:extLst>
        </xdr:cNvPr>
        <xdr:cNvSpPr txBox="1"/>
      </xdr:nvSpPr>
      <xdr:spPr>
        <a:xfrm>
          <a:off x="1306668" y="11355381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430880</xdr:colOff>
      <xdr:row>51</xdr:row>
      <xdr:rowOff>158297</xdr:rowOff>
    </xdr:from>
    <xdr:to>
      <xdr:col>2</xdr:col>
      <xdr:colOff>167320</xdr:colOff>
      <xdr:row>52</xdr:row>
      <xdr:rowOff>171908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66B7E7D-DC33-8A41-B855-A67C66BD5D91}"/>
            </a:ext>
          </a:extLst>
        </xdr:cNvPr>
        <xdr:cNvSpPr txBox="1"/>
      </xdr:nvSpPr>
      <xdr:spPr>
        <a:xfrm>
          <a:off x="1258304" y="10260570"/>
          <a:ext cx="563864" cy="215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487326</xdr:colOff>
      <xdr:row>58</xdr:row>
      <xdr:rowOff>48918</xdr:rowOff>
    </xdr:from>
    <xdr:to>
      <xdr:col>2</xdr:col>
      <xdr:colOff>223766</xdr:colOff>
      <xdr:row>59</xdr:row>
      <xdr:rowOff>62528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41DD835-1530-664D-93E0-0BDEDB21F396}"/>
            </a:ext>
          </a:extLst>
        </xdr:cNvPr>
        <xdr:cNvSpPr txBox="1"/>
      </xdr:nvSpPr>
      <xdr:spPr>
        <a:xfrm>
          <a:off x="1314750" y="11565509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477446</xdr:colOff>
      <xdr:row>62</xdr:row>
      <xdr:rowOff>128975</xdr:rowOff>
    </xdr:from>
    <xdr:to>
      <xdr:col>2</xdr:col>
      <xdr:colOff>213886</xdr:colOff>
      <xdr:row>63</xdr:row>
      <xdr:rowOff>143043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56B9895E-3460-9C43-B028-F66B5A963CEF}"/>
            </a:ext>
          </a:extLst>
        </xdr:cNvPr>
        <xdr:cNvSpPr txBox="1"/>
      </xdr:nvSpPr>
      <xdr:spPr>
        <a:xfrm>
          <a:off x="1304870" y="12453748"/>
          <a:ext cx="563864" cy="21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480718</xdr:colOff>
      <xdr:row>63</xdr:row>
      <xdr:rowOff>126426</xdr:rowOff>
    </xdr:from>
    <xdr:to>
      <xdr:col>2</xdr:col>
      <xdr:colOff>217158</xdr:colOff>
      <xdr:row>64</xdr:row>
      <xdr:rowOff>140034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DCA69D2-C509-3943-B6A6-AE37C8BD5577}"/>
            </a:ext>
          </a:extLst>
        </xdr:cNvPr>
        <xdr:cNvSpPr txBox="1"/>
      </xdr:nvSpPr>
      <xdr:spPr>
        <a:xfrm>
          <a:off x="1308142" y="12653244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493610</xdr:colOff>
      <xdr:row>64</xdr:row>
      <xdr:rowOff>112716</xdr:rowOff>
    </xdr:from>
    <xdr:to>
      <xdr:col>2</xdr:col>
      <xdr:colOff>230050</xdr:colOff>
      <xdr:row>65</xdr:row>
      <xdr:rowOff>126325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AEBBA0E-E92B-A744-937B-EB8A78613650}"/>
            </a:ext>
          </a:extLst>
        </xdr:cNvPr>
        <xdr:cNvSpPr txBox="1"/>
      </xdr:nvSpPr>
      <xdr:spPr>
        <a:xfrm>
          <a:off x="1321034" y="12841580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535687</xdr:colOff>
      <xdr:row>65</xdr:row>
      <xdr:rowOff>194342</xdr:rowOff>
    </xdr:from>
    <xdr:to>
      <xdr:col>2</xdr:col>
      <xdr:colOff>225287</xdr:colOff>
      <xdr:row>67</xdr:row>
      <xdr:rowOff>12256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85363925-F59A-DE47-815B-E48BA8E5F59C}"/>
            </a:ext>
          </a:extLst>
        </xdr:cNvPr>
        <xdr:cNvSpPr txBox="1"/>
      </xdr:nvSpPr>
      <xdr:spPr>
        <a:xfrm>
          <a:off x="1363111" y="13125251"/>
          <a:ext cx="517024" cy="222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487326</xdr:colOff>
      <xdr:row>67</xdr:row>
      <xdr:rowOff>10433</xdr:rowOff>
    </xdr:from>
    <xdr:to>
      <xdr:col>2</xdr:col>
      <xdr:colOff>223766</xdr:colOff>
      <xdr:row>68</xdr:row>
      <xdr:rowOff>24043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201E74EA-9381-9A48-9EB3-A7467C71D19C}"/>
            </a:ext>
          </a:extLst>
        </xdr:cNvPr>
        <xdr:cNvSpPr txBox="1"/>
      </xdr:nvSpPr>
      <xdr:spPr>
        <a:xfrm>
          <a:off x="1314750" y="13345433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438962</xdr:colOff>
      <xdr:row>61</xdr:row>
      <xdr:rowOff>127895</xdr:rowOff>
    </xdr:from>
    <xdr:to>
      <xdr:col>2</xdr:col>
      <xdr:colOff>175402</xdr:colOff>
      <xdr:row>62</xdr:row>
      <xdr:rowOff>141505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E6A9C4F-49FA-464E-9D02-FDEC765BA911}"/>
            </a:ext>
          </a:extLst>
        </xdr:cNvPr>
        <xdr:cNvSpPr txBox="1"/>
      </xdr:nvSpPr>
      <xdr:spPr>
        <a:xfrm>
          <a:off x="1266386" y="12250622"/>
          <a:ext cx="563864" cy="215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495408</xdr:colOff>
      <xdr:row>68</xdr:row>
      <xdr:rowOff>18516</xdr:rowOff>
    </xdr:from>
    <xdr:to>
      <xdr:col>2</xdr:col>
      <xdr:colOff>231848</xdr:colOff>
      <xdr:row>69</xdr:row>
      <xdr:rowOff>32125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557C787F-C0F7-5E40-8C23-168FB845F8EC}"/>
            </a:ext>
          </a:extLst>
        </xdr:cNvPr>
        <xdr:cNvSpPr txBox="1"/>
      </xdr:nvSpPr>
      <xdr:spPr>
        <a:xfrm>
          <a:off x="1322832" y="13555561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687573</xdr:colOff>
      <xdr:row>52</xdr:row>
      <xdr:rowOff>127436</xdr:rowOff>
    </xdr:from>
    <xdr:to>
      <xdr:col>8</xdr:col>
      <xdr:colOff>424013</xdr:colOff>
      <xdr:row>53</xdr:row>
      <xdr:rowOff>141503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FAD0D086-DDDF-8F4F-AF9C-FE02862ADC00}"/>
            </a:ext>
          </a:extLst>
        </xdr:cNvPr>
        <xdr:cNvSpPr txBox="1"/>
      </xdr:nvSpPr>
      <xdr:spPr>
        <a:xfrm>
          <a:off x="6479543" y="10431754"/>
          <a:ext cx="563864" cy="21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690845</xdr:colOff>
      <xdr:row>53</xdr:row>
      <xdr:rowOff>124886</xdr:rowOff>
    </xdr:from>
    <xdr:to>
      <xdr:col>8</xdr:col>
      <xdr:colOff>427285</xdr:colOff>
      <xdr:row>54</xdr:row>
      <xdr:rowOff>138495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91913A7-B71F-4A46-9B7E-EAB0767CCF8D}"/>
            </a:ext>
          </a:extLst>
        </xdr:cNvPr>
        <xdr:cNvSpPr txBox="1"/>
      </xdr:nvSpPr>
      <xdr:spPr>
        <a:xfrm>
          <a:off x="6482815" y="10631250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703737</xdr:colOff>
      <xdr:row>54</xdr:row>
      <xdr:rowOff>111177</xdr:rowOff>
    </xdr:from>
    <xdr:to>
      <xdr:col>8</xdr:col>
      <xdr:colOff>440177</xdr:colOff>
      <xdr:row>55</xdr:row>
      <xdr:rowOff>124785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44393801-4909-A44C-B30E-7E91C8586CDB}"/>
            </a:ext>
          </a:extLst>
        </xdr:cNvPr>
        <xdr:cNvSpPr txBox="1"/>
      </xdr:nvSpPr>
      <xdr:spPr>
        <a:xfrm>
          <a:off x="6495707" y="10819586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745814</xdr:colOff>
      <xdr:row>55</xdr:row>
      <xdr:rowOff>192802</xdr:rowOff>
    </xdr:from>
    <xdr:to>
      <xdr:col>8</xdr:col>
      <xdr:colOff>435414</xdr:colOff>
      <xdr:row>57</xdr:row>
      <xdr:rowOff>10717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1D9BC43-924B-1144-8AA5-7C9CFEC0A43F}"/>
            </a:ext>
          </a:extLst>
        </xdr:cNvPr>
        <xdr:cNvSpPr txBox="1"/>
      </xdr:nvSpPr>
      <xdr:spPr>
        <a:xfrm>
          <a:off x="6537784" y="11103257"/>
          <a:ext cx="517024" cy="222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697453</xdr:colOff>
      <xdr:row>57</xdr:row>
      <xdr:rowOff>8894</xdr:rowOff>
    </xdr:from>
    <xdr:to>
      <xdr:col>8</xdr:col>
      <xdr:colOff>433893</xdr:colOff>
      <xdr:row>58</xdr:row>
      <xdr:rowOff>22503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4BC8DBFC-ACF8-F544-AC82-D562EE4304CC}"/>
            </a:ext>
          </a:extLst>
        </xdr:cNvPr>
        <xdr:cNvSpPr txBox="1"/>
      </xdr:nvSpPr>
      <xdr:spPr>
        <a:xfrm>
          <a:off x="6489423" y="11323439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649089</xdr:colOff>
      <xdr:row>51</xdr:row>
      <xdr:rowOff>126355</xdr:rowOff>
    </xdr:from>
    <xdr:to>
      <xdr:col>8</xdr:col>
      <xdr:colOff>385529</xdr:colOff>
      <xdr:row>52</xdr:row>
      <xdr:rowOff>139966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EB657170-C264-AB47-9DCD-F3813D5FAB4E}"/>
            </a:ext>
          </a:extLst>
        </xdr:cNvPr>
        <xdr:cNvSpPr txBox="1"/>
      </xdr:nvSpPr>
      <xdr:spPr>
        <a:xfrm>
          <a:off x="6441059" y="10228628"/>
          <a:ext cx="563864" cy="215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705535</xdr:colOff>
      <xdr:row>58</xdr:row>
      <xdr:rowOff>16976</xdr:rowOff>
    </xdr:from>
    <xdr:to>
      <xdr:col>8</xdr:col>
      <xdr:colOff>441975</xdr:colOff>
      <xdr:row>59</xdr:row>
      <xdr:rowOff>30586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24979F23-885E-E049-B8DB-D7B470793108}"/>
            </a:ext>
          </a:extLst>
        </xdr:cNvPr>
        <xdr:cNvSpPr txBox="1"/>
      </xdr:nvSpPr>
      <xdr:spPr>
        <a:xfrm>
          <a:off x="6497505" y="11533567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705276</xdr:colOff>
      <xdr:row>62</xdr:row>
      <xdr:rowOff>97032</xdr:rowOff>
    </xdr:from>
    <xdr:to>
      <xdr:col>8</xdr:col>
      <xdr:colOff>441716</xdr:colOff>
      <xdr:row>63</xdr:row>
      <xdr:rowOff>111100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12590F31-D5A6-B442-B901-0CDCB773BDC3}"/>
            </a:ext>
          </a:extLst>
        </xdr:cNvPr>
        <xdr:cNvSpPr txBox="1"/>
      </xdr:nvSpPr>
      <xdr:spPr>
        <a:xfrm>
          <a:off x="6497246" y="12421805"/>
          <a:ext cx="563864" cy="216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708548</xdr:colOff>
      <xdr:row>63</xdr:row>
      <xdr:rowOff>94483</xdr:rowOff>
    </xdr:from>
    <xdr:to>
      <xdr:col>8</xdr:col>
      <xdr:colOff>444988</xdr:colOff>
      <xdr:row>64</xdr:row>
      <xdr:rowOff>108091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1D2CECB7-4C78-9046-B161-446772B51C0C}"/>
            </a:ext>
          </a:extLst>
        </xdr:cNvPr>
        <xdr:cNvSpPr txBox="1"/>
      </xdr:nvSpPr>
      <xdr:spPr>
        <a:xfrm>
          <a:off x="6500518" y="12621301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721440</xdr:colOff>
      <xdr:row>64</xdr:row>
      <xdr:rowOff>80773</xdr:rowOff>
    </xdr:from>
    <xdr:to>
      <xdr:col>8</xdr:col>
      <xdr:colOff>457880</xdr:colOff>
      <xdr:row>65</xdr:row>
      <xdr:rowOff>94382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5BE04E2A-B858-0643-8FBA-43B6E5E6C67D}"/>
            </a:ext>
          </a:extLst>
        </xdr:cNvPr>
        <xdr:cNvSpPr txBox="1"/>
      </xdr:nvSpPr>
      <xdr:spPr>
        <a:xfrm>
          <a:off x="6513410" y="12809637"/>
          <a:ext cx="563864" cy="2156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763517</xdr:colOff>
      <xdr:row>65</xdr:row>
      <xdr:rowOff>162399</xdr:rowOff>
    </xdr:from>
    <xdr:to>
      <xdr:col>8</xdr:col>
      <xdr:colOff>453117</xdr:colOff>
      <xdr:row>66</xdr:row>
      <xdr:rowOff>182358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86D70D96-3AC8-0143-A1C4-F0D53A94002E}"/>
            </a:ext>
          </a:extLst>
        </xdr:cNvPr>
        <xdr:cNvSpPr txBox="1"/>
      </xdr:nvSpPr>
      <xdr:spPr>
        <a:xfrm>
          <a:off x="6555487" y="13093308"/>
          <a:ext cx="517024" cy="222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715156</xdr:colOff>
      <xdr:row>66</xdr:row>
      <xdr:rowOff>180535</xdr:rowOff>
    </xdr:from>
    <xdr:to>
      <xdr:col>8</xdr:col>
      <xdr:colOff>451596</xdr:colOff>
      <xdr:row>67</xdr:row>
      <xdr:rowOff>194145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53E515A-3D06-1D46-9D63-838C1455ED10}"/>
            </a:ext>
          </a:extLst>
        </xdr:cNvPr>
        <xdr:cNvSpPr txBox="1"/>
      </xdr:nvSpPr>
      <xdr:spPr>
        <a:xfrm>
          <a:off x="6507126" y="13313490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666792</xdr:colOff>
      <xdr:row>61</xdr:row>
      <xdr:rowOff>95952</xdr:rowOff>
    </xdr:from>
    <xdr:to>
      <xdr:col>8</xdr:col>
      <xdr:colOff>403232</xdr:colOff>
      <xdr:row>62</xdr:row>
      <xdr:rowOff>109562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9BB363DB-61AE-094C-92F7-8AD61C1A813E}"/>
            </a:ext>
          </a:extLst>
        </xdr:cNvPr>
        <xdr:cNvSpPr txBox="1"/>
      </xdr:nvSpPr>
      <xdr:spPr>
        <a:xfrm>
          <a:off x="6458762" y="12218679"/>
          <a:ext cx="563864" cy="215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723238</xdr:colOff>
      <xdr:row>67</xdr:row>
      <xdr:rowOff>188618</xdr:rowOff>
    </xdr:from>
    <xdr:to>
      <xdr:col>8</xdr:col>
      <xdr:colOff>459678</xdr:colOff>
      <xdr:row>69</xdr:row>
      <xdr:rowOff>182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522C897-60CD-BE40-B414-F399DF0D66F4}"/>
            </a:ext>
          </a:extLst>
        </xdr:cNvPr>
        <xdr:cNvSpPr txBox="1"/>
      </xdr:nvSpPr>
      <xdr:spPr>
        <a:xfrm>
          <a:off x="6515208" y="13523618"/>
          <a:ext cx="563864" cy="2156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220980</xdr:colOff>
      <xdr:row>5</xdr:row>
      <xdr:rowOff>91440</xdr:rowOff>
    </xdr:from>
    <xdr:to>
      <xdr:col>2</xdr:col>
      <xdr:colOff>704850</xdr:colOff>
      <xdr:row>23</xdr:row>
      <xdr:rowOff>160020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AFF70F1-3C76-4099-89D0-4456C6E28D5C}"/>
            </a:ext>
          </a:extLst>
        </xdr:cNvPr>
        <xdr:cNvSpPr txBox="1"/>
      </xdr:nvSpPr>
      <xdr:spPr>
        <a:xfrm>
          <a:off x="1927860" y="1104900"/>
          <a:ext cx="483870" cy="3634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233680</xdr:colOff>
      <xdr:row>22</xdr:row>
      <xdr:rowOff>2540</xdr:rowOff>
    </xdr:from>
    <xdr:to>
      <xdr:col>2</xdr:col>
      <xdr:colOff>565150</xdr:colOff>
      <xdr:row>23</xdr:row>
      <xdr:rowOff>44450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D754A85-ED58-456C-9042-2C1959CF394E}"/>
            </a:ext>
          </a:extLst>
        </xdr:cNvPr>
        <xdr:cNvSpPr txBox="1"/>
      </xdr:nvSpPr>
      <xdr:spPr>
        <a:xfrm>
          <a:off x="1087120" y="438404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386080</xdr:colOff>
      <xdr:row>21</xdr:row>
      <xdr:rowOff>154940</xdr:rowOff>
    </xdr:from>
    <xdr:to>
      <xdr:col>4</xdr:col>
      <xdr:colOff>717550</xdr:colOff>
      <xdr:row>22</xdr:row>
      <xdr:rowOff>196850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98810831-A70A-4C38-BF22-FE06F62139BC}"/>
            </a:ext>
          </a:extLst>
        </xdr:cNvPr>
        <xdr:cNvSpPr txBox="1"/>
      </xdr:nvSpPr>
      <xdr:spPr>
        <a:xfrm>
          <a:off x="2946400" y="4338320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LARP7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462280</xdr:colOff>
      <xdr:row>7</xdr:row>
      <xdr:rowOff>45720</xdr:rowOff>
    </xdr:from>
    <xdr:to>
      <xdr:col>4</xdr:col>
      <xdr:colOff>693420</xdr:colOff>
      <xdr:row>11</xdr:row>
      <xdr:rowOff>30480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CDA878E-9035-44EB-890E-7A22A62C38FB}"/>
            </a:ext>
          </a:extLst>
        </xdr:cNvPr>
        <xdr:cNvSpPr txBox="1"/>
      </xdr:nvSpPr>
      <xdr:spPr>
        <a:xfrm>
          <a:off x="3022600" y="1455420"/>
          <a:ext cx="1084580" cy="777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___________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 KD1 KD2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157480</xdr:colOff>
      <xdr:row>8</xdr:row>
      <xdr:rowOff>114300</xdr:rowOff>
    </xdr:from>
    <xdr:to>
      <xdr:col>2</xdr:col>
      <xdr:colOff>388620</xdr:colOff>
      <xdr:row>12</xdr:row>
      <xdr:rowOff>99060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6AA46BCB-30DC-43E4-83AF-25E975C883A6}"/>
            </a:ext>
          </a:extLst>
        </xdr:cNvPr>
        <xdr:cNvSpPr txBox="1"/>
      </xdr:nvSpPr>
      <xdr:spPr>
        <a:xfrm>
          <a:off x="1010920" y="1722120"/>
          <a:ext cx="1084580" cy="777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WT</a:t>
          </a: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___________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 KD1 KD2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464820</xdr:colOff>
      <xdr:row>5</xdr:row>
      <xdr:rowOff>53340</xdr:rowOff>
    </xdr:from>
    <xdr:to>
      <xdr:col>5</xdr:col>
      <xdr:colOff>95250</xdr:colOff>
      <xdr:row>23</xdr:row>
      <xdr:rowOff>121920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4E1BA13-202A-4FD0-ACDB-3C0A80278C93}"/>
            </a:ext>
          </a:extLst>
        </xdr:cNvPr>
        <xdr:cNvSpPr txBox="1"/>
      </xdr:nvSpPr>
      <xdr:spPr>
        <a:xfrm>
          <a:off x="3878580" y="1066800"/>
          <a:ext cx="483870" cy="3634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356500</xdr:colOff>
      <xdr:row>40</xdr:row>
      <xdr:rowOff>192172</xdr:rowOff>
    </xdr:from>
    <xdr:to>
      <xdr:col>2</xdr:col>
      <xdr:colOff>687970</xdr:colOff>
      <xdr:row>42</xdr:row>
      <xdr:rowOff>35962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EBD19E3-0E1B-4975-8131-9D92CA89C936}"/>
            </a:ext>
          </a:extLst>
        </xdr:cNvPr>
        <xdr:cNvSpPr txBox="1"/>
      </xdr:nvSpPr>
      <xdr:spPr>
        <a:xfrm>
          <a:off x="1209940" y="813983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646060</xdr:colOff>
      <xdr:row>41</xdr:row>
      <xdr:rowOff>9292</xdr:rowOff>
    </xdr:from>
    <xdr:to>
      <xdr:col>5</xdr:col>
      <xdr:colOff>124090</xdr:colOff>
      <xdr:row>42</xdr:row>
      <xdr:rowOff>51202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E20D1099-978A-45C4-BC3E-767B575AC67A}"/>
            </a:ext>
          </a:extLst>
        </xdr:cNvPr>
        <xdr:cNvSpPr txBox="1"/>
      </xdr:nvSpPr>
      <xdr:spPr>
        <a:xfrm>
          <a:off x="3206380" y="8155072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LARP7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722260</xdr:colOff>
      <xdr:row>29</xdr:row>
      <xdr:rowOff>121052</xdr:rowOff>
    </xdr:from>
    <xdr:to>
      <xdr:col>2</xdr:col>
      <xdr:colOff>298080</xdr:colOff>
      <xdr:row>33</xdr:row>
      <xdr:rowOff>105812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D06B205-3E2B-4FE1-BE84-7FCAABA39DF0}"/>
            </a:ext>
          </a:extLst>
        </xdr:cNvPr>
        <xdr:cNvSpPr txBox="1"/>
      </xdr:nvSpPr>
      <xdr:spPr>
        <a:xfrm>
          <a:off x="722260" y="5889392"/>
          <a:ext cx="1282700" cy="777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___________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 KD1 KD2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303160</xdr:colOff>
      <xdr:row>28</xdr:row>
      <xdr:rowOff>37232</xdr:rowOff>
    </xdr:from>
    <xdr:to>
      <xdr:col>4</xdr:col>
      <xdr:colOff>732420</xdr:colOff>
      <xdr:row>32</xdr:row>
      <xdr:rowOff>21992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6FC370D9-BED1-4252-AD5A-6951BBD884B1}"/>
            </a:ext>
          </a:extLst>
        </xdr:cNvPr>
        <xdr:cNvSpPr txBox="1"/>
      </xdr:nvSpPr>
      <xdr:spPr>
        <a:xfrm>
          <a:off x="2863480" y="5607452"/>
          <a:ext cx="1282700" cy="7772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</a:p>
        <a:p>
          <a:pPr algn="ct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___________</a:t>
          </a:r>
          <a:br>
            <a:rPr lang="en-US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NT KD1 KD2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470800</xdr:colOff>
      <xdr:row>26</xdr:row>
      <xdr:rowOff>52472</xdr:rowOff>
    </xdr:from>
    <xdr:to>
      <xdr:col>5</xdr:col>
      <xdr:colOff>101230</xdr:colOff>
      <xdr:row>44</xdr:row>
      <xdr:rowOff>121052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6A084A1-A4EC-4840-BA43-ED1771516690}"/>
            </a:ext>
          </a:extLst>
        </xdr:cNvPr>
        <xdr:cNvSpPr txBox="1"/>
      </xdr:nvSpPr>
      <xdr:spPr>
        <a:xfrm rot="21331037">
          <a:off x="3884560" y="5226452"/>
          <a:ext cx="483870" cy="3634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36460</xdr:colOff>
      <xdr:row>26</xdr:row>
      <xdr:rowOff>29612</xdr:rowOff>
    </xdr:from>
    <xdr:to>
      <xdr:col>2</xdr:col>
      <xdr:colOff>520330</xdr:colOff>
      <xdr:row>44</xdr:row>
      <xdr:rowOff>98192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2A2CD269-2E22-4B48-ADCA-F2A588BCDFBE}"/>
            </a:ext>
          </a:extLst>
        </xdr:cNvPr>
        <xdr:cNvSpPr txBox="1"/>
      </xdr:nvSpPr>
      <xdr:spPr>
        <a:xfrm rot="21331037">
          <a:off x="1743340" y="5203592"/>
          <a:ext cx="483870" cy="36347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170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US" sz="2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US" sz="3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10</a:t>
          </a: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r"/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418476</xdr:colOff>
      <xdr:row>68</xdr:row>
      <xdr:rowOff>150243</xdr:rowOff>
    </xdr:from>
    <xdr:to>
      <xdr:col>6</xdr:col>
      <xdr:colOff>749946</xdr:colOff>
      <xdr:row>69</xdr:row>
      <xdr:rowOff>192153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AF5AB98-BF37-4254-97D0-D8502866B888}"/>
            </a:ext>
          </a:extLst>
        </xdr:cNvPr>
        <xdr:cNvSpPr txBox="1"/>
      </xdr:nvSpPr>
      <xdr:spPr>
        <a:xfrm>
          <a:off x="4685676" y="13645263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746136</xdr:colOff>
      <xdr:row>68</xdr:row>
      <xdr:rowOff>188343</xdr:rowOff>
    </xdr:from>
    <xdr:to>
      <xdr:col>13</xdr:col>
      <xdr:colOff>224166</xdr:colOff>
      <xdr:row>70</xdr:row>
      <xdr:rowOff>32133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DE32037F-87E7-4F16-B0CB-4F71F0B88F6A}"/>
            </a:ext>
          </a:extLst>
        </xdr:cNvPr>
        <xdr:cNvSpPr txBox="1"/>
      </xdr:nvSpPr>
      <xdr:spPr>
        <a:xfrm>
          <a:off x="10133976" y="13683363"/>
          <a:ext cx="1184910" cy="240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1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LARP7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51113</xdr:colOff>
      <xdr:row>217</xdr:row>
      <xdr:rowOff>190188</xdr:rowOff>
    </xdr:from>
    <xdr:to>
      <xdr:col>8</xdr:col>
      <xdr:colOff>1275998</xdr:colOff>
      <xdr:row>248</xdr:row>
      <xdr:rowOff>170180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2EE43808-6575-974D-80A3-914F26A673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383829" y="1616978"/>
          <a:ext cx="7041799" cy="6298634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7</xdr:row>
      <xdr:rowOff>127000</xdr:rowOff>
    </xdr:from>
    <xdr:to>
      <xdr:col>4</xdr:col>
      <xdr:colOff>673100</xdr:colOff>
      <xdr:row>29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B8F45-C5BD-DAB6-3570-F2DEED2F0E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14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383414" y="1537586"/>
          <a:ext cx="3184746" cy="4290237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13</xdr:row>
      <xdr:rowOff>190500</xdr:rowOff>
    </xdr:from>
    <xdr:to>
      <xdr:col>3</xdr:col>
      <xdr:colOff>495300</xdr:colOff>
      <xdr:row>15</xdr:row>
      <xdr:rowOff>38100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5155599-09AD-504D-AFEB-3AC71FB00CFE}"/>
            </a:ext>
          </a:extLst>
        </xdr:cNvPr>
        <xdr:cNvSpPr/>
      </xdr:nvSpPr>
      <xdr:spPr>
        <a:xfrm>
          <a:off x="2171700" y="9537700"/>
          <a:ext cx="1308100" cy="2540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63500</xdr:colOff>
      <xdr:row>8</xdr:row>
      <xdr:rowOff>190500</xdr:rowOff>
    </xdr:from>
    <xdr:to>
      <xdr:col>2</xdr:col>
      <xdr:colOff>127000</xdr:colOff>
      <xdr:row>10</xdr:row>
      <xdr:rowOff>38100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9206534-8531-03A2-8C0B-1691D65715F8}"/>
            </a:ext>
          </a:extLst>
        </xdr:cNvPr>
        <xdr:cNvSpPr txBox="1"/>
      </xdr:nvSpPr>
      <xdr:spPr>
        <a:xfrm>
          <a:off x="1393406" y="8541349"/>
          <a:ext cx="890198" cy="254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50800</xdr:colOff>
      <xdr:row>31</xdr:row>
      <xdr:rowOff>104652</xdr:rowOff>
    </xdr:from>
    <xdr:to>
      <xdr:col>5</xdr:col>
      <xdr:colOff>203200</xdr:colOff>
      <xdr:row>40</xdr:row>
      <xdr:rowOff>25400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7418C93-9C1A-E3AE-20C0-59069547B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6300" y="5794252"/>
          <a:ext cx="3454400" cy="1749548"/>
        </a:xfrm>
        <a:prstGeom prst="rect">
          <a:avLst/>
        </a:prstGeom>
      </xdr:spPr>
    </xdr:pic>
    <xdr:clientData/>
  </xdr:twoCellAnchor>
  <xdr:twoCellAnchor>
    <xdr:from>
      <xdr:col>2</xdr:col>
      <xdr:colOff>177800</xdr:colOff>
      <xdr:row>37</xdr:row>
      <xdr:rowOff>25400</xdr:rowOff>
    </xdr:from>
    <xdr:to>
      <xdr:col>3</xdr:col>
      <xdr:colOff>584200</xdr:colOff>
      <xdr:row>38</xdr:row>
      <xdr:rowOff>88900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4477627-58EC-8447-8C9A-7577BCDCB50C}"/>
            </a:ext>
          </a:extLst>
        </xdr:cNvPr>
        <xdr:cNvSpPr/>
      </xdr:nvSpPr>
      <xdr:spPr>
        <a:xfrm>
          <a:off x="1828800" y="6934200"/>
          <a:ext cx="1231900" cy="2667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0</xdr:colOff>
      <xdr:row>78</xdr:row>
      <xdr:rowOff>207346</xdr:rowOff>
    </xdr:from>
    <xdr:to>
      <xdr:col>6</xdr:col>
      <xdr:colOff>289574</xdr:colOff>
      <xdr:row>101</xdr:row>
      <xdr:rowOff>38877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D3E9F2C-9E39-2376-4128-A574F2B52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4796" y="15758366"/>
          <a:ext cx="4436513" cy="4600511"/>
        </a:xfrm>
        <a:prstGeom prst="rect">
          <a:avLst/>
        </a:prstGeom>
      </xdr:spPr>
    </xdr:pic>
    <xdr:clientData/>
  </xdr:twoCellAnchor>
  <xdr:twoCellAnchor>
    <xdr:from>
      <xdr:col>2</xdr:col>
      <xdr:colOff>445796</xdr:colOff>
      <xdr:row>93</xdr:row>
      <xdr:rowOff>192833</xdr:rowOff>
    </xdr:from>
    <xdr:to>
      <xdr:col>4</xdr:col>
      <xdr:colOff>363264</xdr:colOff>
      <xdr:row>95</xdr:row>
      <xdr:rowOff>204161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A6158994-30FD-2C4D-85A3-1C6D76B98ACE}"/>
            </a:ext>
          </a:extLst>
        </xdr:cNvPr>
        <xdr:cNvSpPr/>
      </xdr:nvSpPr>
      <xdr:spPr>
        <a:xfrm>
          <a:off x="2609980" y="18854057"/>
          <a:ext cx="1576243" cy="42602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25400</xdr:colOff>
      <xdr:row>78</xdr:row>
      <xdr:rowOff>88899</xdr:rowOff>
    </xdr:from>
    <xdr:to>
      <xdr:col>2</xdr:col>
      <xdr:colOff>88900</xdr:colOff>
      <xdr:row>79</xdr:row>
      <xdr:rowOff>139699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F83D6094-4D4F-AC4D-B5C9-CD641BD6D912}"/>
            </a:ext>
          </a:extLst>
        </xdr:cNvPr>
        <xdr:cNvSpPr txBox="1"/>
      </xdr:nvSpPr>
      <xdr:spPr>
        <a:xfrm>
          <a:off x="1357351" y="15189509"/>
          <a:ext cx="884354" cy="252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12700</xdr:colOff>
      <xdr:row>105</xdr:row>
      <xdr:rowOff>131233</xdr:rowOff>
    </xdr:from>
    <xdr:to>
      <xdr:col>5</xdr:col>
      <xdr:colOff>368300</xdr:colOff>
      <xdr:row>113</xdr:row>
      <xdr:rowOff>186652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4C410A2-6660-6CBE-0987-9C8EAA912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8200" y="11713633"/>
          <a:ext cx="3657600" cy="1681018"/>
        </a:xfrm>
        <a:prstGeom prst="rect">
          <a:avLst/>
        </a:prstGeom>
      </xdr:spPr>
    </xdr:pic>
    <xdr:clientData/>
  </xdr:twoCellAnchor>
  <xdr:twoCellAnchor>
    <xdr:from>
      <xdr:col>1</xdr:col>
      <xdr:colOff>711200</xdr:colOff>
      <xdr:row>110</xdr:row>
      <xdr:rowOff>101600</xdr:rowOff>
    </xdr:from>
    <xdr:to>
      <xdr:col>3</xdr:col>
      <xdr:colOff>292100</xdr:colOff>
      <xdr:row>111</xdr:row>
      <xdr:rowOff>165100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56B7B231-896F-D545-A3EE-45FAF4237AF0}"/>
            </a:ext>
          </a:extLst>
        </xdr:cNvPr>
        <xdr:cNvSpPr/>
      </xdr:nvSpPr>
      <xdr:spPr>
        <a:xfrm>
          <a:off x="1536700" y="12700000"/>
          <a:ext cx="1231900" cy="2667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420396</xdr:colOff>
      <xdr:row>91</xdr:row>
      <xdr:rowOff>126222</xdr:rowOff>
    </xdr:from>
    <xdr:to>
      <xdr:col>4</xdr:col>
      <xdr:colOff>337863</xdr:colOff>
      <xdr:row>93</xdr:row>
      <xdr:rowOff>9707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F502C92E-B6D5-064E-805B-9270161FBE71}"/>
            </a:ext>
          </a:extLst>
        </xdr:cNvPr>
        <xdr:cNvSpPr/>
      </xdr:nvSpPr>
      <xdr:spPr>
        <a:xfrm>
          <a:off x="2584580" y="18372753"/>
          <a:ext cx="1576242" cy="29817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6</xdr:col>
      <xdr:colOff>296586</xdr:colOff>
      <xdr:row>134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26FE2D6-A941-FC22-1D7D-53230F7D1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brightnessContrast bright="9000" contrast="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4796" y="23637551"/>
          <a:ext cx="4443525" cy="3524898"/>
        </a:xfrm>
        <a:prstGeom prst="rect">
          <a:avLst/>
        </a:prstGeom>
      </xdr:spPr>
    </xdr:pic>
    <xdr:clientData/>
  </xdr:twoCellAnchor>
  <xdr:twoCellAnchor>
    <xdr:from>
      <xdr:col>3</xdr:col>
      <xdr:colOff>95069</xdr:colOff>
      <xdr:row>122</xdr:row>
      <xdr:rowOff>100562</xdr:rowOff>
    </xdr:from>
    <xdr:to>
      <xdr:col>4</xdr:col>
      <xdr:colOff>720095</xdr:colOff>
      <xdr:row>124</xdr:row>
      <xdr:rowOff>8497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12BD7034-367E-9C45-BCA7-EE4E58A1EC95}"/>
            </a:ext>
          </a:extLst>
        </xdr:cNvPr>
        <xdr:cNvSpPr/>
      </xdr:nvSpPr>
      <xdr:spPr>
        <a:xfrm>
          <a:off x="3135449" y="24294062"/>
          <a:ext cx="1478466" cy="30417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88900</xdr:colOff>
      <xdr:row>134</xdr:row>
      <xdr:rowOff>93384</xdr:rowOff>
    </xdr:from>
    <xdr:to>
      <xdr:col>5</xdr:col>
      <xdr:colOff>457200</xdr:colOff>
      <xdr:row>143</xdr:row>
      <xdr:rowOff>114300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42ADECF-105E-1487-2F44-59DAECC46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2400" y="17974984"/>
          <a:ext cx="3670300" cy="184971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228600</xdr:colOff>
      <xdr:row>139</xdr:row>
      <xdr:rowOff>190500</xdr:rowOff>
    </xdr:from>
    <xdr:to>
      <xdr:col>3</xdr:col>
      <xdr:colOff>800100</xdr:colOff>
      <xdr:row>141</xdr:row>
      <xdr:rowOff>88900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567D4867-4236-F340-81B2-25538D748E94}"/>
            </a:ext>
          </a:extLst>
        </xdr:cNvPr>
        <xdr:cNvSpPr/>
      </xdr:nvSpPr>
      <xdr:spPr>
        <a:xfrm>
          <a:off x="2387600" y="19088100"/>
          <a:ext cx="1397000" cy="304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203200</xdr:colOff>
      <xdr:row>116</xdr:row>
      <xdr:rowOff>139700</xdr:rowOff>
    </xdr:from>
    <xdr:to>
      <xdr:col>2</xdr:col>
      <xdr:colOff>266700</xdr:colOff>
      <xdr:row>117</xdr:row>
      <xdr:rowOff>190500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94E040F-2DD8-144F-8E0C-77AC4C94D743}"/>
            </a:ext>
          </a:extLst>
        </xdr:cNvPr>
        <xdr:cNvSpPr txBox="1"/>
      </xdr:nvSpPr>
      <xdr:spPr>
        <a:xfrm>
          <a:off x="1536700" y="14770100"/>
          <a:ext cx="8890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0</xdr:colOff>
      <xdr:row>42</xdr:row>
      <xdr:rowOff>203199</xdr:rowOff>
    </xdr:from>
    <xdr:to>
      <xdr:col>5</xdr:col>
      <xdr:colOff>622300</xdr:colOff>
      <xdr:row>65</xdr:row>
      <xdr:rowOff>77762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3858882-910F-926E-37A1-6B7C10EB8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rightnessContrast bright="9000"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33500" y="20319999"/>
          <a:ext cx="3924300" cy="4548163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165100</xdr:colOff>
      <xdr:row>57</xdr:row>
      <xdr:rowOff>38100</xdr:rowOff>
    </xdr:from>
    <xdr:to>
      <xdr:col>3</xdr:col>
      <xdr:colOff>812800</xdr:colOff>
      <xdr:row>59</xdr:row>
      <xdr:rowOff>12700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7A604A00-7B40-754C-BE87-D52EF7C309C3}"/>
            </a:ext>
          </a:extLst>
        </xdr:cNvPr>
        <xdr:cNvSpPr/>
      </xdr:nvSpPr>
      <xdr:spPr>
        <a:xfrm>
          <a:off x="2324100" y="23202900"/>
          <a:ext cx="1473200" cy="3810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165100</xdr:colOff>
      <xdr:row>55</xdr:row>
      <xdr:rowOff>63500</xdr:rowOff>
    </xdr:from>
    <xdr:to>
      <xdr:col>3</xdr:col>
      <xdr:colOff>774700</xdr:colOff>
      <xdr:row>56</xdr:row>
      <xdr:rowOff>177800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66096947-99D2-1446-87FB-7B57C7DB5E00}"/>
            </a:ext>
          </a:extLst>
        </xdr:cNvPr>
        <xdr:cNvSpPr/>
      </xdr:nvSpPr>
      <xdr:spPr>
        <a:xfrm>
          <a:off x="2324100" y="22821900"/>
          <a:ext cx="1435100" cy="3175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50800</xdr:colOff>
      <xdr:row>43</xdr:row>
      <xdr:rowOff>114300</xdr:rowOff>
    </xdr:from>
    <xdr:to>
      <xdr:col>2</xdr:col>
      <xdr:colOff>114300</xdr:colOff>
      <xdr:row>44</xdr:row>
      <xdr:rowOff>165100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17A05320-861F-BB43-8D0D-FD50EA4E495B}"/>
            </a:ext>
          </a:extLst>
        </xdr:cNvPr>
        <xdr:cNvSpPr txBox="1"/>
      </xdr:nvSpPr>
      <xdr:spPr>
        <a:xfrm>
          <a:off x="1384300" y="20434300"/>
          <a:ext cx="8890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38099</xdr:colOff>
      <xdr:row>66</xdr:row>
      <xdr:rowOff>137852</xdr:rowOff>
    </xdr:from>
    <xdr:to>
      <xdr:col>5</xdr:col>
      <xdr:colOff>525742</xdr:colOff>
      <xdr:row>75</xdr:row>
      <xdr:rowOff>114300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969E1B5A-67ED-11C1-4F6D-350B2B380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71599" y="25131452"/>
          <a:ext cx="3789643" cy="1805248"/>
        </a:xfrm>
        <a:prstGeom prst="rect">
          <a:avLst/>
        </a:prstGeom>
      </xdr:spPr>
    </xdr:pic>
    <xdr:clientData/>
  </xdr:twoCellAnchor>
  <xdr:twoCellAnchor>
    <xdr:from>
      <xdr:col>1</xdr:col>
      <xdr:colOff>736600</xdr:colOff>
      <xdr:row>72</xdr:row>
      <xdr:rowOff>0</xdr:rowOff>
    </xdr:from>
    <xdr:to>
      <xdr:col>3</xdr:col>
      <xdr:colOff>444500</xdr:colOff>
      <xdr:row>73</xdr:row>
      <xdr:rowOff>101600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61FEC7BC-CCEA-E04A-8EEB-956E1F122516}"/>
            </a:ext>
          </a:extLst>
        </xdr:cNvPr>
        <xdr:cNvSpPr/>
      </xdr:nvSpPr>
      <xdr:spPr>
        <a:xfrm>
          <a:off x="2070100" y="26212800"/>
          <a:ext cx="1358900" cy="304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1325124</xdr:colOff>
      <xdr:row>182</xdr:row>
      <xdr:rowOff>12699</xdr:rowOff>
    </xdr:from>
    <xdr:to>
      <xdr:col>6</xdr:col>
      <xdr:colOff>61203</xdr:colOff>
      <xdr:row>202</xdr:row>
      <xdr:rowOff>25400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43537781-6612-EF97-5810-99AE5B78A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rightnessContrast bright="7000" contrast="-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5124" y="36694082"/>
          <a:ext cx="4194377" cy="406589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119975</xdr:colOff>
      <xdr:row>194</xdr:row>
      <xdr:rowOff>165100</xdr:rowOff>
    </xdr:from>
    <xdr:to>
      <xdr:col>4</xdr:col>
      <xdr:colOff>652024</xdr:colOff>
      <xdr:row>196</xdr:row>
      <xdr:rowOff>63500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2F29FA1F-B8F6-E744-915E-1ECFBFEBC03A}"/>
            </a:ext>
          </a:extLst>
        </xdr:cNvPr>
        <xdr:cNvSpPr/>
      </xdr:nvSpPr>
      <xdr:spPr>
        <a:xfrm>
          <a:off x="3105826" y="39278398"/>
          <a:ext cx="1356198" cy="30371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94575</xdr:colOff>
      <xdr:row>192</xdr:row>
      <xdr:rowOff>177800</xdr:rowOff>
    </xdr:from>
    <xdr:to>
      <xdr:col>4</xdr:col>
      <xdr:colOff>626624</xdr:colOff>
      <xdr:row>194</xdr:row>
      <xdr:rowOff>76200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5636877E-7372-5943-BB1A-68A81BA053B1}"/>
            </a:ext>
          </a:extLst>
        </xdr:cNvPr>
        <xdr:cNvSpPr/>
      </xdr:nvSpPr>
      <xdr:spPr>
        <a:xfrm>
          <a:off x="3080426" y="38885779"/>
          <a:ext cx="1356198" cy="30371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343170</xdr:colOff>
      <xdr:row>181</xdr:row>
      <xdr:rowOff>108626</xdr:rowOff>
    </xdr:from>
    <xdr:to>
      <xdr:col>2</xdr:col>
      <xdr:colOff>406670</xdr:colOff>
      <xdr:row>183</xdr:row>
      <xdr:rowOff>158885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1913033-1269-634B-A4D1-6640741AAAD5}"/>
            </a:ext>
          </a:extLst>
        </xdr:cNvPr>
        <xdr:cNvSpPr txBox="1"/>
      </xdr:nvSpPr>
      <xdr:spPr>
        <a:xfrm>
          <a:off x="1680723" y="36587349"/>
          <a:ext cx="887649" cy="4555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1066800</xdr:colOff>
      <xdr:row>203</xdr:row>
      <xdr:rowOff>63500</xdr:rowOff>
    </xdr:from>
    <xdr:to>
      <xdr:col>5</xdr:col>
      <xdr:colOff>635000</xdr:colOff>
      <xdr:row>214</xdr:row>
      <xdr:rowOff>51880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50BD4AE7-0490-9043-78B9-6663187CE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6800" y="39890700"/>
          <a:ext cx="4203700" cy="2223579"/>
        </a:xfrm>
        <a:prstGeom prst="rect">
          <a:avLst/>
        </a:prstGeom>
      </xdr:spPr>
    </xdr:pic>
    <xdr:clientData/>
  </xdr:twoCellAnchor>
  <xdr:twoCellAnchor>
    <xdr:from>
      <xdr:col>2</xdr:col>
      <xdr:colOff>279400</xdr:colOff>
      <xdr:row>210</xdr:row>
      <xdr:rowOff>50800</xdr:rowOff>
    </xdr:from>
    <xdr:to>
      <xdr:col>4</xdr:col>
      <xdr:colOff>165100</xdr:colOff>
      <xdr:row>211</xdr:row>
      <xdr:rowOff>165100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57F2655B-1A12-5248-B891-48325C5B2E20}"/>
            </a:ext>
          </a:extLst>
        </xdr:cNvPr>
        <xdr:cNvSpPr/>
      </xdr:nvSpPr>
      <xdr:spPr>
        <a:xfrm>
          <a:off x="2438400" y="41300400"/>
          <a:ext cx="15367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1333499</xdr:colOff>
      <xdr:row>148</xdr:row>
      <xdr:rowOff>0</xdr:rowOff>
    </xdr:from>
    <xdr:to>
      <xdr:col>6</xdr:col>
      <xdr:colOff>626428</xdr:colOff>
      <xdr:row>166</xdr:row>
      <xdr:rowOff>127000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10F350F6-D2FB-E3CF-C471-A14F78E8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499" y="30337125"/>
          <a:ext cx="4753929" cy="3841750"/>
        </a:xfrm>
        <a:prstGeom prst="rect">
          <a:avLst/>
        </a:prstGeom>
      </xdr:spPr>
    </xdr:pic>
    <xdr:clientData/>
  </xdr:twoCellAnchor>
  <xdr:twoCellAnchor>
    <xdr:from>
      <xdr:col>3</xdr:col>
      <xdr:colOff>158749</xdr:colOff>
      <xdr:row>153</xdr:row>
      <xdr:rowOff>101600</xdr:rowOff>
    </xdr:from>
    <xdr:to>
      <xdr:col>5</xdr:col>
      <xdr:colOff>127720</xdr:colOff>
      <xdr:row>155</xdr:row>
      <xdr:rowOff>59778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F2FFA3D2-65B4-3441-84BB-8767C2E437E8}"/>
            </a:ext>
          </a:extLst>
        </xdr:cNvPr>
        <xdr:cNvSpPr/>
      </xdr:nvSpPr>
      <xdr:spPr>
        <a:xfrm>
          <a:off x="3143249" y="31470600"/>
          <a:ext cx="1619971" cy="37092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241300</xdr:colOff>
      <xdr:row>147</xdr:row>
      <xdr:rowOff>152400</xdr:rowOff>
    </xdr:from>
    <xdr:to>
      <xdr:col>2</xdr:col>
      <xdr:colOff>304800</xdr:colOff>
      <xdr:row>149</xdr:row>
      <xdr:rowOff>0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3F81F759-BB2B-8643-9E63-906480178E2F}"/>
            </a:ext>
          </a:extLst>
        </xdr:cNvPr>
        <xdr:cNvSpPr txBox="1"/>
      </xdr:nvSpPr>
      <xdr:spPr>
        <a:xfrm>
          <a:off x="1574800" y="27584400"/>
          <a:ext cx="8890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1219200</xdr:colOff>
      <xdr:row>168</xdr:row>
      <xdr:rowOff>25400</xdr:rowOff>
    </xdr:from>
    <xdr:to>
      <xdr:col>6</xdr:col>
      <xdr:colOff>12700</xdr:colOff>
      <xdr:row>178</xdr:row>
      <xdr:rowOff>12699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A4CC09EF-A362-F9DC-ED88-44F8A8F62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219200" y="31115000"/>
          <a:ext cx="4254500" cy="2019300"/>
        </a:xfrm>
        <a:prstGeom prst="rect">
          <a:avLst/>
        </a:prstGeom>
      </xdr:spPr>
    </xdr:pic>
    <xdr:clientData/>
  </xdr:twoCellAnchor>
  <xdr:twoCellAnchor>
    <xdr:from>
      <xdr:col>2</xdr:col>
      <xdr:colOff>355600</xdr:colOff>
      <xdr:row>174</xdr:row>
      <xdr:rowOff>76200</xdr:rowOff>
    </xdr:from>
    <xdr:to>
      <xdr:col>4</xdr:col>
      <xdr:colOff>152400</xdr:colOff>
      <xdr:row>176</xdr:row>
      <xdr:rowOff>0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45C6D00A-8BB6-D44A-BAFD-5B8D20F0A592}"/>
            </a:ext>
          </a:extLst>
        </xdr:cNvPr>
        <xdr:cNvSpPr/>
      </xdr:nvSpPr>
      <xdr:spPr>
        <a:xfrm>
          <a:off x="2514600" y="32385000"/>
          <a:ext cx="1447800" cy="330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18818</xdr:colOff>
      <xdr:row>7</xdr:row>
      <xdr:rowOff>152400</xdr:rowOff>
    </xdr:from>
    <xdr:to>
      <xdr:col>14</xdr:col>
      <xdr:colOff>558800</xdr:colOff>
      <xdr:row>30</xdr:row>
      <xdr:rowOff>117994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DDE602B-5FA0-FA13-C835-CA4E4DB3B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56318" y="1371600"/>
          <a:ext cx="4667482" cy="4639194"/>
        </a:xfrm>
        <a:prstGeom prst="rect">
          <a:avLst/>
        </a:prstGeom>
      </xdr:spPr>
    </xdr:pic>
    <xdr:clientData/>
  </xdr:twoCellAnchor>
  <xdr:twoCellAnchor>
    <xdr:from>
      <xdr:col>11</xdr:col>
      <xdr:colOff>622300</xdr:colOff>
      <xdr:row>13</xdr:row>
      <xdr:rowOff>50800</xdr:rowOff>
    </xdr:from>
    <xdr:to>
      <xdr:col>13</xdr:col>
      <xdr:colOff>342900</xdr:colOff>
      <xdr:row>14</xdr:row>
      <xdr:rowOff>127000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F76691B-099D-1349-836A-76CB35A8471E}"/>
            </a:ext>
          </a:extLst>
        </xdr:cNvPr>
        <xdr:cNvSpPr/>
      </xdr:nvSpPr>
      <xdr:spPr>
        <a:xfrm>
          <a:off x="10210800" y="2489200"/>
          <a:ext cx="1371600" cy="279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368300</xdr:colOff>
      <xdr:row>7</xdr:row>
      <xdr:rowOff>177800</xdr:rowOff>
    </xdr:from>
    <xdr:to>
      <xdr:col>10</xdr:col>
      <xdr:colOff>431800</xdr:colOff>
      <xdr:row>9</xdr:row>
      <xdr:rowOff>25400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96483F4-9535-8B4B-9E3B-910D539DBBFD}"/>
            </a:ext>
          </a:extLst>
        </xdr:cNvPr>
        <xdr:cNvSpPr txBox="1"/>
      </xdr:nvSpPr>
      <xdr:spPr>
        <a:xfrm>
          <a:off x="8305800" y="1397000"/>
          <a:ext cx="8890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38100</xdr:colOff>
      <xdr:row>31</xdr:row>
      <xdr:rowOff>177800</xdr:rowOff>
    </xdr:from>
    <xdr:to>
      <xdr:col>13</xdr:col>
      <xdr:colOff>502920</xdr:colOff>
      <xdr:row>40</xdr:row>
      <xdr:rowOff>50800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553A304A-8172-FB65-ECBA-7ECA4E6FE4F8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8816340" y="6342380"/>
          <a:ext cx="3878580" cy="1656080"/>
        </a:xfrm>
        <a:prstGeom prst="rect">
          <a:avLst/>
        </a:prstGeom>
      </xdr:spPr>
    </xdr:pic>
    <xdr:clientData/>
  </xdr:twoCellAnchor>
  <xdr:twoCellAnchor>
    <xdr:from>
      <xdr:col>10</xdr:col>
      <xdr:colOff>139700</xdr:colOff>
      <xdr:row>36</xdr:row>
      <xdr:rowOff>165100</xdr:rowOff>
    </xdr:from>
    <xdr:to>
      <xdr:col>11</xdr:col>
      <xdr:colOff>546100</xdr:colOff>
      <xdr:row>38</xdr:row>
      <xdr:rowOff>25400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F9FBECA4-9F3C-934A-AF96-8BB5E11506B7}"/>
            </a:ext>
          </a:extLst>
        </xdr:cNvPr>
        <xdr:cNvSpPr/>
      </xdr:nvSpPr>
      <xdr:spPr>
        <a:xfrm>
          <a:off x="8902700" y="7277100"/>
          <a:ext cx="1231900" cy="2667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114300</xdr:colOff>
      <xdr:row>44</xdr:row>
      <xdr:rowOff>12699</xdr:rowOff>
    </xdr:from>
    <xdr:to>
      <xdr:col>13</xdr:col>
      <xdr:colOff>600802</xdr:colOff>
      <xdr:row>64</xdr:row>
      <xdr:rowOff>201340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9E5996B-F5BF-459B-7E57-0913B520E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94544" y="8469040"/>
          <a:ext cx="3769917" cy="4215471"/>
        </a:xfrm>
        <a:prstGeom prst="rect">
          <a:avLst/>
        </a:prstGeom>
      </xdr:spPr>
    </xdr:pic>
    <xdr:clientData/>
  </xdr:twoCellAnchor>
  <xdr:twoCellAnchor>
    <xdr:from>
      <xdr:col>10</xdr:col>
      <xdr:colOff>765359</xdr:colOff>
      <xdr:row>56</xdr:row>
      <xdr:rowOff>167934</xdr:rowOff>
    </xdr:from>
    <xdr:to>
      <xdr:col>12</xdr:col>
      <xdr:colOff>422407</xdr:colOff>
      <xdr:row>58</xdr:row>
      <xdr:rowOff>24196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AC537CA3-5568-FB46-B5DC-C76DB8359B12}"/>
            </a:ext>
          </a:extLst>
        </xdr:cNvPr>
        <xdr:cNvSpPr/>
      </xdr:nvSpPr>
      <xdr:spPr>
        <a:xfrm>
          <a:off x="10232632" y="10936694"/>
          <a:ext cx="1315395" cy="255105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809547</xdr:colOff>
      <xdr:row>55</xdr:row>
      <xdr:rowOff>11020</xdr:rowOff>
    </xdr:from>
    <xdr:to>
      <xdr:col>12</xdr:col>
      <xdr:colOff>466594</xdr:colOff>
      <xdr:row>56</xdr:row>
      <xdr:rowOff>66704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8108F418-C040-D24B-AE07-204116BCD4EE}"/>
            </a:ext>
          </a:extLst>
        </xdr:cNvPr>
        <xdr:cNvSpPr/>
      </xdr:nvSpPr>
      <xdr:spPr>
        <a:xfrm>
          <a:off x="10276820" y="10580359"/>
          <a:ext cx="1315394" cy="255105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320675</xdr:colOff>
      <xdr:row>43</xdr:row>
      <xdr:rowOff>98425</xdr:rowOff>
    </xdr:from>
    <xdr:to>
      <xdr:col>10</xdr:col>
      <xdr:colOff>384175</xdr:colOff>
      <xdr:row>44</xdr:row>
      <xdr:rowOff>152400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E067FA9C-153A-CC49-B256-6647276DCBD0}"/>
            </a:ext>
          </a:extLst>
        </xdr:cNvPr>
        <xdr:cNvSpPr txBox="1"/>
      </xdr:nvSpPr>
      <xdr:spPr>
        <a:xfrm>
          <a:off x="8924925" y="8559800"/>
          <a:ext cx="889000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114300</xdr:colOff>
      <xdr:row>65</xdr:row>
      <xdr:rowOff>179196</xdr:rowOff>
    </xdr:from>
    <xdr:to>
      <xdr:col>13</xdr:col>
      <xdr:colOff>228600</xdr:colOff>
      <xdr:row>74</xdr:row>
      <xdr:rowOff>152400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A77CECFE-B953-70F4-1B81-50040B736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51800" y="12574396"/>
          <a:ext cx="3416300" cy="1802004"/>
        </a:xfrm>
        <a:prstGeom prst="rect">
          <a:avLst/>
        </a:prstGeom>
      </xdr:spPr>
    </xdr:pic>
    <xdr:clientData/>
  </xdr:twoCellAnchor>
  <xdr:twoCellAnchor>
    <xdr:from>
      <xdr:col>10</xdr:col>
      <xdr:colOff>254000</xdr:colOff>
      <xdr:row>71</xdr:row>
      <xdr:rowOff>152400</xdr:rowOff>
    </xdr:from>
    <xdr:to>
      <xdr:col>11</xdr:col>
      <xdr:colOff>622300</xdr:colOff>
      <xdr:row>73</xdr:row>
      <xdr:rowOff>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E246BE0D-CCB3-494F-B1A4-A7EF85BBFBF6}"/>
            </a:ext>
          </a:extLst>
        </xdr:cNvPr>
        <xdr:cNvSpPr/>
      </xdr:nvSpPr>
      <xdr:spPr>
        <a:xfrm>
          <a:off x="9017000" y="13766800"/>
          <a:ext cx="1193800" cy="2540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76200</xdr:colOff>
      <xdr:row>117</xdr:row>
      <xdr:rowOff>25400</xdr:rowOff>
    </xdr:from>
    <xdr:to>
      <xdr:col>14</xdr:col>
      <xdr:colOff>190500</xdr:colOff>
      <xdr:row>133</xdr:row>
      <xdr:rowOff>164300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268AF21B-BD7A-BACD-90D6-4F30C26DC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13700" y="14859000"/>
          <a:ext cx="4241800" cy="3390100"/>
        </a:xfrm>
        <a:prstGeom prst="rect">
          <a:avLst/>
        </a:prstGeom>
      </xdr:spPr>
    </xdr:pic>
    <xdr:clientData/>
  </xdr:twoCellAnchor>
  <xdr:twoCellAnchor>
    <xdr:from>
      <xdr:col>11</xdr:col>
      <xdr:colOff>165100</xdr:colOff>
      <xdr:row>123</xdr:row>
      <xdr:rowOff>76200</xdr:rowOff>
    </xdr:from>
    <xdr:to>
      <xdr:col>12</xdr:col>
      <xdr:colOff>736600</xdr:colOff>
      <xdr:row>124</xdr:row>
      <xdr:rowOff>139700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990ED4EF-1029-CA45-8C6E-8DE4842CC1A1}"/>
            </a:ext>
          </a:extLst>
        </xdr:cNvPr>
        <xdr:cNvSpPr/>
      </xdr:nvSpPr>
      <xdr:spPr>
        <a:xfrm>
          <a:off x="9753600" y="16129000"/>
          <a:ext cx="1397000" cy="2667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454412</xdr:colOff>
      <xdr:row>116</xdr:row>
      <xdr:rowOff>28497</xdr:rowOff>
    </xdr:from>
    <xdr:to>
      <xdr:col>10</xdr:col>
      <xdr:colOff>517912</xdr:colOff>
      <xdr:row>117</xdr:row>
      <xdr:rowOff>77439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592F11DE-88D0-8A49-BD27-4143B0921402}"/>
            </a:ext>
          </a:extLst>
        </xdr:cNvPr>
        <xdr:cNvSpPr txBox="1"/>
      </xdr:nvSpPr>
      <xdr:spPr>
        <a:xfrm>
          <a:off x="9034656" y="21974717"/>
          <a:ext cx="884354" cy="2502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25400</xdr:colOff>
      <xdr:row>134</xdr:row>
      <xdr:rowOff>101600</xdr:rowOff>
    </xdr:from>
    <xdr:to>
      <xdr:col>14</xdr:col>
      <xdr:colOff>203200</xdr:colOff>
      <xdr:row>145</xdr:row>
      <xdr:rowOff>113673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67D71EA-494B-A61F-AF49-BE53B1B7A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62900" y="18389600"/>
          <a:ext cx="4305300" cy="2247272"/>
        </a:xfrm>
        <a:prstGeom prst="rect">
          <a:avLst/>
        </a:prstGeom>
      </xdr:spPr>
    </xdr:pic>
    <xdr:clientData/>
  </xdr:twoCellAnchor>
  <xdr:twoCellAnchor>
    <xdr:from>
      <xdr:col>10</xdr:col>
      <xdr:colOff>457200</xdr:colOff>
      <xdr:row>141</xdr:row>
      <xdr:rowOff>152400</xdr:rowOff>
    </xdr:from>
    <xdr:to>
      <xdr:col>12</xdr:col>
      <xdr:colOff>304800</xdr:colOff>
      <xdr:row>143</xdr:row>
      <xdr:rowOff>63500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57416CC5-5173-2044-8E34-D95DBF667AF0}"/>
            </a:ext>
          </a:extLst>
        </xdr:cNvPr>
        <xdr:cNvSpPr/>
      </xdr:nvSpPr>
      <xdr:spPr>
        <a:xfrm>
          <a:off x="9220200" y="19862800"/>
          <a:ext cx="14986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0</xdr:colOff>
      <xdr:row>79</xdr:row>
      <xdr:rowOff>1858</xdr:rowOff>
    </xdr:from>
    <xdr:to>
      <xdr:col>13</xdr:col>
      <xdr:colOff>479489</xdr:colOff>
      <xdr:row>102</xdr:row>
      <xdr:rowOff>48878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10C6A6DD-4D4E-F158-3DE7-F2D7A6141C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930"/>
        <a:stretch>
          <a:fillRect/>
        </a:stretch>
      </xdr:blipFill>
      <xdr:spPr>
        <a:xfrm>
          <a:off x="8778240" y="15676198"/>
          <a:ext cx="3893249" cy="4603780"/>
        </a:xfrm>
        <a:prstGeom prst="rect">
          <a:avLst/>
        </a:prstGeom>
      </xdr:spPr>
    </xdr:pic>
    <xdr:clientData/>
  </xdr:twoCellAnchor>
  <xdr:twoCellAnchor>
    <xdr:from>
      <xdr:col>9</xdr:col>
      <xdr:colOff>698500</xdr:colOff>
      <xdr:row>91</xdr:row>
      <xdr:rowOff>76200</xdr:rowOff>
    </xdr:from>
    <xdr:to>
      <xdr:col>11</xdr:col>
      <xdr:colOff>431800</xdr:colOff>
      <xdr:row>93</xdr:row>
      <xdr:rowOff>25400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27507518-37FF-1A46-9ECD-AD63A6210C7C}"/>
            </a:ext>
          </a:extLst>
        </xdr:cNvPr>
        <xdr:cNvSpPr/>
      </xdr:nvSpPr>
      <xdr:spPr>
        <a:xfrm>
          <a:off x="8636000" y="23444200"/>
          <a:ext cx="1384300" cy="355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431800</xdr:colOff>
      <xdr:row>79</xdr:row>
      <xdr:rowOff>152400</xdr:rowOff>
    </xdr:from>
    <xdr:to>
      <xdr:col>13</xdr:col>
      <xdr:colOff>495300</xdr:colOff>
      <xdr:row>81</xdr:row>
      <xdr:rowOff>0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D57DC86-1338-E943-8F63-982B6F4F08C2}"/>
            </a:ext>
          </a:extLst>
        </xdr:cNvPr>
        <xdr:cNvSpPr txBox="1"/>
      </xdr:nvSpPr>
      <xdr:spPr>
        <a:xfrm>
          <a:off x="10845800" y="21082000"/>
          <a:ext cx="8890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685800</xdr:colOff>
      <xdr:row>90</xdr:row>
      <xdr:rowOff>0</xdr:rowOff>
    </xdr:from>
    <xdr:to>
      <xdr:col>11</xdr:col>
      <xdr:colOff>419100</xdr:colOff>
      <xdr:row>91</xdr:row>
      <xdr:rowOff>25400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88B26B28-363A-FA41-B913-3B8B53C04B75}"/>
            </a:ext>
          </a:extLst>
        </xdr:cNvPr>
        <xdr:cNvSpPr/>
      </xdr:nvSpPr>
      <xdr:spPr>
        <a:xfrm>
          <a:off x="8623300" y="23164800"/>
          <a:ext cx="1384300" cy="228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13</xdr:col>
      <xdr:colOff>368300</xdr:colOff>
      <xdr:row>113</xdr:row>
      <xdr:rowOff>87016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6A707D30-C77F-5E2C-6A03-0EE63DD5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500" y="26009600"/>
          <a:ext cx="3670300" cy="1915816"/>
        </a:xfrm>
        <a:prstGeom prst="rect">
          <a:avLst/>
        </a:prstGeom>
      </xdr:spPr>
    </xdr:pic>
    <xdr:clientData/>
  </xdr:twoCellAnchor>
  <xdr:twoCellAnchor>
    <xdr:from>
      <xdr:col>9</xdr:col>
      <xdr:colOff>596900</xdr:colOff>
      <xdr:row>110</xdr:row>
      <xdr:rowOff>101600</xdr:rowOff>
    </xdr:from>
    <xdr:to>
      <xdr:col>11</xdr:col>
      <xdr:colOff>304800</xdr:colOff>
      <xdr:row>112</xdr:row>
      <xdr:rowOff>0</xdr:rowOff>
    </xdr:to>
    <xdr:sp macro="" textlink="">
      <xdr:nvSpPr>
        <xdr:cNvPr id="104" name="Rectangle 103">
          <a:extLst>
            <a:ext uri="{FF2B5EF4-FFF2-40B4-BE49-F238E27FC236}">
              <a16:creationId xmlns:a16="http://schemas.microsoft.com/office/drawing/2014/main" id="{D751B988-4927-114F-96C6-E8457E1FA8C4}"/>
            </a:ext>
          </a:extLst>
        </xdr:cNvPr>
        <xdr:cNvSpPr/>
      </xdr:nvSpPr>
      <xdr:spPr>
        <a:xfrm>
          <a:off x="8534400" y="27330400"/>
          <a:ext cx="1358900" cy="304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67333</xdr:colOff>
      <xdr:row>147</xdr:row>
      <xdr:rowOff>91655</xdr:rowOff>
    </xdr:from>
    <xdr:to>
      <xdr:col>13</xdr:col>
      <xdr:colOff>804532</xdr:colOff>
      <xdr:row>167</xdr:row>
      <xdr:rowOff>52747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9FED332C-1EB9-DF45-248F-0CA24DAD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8671583" y="30222405"/>
          <a:ext cx="4039199" cy="4088592"/>
        </a:xfrm>
        <a:prstGeom prst="rect">
          <a:avLst/>
        </a:prstGeom>
      </xdr:spPr>
    </xdr:pic>
    <xdr:clientData/>
  </xdr:twoCellAnchor>
  <xdr:twoCellAnchor>
    <xdr:from>
      <xdr:col>9</xdr:col>
      <xdr:colOff>784860</xdr:colOff>
      <xdr:row>154</xdr:row>
      <xdr:rowOff>129456</xdr:rowOff>
    </xdr:from>
    <xdr:to>
      <xdr:col>11</xdr:col>
      <xdr:colOff>561170</xdr:colOff>
      <xdr:row>156</xdr:row>
      <xdr:rowOff>27856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9B2BAE0E-5667-D142-A36F-F3E118AEBEF4}"/>
            </a:ext>
          </a:extLst>
        </xdr:cNvPr>
        <xdr:cNvSpPr/>
      </xdr:nvSpPr>
      <xdr:spPr>
        <a:xfrm>
          <a:off x="9563100" y="30662796"/>
          <a:ext cx="1483190" cy="29464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692150</xdr:colOff>
      <xdr:row>148</xdr:row>
      <xdr:rowOff>171450</xdr:rowOff>
    </xdr:from>
    <xdr:to>
      <xdr:col>13</xdr:col>
      <xdr:colOff>755650</xdr:colOff>
      <xdr:row>150</xdr:row>
      <xdr:rowOff>15875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5C3D18D-25EF-0046-AAC7-3CBC8427FBD1}"/>
            </a:ext>
          </a:extLst>
        </xdr:cNvPr>
        <xdr:cNvSpPr txBox="1"/>
      </xdr:nvSpPr>
      <xdr:spPr>
        <a:xfrm>
          <a:off x="11772900" y="30508575"/>
          <a:ext cx="8890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0</xdr:colOff>
      <xdr:row>169</xdr:row>
      <xdr:rowOff>0</xdr:rowOff>
    </xdr:from>
    <xdr:to>
      <xdr:col>13</xdr:col>
      <xdr:colOff>266700</xdr:colOff>
      <xdr:row>178</xdr:row>
      <xdr:rowOff>10286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B55120A6-2A92-0B20-2962-45E8E2E2A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37500" y="32715200"/>
          <a:ext cx="3568700" cy="1839085"/>
        </a:xfrm>
        <a:prstGeom prst="rect">
          <a:avLst/>
        </a:prstGeom>
      </xdr:spPr>
    </xdr:pic>
    <xdr:clientData/>
  </xdr:twoCellAnchor>
  <xdr:twoCellAnchor>
    <xdr:from>
      <xdr:col>9</xdr:col>
      <xdr:colOff>419100</xdr:colOff>
      <xdr:row>174</xdr:row>
      <xdr:rowOff>152400</xdr:rowOff>
    </xdr:from>
    <xdr:to>
      <xdr:col>11</xdr:col>
      <xdr:colOff>215900</xdr:colOff>
      <xdr:row>176</xdr:row>
      <xdr:rowOff>76200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id="{D41E4EB3-8374-D747-9643-D7A8418604F3}"/>
            </a:ext>
          </a:extLst>
        </xdr:cNvPr>
        <xdr:cNvSpPr/>
      </xdr:nvSpPr>
      <xdr:spPr>
        <a:xfrm>
          <a:off x="8356600" y="33883600"/>
          <a:ext cx="1447800" cy="330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38100</xdr:colOff>
      <xdr:row>182</xdr:row>
      <xdr:rowOff>101600</xdr:rowOff>
    </xdr:from>
    <xdr:to>
      <xdr:col>13</xdr:col>
      <xdr:colOff>342900</xdr:colOff>
      <xdr:row>205</xdr:row>
      <xdr:rowOff>52671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DDD494C9-56ED-8F2D-6096-43ADABF1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BEBA8EAE-BF5A-486C-A8C5-ECC9F3942E4B}">
              <a14:imgProps xmlns:a14="http://schemas.microsoft.com/office/drawing/2010/main">
                <a14:imgLayer r:embed="rId31">
                  <a14:imgEffect>
                    <a14:brightnessContrast bright="10000" contrast="2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52534" y="42059525"/>
          <a:ext cx="3611592" cy="4635692"/>
        </a:xfrm>
        <a:prstGeom prst="rect">
          <a:avLst/>
        </a:prstGeom>
      </xdr:spPr>
    </xdr:pic>
    <xdr:clientData/>
  </xdr:twoCellAnchor>
  <xdr:twoCellAnchor>
    <xdr:from>
      <xdr:col>11</xdr:col>
      <xdr:colOff>53915</xdr:colOff>
      <xdr:row>194</xdr:row>
      <xdr:rowOff>101600</xdr:rowOff>
    </xdr:from>
    <xdr:to>
      <xdr:col>12</xdr:col>
      <xdr:colOff>523815</xdr:colOff>
      <xdr:row>196</xdr:row>
      <xdr:rowOff>25400</xdr:rowOff>
    </xdr:to>
    <xdr:sp macro="" textlink="">
      <xdr:nvSpPr>
        <xdr:cNvPr id="118" name="Rectangle 117">
          <a:extLst>
            <a:ext uri="{FF2B5EF4-FFF2-40B4-BE49-F238E27FC236}">
              <a16:creationId xmlns:a16="http://schemas.microsoft.com/office/drawing/2014/main" id="{E2333100-D4E3-9B4C-8B12-59748E4C5402}"/>
            </a:ext>
          </a:extLst>
        </xdr:cNvPr>
        <xdr:cNvSpPr/>
      </xdr:nvSpPr>
      <xdr:spPr>
        <a:xfrm>
          <a:off x="10321745" y="44503675"/>
          <a:ext cx="1296598" cy="33115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28515</xdr:colOff>
      <xdr:row>192</xdr:row>
      <xdr:rowOff>152400</xdr:rowOff>
    </xdr:from>
    <xdr:to>
      <xdr:col>12</xdr:col>
      <xdr:colOff>563113</xdr:colOff>
      <xdr:row>194</xdr:row>
      <xdr:rowOff>50800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ADA5843F-9218-8341-9843-FD62BE98CCA1}"/>
            </a:ext>
          </a:extLst>
        </xdr:cNvPr>
        <xdr:cNvSpPr/>
      </xdr:nvSpPr>
      <xdr:spPr>
        <a:xfrm>
          <a:off x="10296345" y="44147117"/>
          <a:ext cx="1361296" cy="30575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237700</xdr:colOff>
      <xdr:row>237</xdr:row>
      <xdr:rowOff>33335</xdr:rowOff>
    </xdr:from>
    <xdr:to>
      <xdr:col>6</xdr:col>
      <xdr:colOff>606985</xdr:colOff>
      <xdr:row>238</xdr:row>
      <xdr:rowOff>106420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0D816DBE-B47B-474B-86B0-7D7A881E2F35}"/>
            </a:ext>
          </a:extLst>
        </xdr:cNvPr>
        <xdr:cNvSpPr/>
      </xdr:nvSpPr>
      <xdr:spPr>
        <a:xfrm>
          <a:off x="4860126" y="5580247"/>
          <a:ext cx="1191050" cy="27852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761130</xdr:colOff>
      <xdr:row>237</xdr:row>
      <xdr:rowOff>8884</xdr:rowOff>
    </xdr:from>
    <xdr:to>
      <xdr:col>4</xdr:col>
      <xdr:colOff>298841</xdr:colOff>
      <xdr:row>238</xdr:row>
      <xdr:rowOff>68070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id="{CEC9D933-7F75-EC46-AB46-53C63D7E88F4}"/>
            </a:ext>
          </a:extLst>
        </xdr:cNvPr>
        <xdr:cNvSpPr/>
      </xdr:nvSpPr>
      <xdr:spPr>
        <a:xfrm>
          <a:off x="2924834" y="5512217"/>
          <a:ext cx="1199686" cy="263013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203688</xdr:colOff>
      <xdr:row>235</xdr:row>
      <xdr:rowOff>128475</xdr:rowOff>
    </xdr:from>
    <xdr:to>
      <xdr:col>6</xdr:col>
      <xdr:colOff>569633</xdr:colOff>
      <xdr:row>236</xdr:row>
      <xdr:rowOff>203320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id="{2A6555CF-7D62-AD49-9882-AD768BE84CD8}"/>
            </a:ext>
          </a:extLst>
        </xdr:cNvPr>
        <xdr:cNvSpPr/>
      </xdr:nvSpPr>
      <xdr:spPr>
        <a:xfrm>
          <a:off x="4826114" y="5264504"/>
          <a:ext cx="1187710" cy="2802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523513</xdr:colOff>
      <xdr:row>217</xdr:row>
      <xdr:rowOff>116986</xdr:rowOff>
    </xdr:from>
    <xdr:to>
      <xdr:col>17</xdr:col>
      <xdr:colOff>128426</xdr:colOff>
      <xdr:row>248</xdr:row>
      <xdr:rowOff>185506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D009FEC8-DFE4-55B5-C21B-EAE06A0971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9142389" y="1515413"/>
          <a:ext cx="6226037" cy="6261554"/>
        </a:xfrm>
        <a:prstGeom prst="rect">
          <a:avLst/>
        </a:prstGeom>
      </xdr:spPr>
    </xdr:pic>
    <xdr:clientData/>
  </xdr:twoCellAnchor>
  <xdr:twoCellAnchor>
    <xdr:from>
      <xdr:col>11</xdr:col>
      <xdr:colOff>768285</xdr:colOff>
      <xdr:row>234</xdr:row>
      <xdr:rowOff>171236</xdr:rowOff>
    </xdr:from>
    <xdr:to>
      <xdr:col>13</xdr:col>
      <xdr:colOff>313933</xdr:colOff>
      <xdr:row>236</xdr:row>
      <xdr:rowOff>33655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id="{2FC58D6D-C80B-6B40-A02B-4D442427E4DB}"/>
            </a:ext>
          </a:extLst>
        </xdr:cNvPr>
        <xdr:cNvSpPr/>
      </xdr:nvSpPr>
      <xdr:spPr>
        <a:xfrm>
          <a:off x="11042442" y="4965843"/>
          <a:ext cx="1200929" cy="26196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765762</xdr:colOff>
      <xdr:row>235</xdr:row>
      <xdr:rowOff>71026</xdr:rowOff>
    </xdr:from>
    <xdr:to>
      <xdr:col>4</xdr:col>
      <xdr:colOff>307308</xdr:colOff>
      <xdr:row>236</xdr:row>
      <xdr:rowOff>152086</xdr:rowOff>
    </xdr:to>
    <xdr:sp macro="" textlink="">
      <xdr:nvSpPr>
        <xdr:cNvPr id="127" name="Rectangle 126">
          <a:extLst>
            <a:ext uri="{FF2B5EF4-FFF2-40B4-BE49-F238E27FC236}">
              <a16:creationId xmlns:a16="http://schemas.microsoft.com/office/drawing/2014/main" id="{7E6ECBA9-2BBD-1849-B466-A1C6C1FFB97E}"/>
            </a:ext>
          </a:extLst>
        </xdr:cNvPr>
        <xdr:cNvSpPr/>
      </xdr:nvSpPr>
      <xdr:spPr>
        <a:xfrm>
          <a:off x="2929466" y="5166705"/>
          <a:ext cx="1203521" cy="2848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802095</xdr:colOff>
      <xdr:row>236</xdr:row>
      <xdr:rowOff>142697</xdr:rowOff>
    </xdr:from>
    <xdr:to>
      <xdr:col>13</xdr:col>
      <xdr:colOff>313933</xdr:colOff>
      <xdr:row>238</xdr:row>
      <xdr:rowOff>8637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630BEC14-6655-4242-9DB0-461C6931B10F}"/>
            </a:ext>
          </a:extLst>
        </xdr:cNvPr>
        <xdr:cNvSpPr/>
      </xdr:nvSpPr>
      <xdr:spPr>
        <a:xfrm>
          <a:off x="11076252" y="5336854"/>
          <a:ext cx="1167119" cy="265491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180548</xdr:colOff>
      <xdr:row>224</xdr:row>
      <xdr:rowOff>9205</xdr:rowOff>
    </xdr:from>
    <xdr:to>
      <xdr:col>5</xdr:col>
      <xdr:colOff>244048</xdr:colOff>
      <xdr:row>225</xdr:row>
      <xdr:rowOff>60484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83EE8FBC-EF0E-9641-B0FC-D3D9BBDE6C43}"/>
            </a:ext>
          </a:extLst>
        </xdr:cNvPr>
        <xdr:cNvSpPr txBox="1"/>
      </xdr:nvSpPr>
      <xdr:spPr>
        <a:xfrm>
          <a:off x="4006227" y="2862785"/>
          <a:ext cx="894488" cy="255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709934</xdr:colOff>
      <xdr:row>219</xdr:row>
      <xdr:rowOff>180088</xdr:rowOff>
    </xdr:from>
    <xdr:to>
      <xdr:col>11</xdr:col>
      <xdr:colOff>773434</xdr:colOff>
      <xdr:row>221</xdr:row>
      <xdr:rowOff>31592</xdr:rowOff>
    </xdr:to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94039A6B-FE80-BD4A-837F-A4544B83D2E0}"/>
            </a:ext>
          </a:extLst>
        </xdr:cNvPr>
        <xdr:cNvSpPr txBox="1"/>
      </xdr:nvSpPr>
      <xdr:spPr>
        <a:xfrm>
          <a:off x="10156451" y="1978066"/>
          <a:ext cx="891140" cy="251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339116</xdr:colOff>
      <xdr:row>182</xdr:row>
      <xdr:rowOff>54042</xdr:rowOff>
    </xdr:from>
    <xdr:to>
      <xdr:col>10</xdr:col>
      <xdr:colOff>402616</xdr:colOff>
      <xdr:row>184</xdr:row>
      <xdr:rowOff>104302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82E3123-29B2-1A40-889B-804ACB349DDC}"/>
            </a:ext>
          </a:extLst>
        </xdr:cNvPr>
        <xdr:cNvSpPr txBox="1"/>
      </xdr:nvSpPr>
      <xdr:spPr>
        <a:xfrm>
          <a:off x="8945393" y="36735425"/>
          <a:ext cx="887649" cy="4555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</xdr:col>
      <xdr:colOff>5724</xdr:colOff>
      <xdr:row>205</xdr:row>
      <xdr:rowOff>176547</xdr:rowOff>
    </xdr:from>
    <xdr:to>
      <xdr:col>13</xdr:col>
      <xdr:colOff>135106</xdr:colOff>
      <xdr:row>214</xdr:row>
      <xdr:rowOff>44961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3B9C595-3E66-C358-931F-5C27FF734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8612001" y="41519100"/>
          <a:ext cx="3425977" cy="1692350"/>
        </a:xfrm>
        <a:prstGeom prst="rect">
          <a:avLst/>
        </a:prstGeom>
      </xdr:spPr>
    </xdr:pic>
    <xdr:clientData/>
  </xdr:twoCellAnchor>
  <xdr:twoCellAnchor>
    <xdr:from>
      <xdr:col>9</xdr:col>
      <xdr:colOff>627974</xdr:colOff>
      <xdr:row>210</xdr:row>
      <xdr:rowOff>186447</xdr:rowOff>
    </xdr:from>
    <xdr:to>
      <xdr:col>11</xdr:col>
      <xdr:colOff>325641</xdr:colOff>
      <xdr:row>212</xdr:row>
      <xdr:rowOff>98088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E8DE4816-EABC-4449-BDC9-E35697979339}"/>
            </a:ext>
          </a:extLst>
        </xdr:cNvPr>
        <xdr:cNvSpPr/>
      </xdr:nvSpPr>
      <xdr:spPr>
        <a:xfrm>
          <a:off x="9216756" y="42723306"/>
          <a:ext cx="1342154" cy="31869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14176</xdr:colOff>
      <xdr:row>10</xdr:row>
      <xdr:rowOff>138223</xdr:rowOff>
    </xdr:from>
    <xdr:to>
      <xdr:col>3</xdr:col>
      <xdr:colOff>518717</xdr:colOff>
      <xdr:row>14</xdr:row>
      <xdr:rowOff>152013</xdr:rowOff>
    </xdr:to>
    <xdr:grpSp>
      <xdr:nvGrpSpPr>
        <xdr:cNvPr id="132" name="Group 131">
          <a:extLst>
            <a:ext uri="{FF2B5EF4-FFF2-40B4-BE49-F238E27FC236}">
              <a16:creationId xmlns:a16="http://schemas.microsoft.com/office/drawing/2014/main" id="{90D9E617-A2CB-32E2-A7B2-42602F31C0BB}"/>
            </a:ext>
          </a:extLst>
        </xdr:cNvPr>
        <xdr:cNvGrpSpPr/>
      </xdr:nvGrpSpPr>
      <xdr:grpSpPr>
        <a:xfrm>
          <a:off x="2198576" y="2195623"/>
          <a:ext cx="1355441" cy="826590"/>
          <a:chOff x="4696046" y="3395330"/>
          <a:chExt cx="1358690" cy="807688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63994838-0AED-4F08-85CE-3C364296E58A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9" name="TextBox 128">
            <a:extLst>
              <a:ext uri="{FF2B5EF4-FFF2-40B4-BE49-F238E27FC236}">
                <a16:creationId xmlns:a16="http://schemas.microsoft.com/office/drawing/2014/main" id="{52EF12D1-1AAB-4788-9998-7E589C8D1058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0" name="TextBox 129">
            <a:extLst>
              <a:ext uri="{FF2B5EF4-FFF2-40B4-BE49-F238E27FC236}">
                <a16:creationId xmlns:a16="http://schemas.microsoft.com/office/drawing/2014/main" id="{AB68BCC2-DBB3-4E67-8968-91BCC5C26E20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484669</xdr:colOff>
      <xdr:row>13</xdr:row>
      <xdr:rowOff>137514</xdr:rowOff>
    </xdr:from>
    <xdr:to>
      <xdr:col>5</xdr:col>
      <xdr:colOff>254001</xdr:colOff>
      <xdr:row>14</xdr:row>
      <xdr:rowOff>183234</xdr:rowOff>
    </xdr:to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CAE9FF5-02E9-490B-8D3E-0177D851D2F4}"/>
            </a:ext>
          </a:extLst>
        </xdr:cNvPr>
        <xdr:cNvSpPr txBox="1"/>
      </xdr:nvSpPr>
      <xdr:spPr>
        <a:xfrm>
          <a:off x="3525049" y="2735934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640080</xdr:colOff>
      <xdr:row>9</xdr:row>
      <xdr:rowOff>182880</xdr:rowOff>
    </xdr:from>
    <xdr:to>
      <xdr:col>13</xdr:col>
      <xdr:colOff>291181</xdr:colOff>
      <xdr:row>13</xdr:row>
      <xdr:rowOff>196670</xdr:rowOff>
    </xdr:to>
    <xdr:grpSp>
      <xdr:nvGrpSpPr>
        <xdr:cNvPr id="149" name="Group 148">
          <a:extLst>
            <a:ext uri="{FF2B5EF4-FFF2-40B4-BE49-F238E27FC236}">
              <a16:creationId xmlns:a16="http://schemas.microsoft.com/office/drawing/2014/main" id="{098724CC-B992-4557-B5F9-0DE609C1136E}"/>
            </a:ext>
          </a:extLst>
        </xdr:cNvPr>
        <xdr:cNvGrpSpPr/>
      </xdr:nvGrpSpPr>
      <xdr:grpSpPr>
        <a:xfrm>
          <a:off x="11104880" y="2037080"/>
          <a:ext cx="1352901" cy="826590"/>
          <a:chOff x="4696046" y="3395330"/>
          <a:chExt cx="1358690" cy="807688"/>
        </a:xfrm>
      </xdr:grpSpPr>
      <xdr:sp macro="" textlink="">
        <xdr:nvSpPr>
          <xdr:cNvPr id="150" name="TextBox 149">
            <a:extLst>
              <a:ext uri="{FF2B5EF4-FFF2-40B4-BE49-F238E27FC236}">
                <a16:creationId xmlns:a16="http://schemas.microsoft.com/office/drawing/2014/main" id="{74CC2099-AD78-D5E6-9F4B-E513C1452CBA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1" name="TextBox 150">
            <a:extLst>
              <a:ext uri="{FF2B5EF4-FFF2-40B4-BE49-F238E27FC236}">
                <a16:creationId xmlns:a16="http://schemas.microsoft.com/office/drawing/2014/main" id="{F82A2FA2-62AB-5987-8695-6444030527FF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2" name="TextBox 151">
            <a:extLst>
              <a:ext uri="{FF2B5EF4-FFF2-40B4-BE49-F238E27FC236}">
                <a16:creationId xmlns:a16="http://schemas.microsoft.com/office/drawing/2014/main" id="{A4B22841-E6BA-98F8-C0E2-7EC1A840C5E3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13</xdr:col>
      <xdr:colOff>312420</xdr:colOff>
      <xdr:row>13</xdr:row>
      <xdr:rowOff>60960</xdr:rowOff>
    </xdr:from>
    <xdr:to>
      <xdr:col>15</xdr:col>
      <xdr:colOff>81752</xdr:colOff>
      <xdr:row>14</xdr:row>
      <xdr:rowOff>106680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DEDE51F3-4F82-49E5-A798-8A6E82AB1A06}"/>
            </a:ext>
          </a:extLst>
        </xdr:cNvPr>
        <xdr:cNvSpPr txBox="1"/>
      </xdr:nvSpPr>
      <xdr:spPr>
        <a:xfrm>
          <a:off x="12504420" y="265938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144780</xdr:colOff>
      <xdr:row>33</xdr:row>
      <xdr:rowOff>182880</xdr:rowOff>
    </xdr:from>
    <xdr:to>
      <xdr:col>3</xdr:col>
      <xdr:colOff>649321</xdr:colOff>
      <xdr:row>37</xdr:row>
      <xdr:rowOff>196670</xdr:rowOff>
    </xdr:to>
    <xdr:grpSp>
      <xdr:nvGrpSpPr>
        <xdr:cNvPr id="154" name="Group 153">
          <a:extLst>
            <a:ext uri="{FF2B5EF4-FFF2-40B4-BE49-F238E27FC236}">
              <a16:creationId xmlns:a16="http://schemas.microsoft.com/office/drawing/2014/main" id="{F45BA8D6-28B6-44C8-AFD4-F0D8B3EE1A4D}"/>
            </a:ext>
          </a:extLst>
        </xdr:cNvPr>
        <xdr:cNvGrpSpPr/>
      </xdr:nvGrpSpPr>
      <xdr:grpSpPr>
        <a:xfrm>
          <a:off x="2329180" y="6913880"/>
          <a:ext cx="1355441" cy="826590"/>
          <a:chOff x="4696046" y="3395330"/>
          <a:chExt cx="1358690" cy="807688"/>
        </a:xfrm>
      </xdr:grpSpPr>
      <xdr:sp macro="" textlink="">
        <xdr:nvSpPr>
          <xdr:cNvPr id="155" name="TextBox 154">
            <a:extLst>
              <a:ext uri="{FF2B5EF4-FFF2-40B4-BE49-F238E27FC236}">
                <a16:creationId xmlns:a16="http://schemas.microsoft.com/office/drawing/2014/main" id="{210E1346-00FB-B23C-DAA0-B0B4B150597C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6" name="TextBox 155">
            <a:extLst>
              <a:ext uri="{FF2B5EF4-FFF2-40B4-BE49-F238E27FC236}">
                <a16:creationId xmlns:a16="http://schemas.microsoft.com/office/drawing/2014/main" id="{CE6FDA6E-5DB1-956F-144C-5E3F1F2E4C44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57" name="TextBox 156">
            <a:extLst>
              <a:ext uri="{FF2B5EF4-FFF2-40B4-BE49-F238E27FC236}">
                <a16:creationId xmlns:a16="http://schemas.microsoft.com/office/drawing/2014/main" id="{7F59D47B-BFBF-D5CA-C284-ADEF81FD319F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594360</xdr:colOff>
      <xdr:row>36</xdr:row>
      <xdr:rowOff>190500</xdr:rowOff>
    </xdr:from>
    <xdr:to>
      <xdr:col>5</xdr:col>
      <xdr:colOff>363692</xdr:colOff>
      <xdr:row>38</xdr:row>
      <xdr:rowOff>38100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FC58FD8-7D5D-4277-9550-3F8419A4AA7E}"/>
            </a:ext>
          </a:extLst>
        </xdr:cNvPr>
        <xdr:cNvSpPr txBox="1"/>
      </xdr:nvSpPr>
      <xdr:spPr>
        <a:xfrm>
          <a:off x="3634740" y="734568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91440</xdr:colOff>
      <xdr:row>33</xdr:row>
      <xdr:rowOff>129540</xdr:rowOff>
    </xdr:from>
    <xdr:to>
      <xdr:col>11</xdr:col>
      <xdr:colOff>595981</xdr:colOff>
      <xdr:row>37</xdr:row>
      <xdr:rowOff>143330</xdr:rowOff>
    </xdr:to>
    <xdr:grpSp>
      <xdr:nvGrpSpPr>
        <xdr:cNvPr id="159" name="Group 158">
          <a:extLst>
            <a:ext uri="{FF2B5EF4-FFF2-40B4-BE49-F238E27FC236}">
              <a16:creationId xmlns:a16="http://schemas.microsoft.com/office/drawing/2014/main" id="{9A9FCA39-FBE5-444D-93F0-4FD1B1772541}"/>
            </a:ext>
          </a:extLst>
        </xdr:cNvPr>
        <xdr:cNvGrpSpPr/>
      </xdr:nvGrpSpPr>
      <xdr:grpSpPr>
        <a:xfrm>
          <a:off x="9705340" y="6860540"/>
          <a:ext cx="1355441" cy="826590"/>
          <a:chOff x="4696046" y="3395330"/>
          <a:chExt cx="1358690" cy="807688"/>
        </a:xfrm>
      </xdr:grpSpPr>
      <xdr:sp macro="" textlink="">
        <xdr:nvSpPr>
          <xdr:cNvPr id="160" name="TextBox 159">
            <a:extLst>
              <a:ext uri="{FF2B5EF4-FFF2-40B4-BE49-F238E27FC236}">
                <a16:creationId xmlns:a16="http://schemas.microsoft.com/office/drawing/2014/main" id="{E9DD84D5-DADE-F3D0-0A02-DE2982E5359C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1" name="TextBox 160">
            <a:extLst>
              <a:ext uri="{FF2B5EF4-FFF2-40B4-BE49-F238E27FC236}">
                <a16:creationId xmlns:a16="http://schemas.microsoft.com/office/drawing/2014/main" id="{EF62A976-8453-F417-4BBD-997ACA9D9A8D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2" name="TextBox 161">
            <a:extLst>
              <a:ext uri="{FF2B5EF4-FFF2-40B4-BE49-F238E27FC236}">
                <a16:creationId xmlns:a16="http://schemas.microsoft.com/office/drawing/2014/main" id="{1287590C-E33C-8ED4-FF5F-0B34A32897A9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541020</xdr:colOff>
      <xdr:row>36</xdr:row>
      <xdr:rowOff>137160</xdr:rowOff>
    </xdr:from>
    <xdr:to>
      <xdr:col>13</xdr:col>
      <xdr:colOff>310352</xdr:colOff>
      <xdr:row>37</xdr:row>
      <xdr:rowOff>182880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B246B3BF-CE8F-489F-9560-88EB54E10037}"/>
            </a:ext>
          </a:extLst>
        </xdr:cNvPr>
        <xdr:cNvSpPr txBox="1"/>
      </xdr:nvSpPr>
      <xdr:spPr>
        <a:xfrm>
          <a:off x="11026140" y="729234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137160</xdr:colOff>
      <xdr:row>52</xdr:row>
      <xdr:rowOff>0</xdr:rowOff>
    </xdr:from>
    <xdr:to>
      <xdr:col>3</xdr:col>
      <xdr:colOff>822960</xdr:colOff>
      <xdr:row>56</xdr:row>
      <xdr:rowOff>135710</xdr:rowOff>
    </xdr:to>
    <xdr:grpSp>
      <xdr:nvGrpSpPr>
        <xdr:cNvPr id="164" name="Group 163">
          <a:extLst>
            <a:ext uri="{FF2B5EF4-FFF2-40B4-BE49-F238E27FC236}">
              <a16:creationId xmlns:a16="http://schemas.microsoft.com/office/drawing/2014/main" id="{CF03D442-8832-440C-9982-24A63F6334B2}"/>
            </a:ext>
          </a:extLst>
        </xdr:cNvPr>
        <xdr:cNvGrpSpPr/>
      </xdr:nvGrpSpPr>
      <xdr:grpSpPr>
        <a:xfrm>
          <a:off x="2321560" y="10591800"/>
          <a:ext cx="1536700" cy="948510"/>
          <a:chOff x="4696046" y="3395330"/>
          <a:chExt cx="1358690" cy="807688"/>
        </a:xfrm>
      </xdr:grpSpPr>
      <xdr:sp macro="" textlink="">
        <xdr:nvSpPr>
          <xdr:cNvPr id="165" name="TextBox 164">
            <a:extLst>
              <a:ext uri="{FF2B5EF4-FFF2-40B4-BE49-F238E27FC236}">
                <a16:creationId xmlns:a16="http://schemas.microsoft.com/office/drawing/2014/main" id="{CB6F61F8-C753-AD21-B3B1-92F0C3440F02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6" name="TextBox 165">
            <a:extLst>
              <a:ext uri="{FF2B5EF4-FFF2-40B4-BE49-F238E27FC236}">
                <a16:creationId xmlns:a16="http://schemas.microsoft.com/office/drawing/2014/main" id="{62A7FCFD-C7C0-82A5-61FC-A45CDFE4A8BC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67" name="TextBox 166">
            <a:extLst>
              <a:ext uri="{FF2B5EF4-FFF2-40B4-BE49-F238E27FC236}">
                <a16:creationId xmlns:a16="http://schemas.microsoft.com/office/drawing/2014/main" id="{80A9F407-8F6F-3E78-075C-92D947503536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775293</xdr:colOff>
      <xdr:row>57</xdr:row>
      <xdr:rowOff>182171</xdr:rowOff>
    </xdr:from>
    <xdr:to>
      <xdr:col>5</xdr:col>
      <xdr:colOff>544625</xdr:colOff>
      <xdr:row>59</xdr:row>
      <xdr:rowOff>29771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A4BB9EBC-B43B-42A0-9FE9-FA366D2D1D18}"/>
            </a:ext>
          </a:extLst>
        </xdr:cNvPr>
        <xdr:cNvSpPr txBox="1"/>
      </xdr:nvSpPr>
      <xdr:spPr>
        <a:xfrm>
          <a:off x="3815673" y="1149787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782912</xdr:colOff>
      <xdr:row>55</xdr:row>
      <xdr:rowOff>75491</xdr:rowOff>
    </xdr:from>
    <xdr:to>
      <xdr:col>6</xdr:col>
      <xdr:colOff>243839</xdr:colOff>
      <xdr:row>56</xdr:row>
      <xdr:rowOff>182880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4D93BF74-8DA0-4215-BEE7-D8127AEEEB02}"/>
            </a:ext>
          </a:extLst>
        </xdr:cNvPr>
        <xdr:cNvSpPr txBox="1"/>
      </xdr:nvSpPr>
      <xdr:spPr>
        <a:xfrm>
          <a:off x="3823292" y="1099495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731520</xdr:colOff>
      <xdr:row>51</xdr:row>
      <xdr:rowOff>114300</xdr:rowOff>
    </xdr:from>
    <xdr:to>
      <xdr:col>12</xdr:col>
      <xdr:colOff>563880</xdr:colOff>
      <xdr:row>56</xdr:row>
      <xdr:rowOff>51890</xdr:rowOff>
    </xdr:to>
    <xdr:grpSp>
      <xdr:nvGrpSpPr>
        <xdr:cNvPr id="170" name="Group 169">
          <a:extLst>
            <a:ext uri="{FF2B5EF4-FFF2-40B4-BE49-F238E27FC236}">
              <a16:creationId xmlns:a16="http://schemas.microsoft.com/office/drawing/2014/main" id="{7B6D5E14-7A43-4987-B275-C00C219A19EB}"/>
            </a:ext>
          </a:extLst>
        </xdr:cNvPr>
        <xdr:cNvGrpSpPr/>
      </xdr:nvGrpSpPr>
      <xdr:grpSpPr>
        <a:xfrm>
          <a:off x="10345420" y="10502900"/>
          <a:ext cx="1534160" cy="953590"/>
          <a:chOff x="4696046" y="3395330"/>
          <a:chExt cx="1358690" cy="807688"/>
        </a:xfrm>
      </xdr:grpSpPr>
      <xdr:sp macro="" textlink="">
        <xdr:nvSpPr>
          <xdr:cNvPr id="171" name="TextBox 170">
            <a:extLst>
              <a:ext uri="{FF2B5EF4-FFF2-40B4-BE49-F238E27FC236}">
                <a16:creationId xmlns:a16="http://schemas.microsoft.com/office/drawing/2014/main" id="{953C0122-8CBA-2EC5-8EDC-CF07DF18BC9A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2" name="TextBox 171">
            <a:extLst>
              <a:ext uri="{FF2B5EF4-FFF2-40B4-BE49-F238E27FC236}">
                <a16:creationId xmlns:a16="http://schemas.microsoft.com/office/drawing/2014/main" id="{41CAFE27-5A94-A001-4151-88F402B95848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3" name="TextBox 172">
            <a:extLst>
              <a:ext uri="{FF2B5EF4-FFF2-40B4-BE49-F238E27FC236}">
                <a16:creationId xmlns:a16="http://schemas.microsoft.com/office/drawing/2014/main" id="{DE40C3FB-CD57-AD64-B399-8A54F93B512F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401913</xdr:colOff>
      <xdr:row>57</xdr:row>
      <xdr:rowOff>37391</xdr:rowOff>
    </xdr:from>
    <xdr:to>
      <xdr:col>14</xdr:col>
      <xdr:colOff>171245</xdr:colOff>
      <xdr:row>58</xdr:row>
      <xdr:rowOff>83111</xdr:rowOff>
    </xdr:to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4C600AA-7B93-45BE-BCE1-9106855E22FA}"/>
            </a:ext>
          </a:extLst>
        </xdr:cNvPr>
        <xdr:cNvSpPr txBox="1"/>
      </xdr:nvSpPr>
      <xdr:spPr>
        <a:xfrm>
          <a:off x="11740473" y="1135309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409532</xdr:colOff>
      <xdr:row>55</xdr:row>
      <xdr:rowOff>6911</xdr:rowOff>
    </xdr:from>
    <xdr:to>
      <xdr:col>14</xdr:col>
      <xdr:colOff>723899</xdr:colOff>
      <xdr:row>56</xdr:row>
      <xdr:rowOff>114300</xdr:rowOff>
    </xdr:to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E54E8221-BF94-491E-9D99-104EF4161048}"/>
            </a:ext>
          </a:extLst>
        </xdr:cNvPr>
        <xdr:cNvSpPr txBox="1"/>
      </xdr:nvSpPr>
      <xdr:spPr>
        <a:xfrm>
          <a:off x="11748092" y="1092637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731520</xdr:colOff>
      <xdr:row>68</xdr:row>
      <xdr:rowOff>144780</xdr:rowOff>
    </xdr:from>
    <xdr:to>
      <xdr:col>3</xdr:col>
      <xdr:colOff>382621</xdr:colOff>
      <xdr:row>72</xdr:row>
      <xdr:rowOff>158570</xdr:rowOff>
    </xdr:to>
    <xdr:grpSp>
      <xdr:nvGrpSpPr>
        <xdr:cNvPr id="176" name="Group 175">
          <a:extLst>
            <a:ext uri="{FF2B5EF4-FFF2-40B4-BE49-F238E27FC236}">
              <a16:creationId xmlns:a16="http://schemas.microsoft.com/office/drawing/2014/main" id="{68FDB895-510D-4B33-BA3F-39AAB937B9E2}"/>
            </a:ext>
          </a:extLst>
        </xdr:cNvPr>
        <xdr:cNvGrpSpPr/>
      </xdr:nvGrpSpPr>
      <xdr:grpSpPr>
        <a:xfrm>
          <a:off x="2065020" y="13987780"/>
          <a:ext cx="1352901" cy="826590"/>
          <a:chOff x="4696046" y="3395330"/>
          <a:chExt cx="1358690" cy="807688"/>
        </a:xfrm>
      </xdr:grpSpPr>
      <xdr:sp macro="" textlink="">
        <xdr:nvSpPr>
          <xdr:cNvPr id="177" name="TextBox 176">
            <a:extLst>
              <a:ext uri="{FF2B5EF4-FFF2-40B4-BE49-F238E27FC236}">
                <a16:creationId xmlns:a16="http://schemas.microsoft.com/office/drawing/2014/main" id="{BC1FAF5E-63ED-FB09-9AC5-08307CD7484F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8" name="TextBox 177">
            <a:extLst>
              <a:ext uri="{FF2B5EF4-FFF2-40B4-BE49-F238E27FC236}">
                <a16:creationId xmlns:a16="http://schemas.microsoft.com/office/drawing/2014/main" id="{C0C19B1B-9791-93A4-D58D-D133DA85AA27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79" name="TextBox 178">
            <a:extLst>
              <a:ext uri="{FF2B5EF4-FFF2-40B4-BE49-F238E27FC236}">
                <a16:creationId xmlns:a16="http://schemas.microsoft.com/office/drawing/2014/main" id="{1024346B-768F-4240-1B8A-1A9B4BBBE4D5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381000</xdr:colOff>
      <xdr:row>72</xdr:row>
      <xdr:rowOff>45720</xdr:rowOff>
    </xdr:from>
    <xdr:to>
      <xdr:col>5</xdr:col>
      <xdr:colOff>150332</xdr:colOff>
      <xdr:row>73</xdr:row>
      <xdr:rowOff>91440</xdr:rowOff>
    </xdr:to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40CEB25A-882B-496E-BAC9-F371272523A3}"/>
            </a:ext>
          </a:extLst>
        </xdr:cNvPr>
        <xdr:cNvSpPr txBox="1"/>
      </xdr:nvSpPr>
      <xdr:spPr>
        <a:xfrm>
          <a:off x="3421380" y="1433322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198120</xdr:colOff>
      <xdr:row>68</xdr:row>
      <xdr:rowOff>106680</xdr:rowOff>
    </xdr:from>
    <xdr:to>
      <xdr:col>11</xdr:col>
      <xdr:colOff>702661</xdr:colOff>
      <xdr:row>72</xdr:row>
      <xdr:rowOff>120470</xdr:rowOff>
    </xdr:to>
    <xdr:grpSp>
      <xdr:nvGrpSpPr>
        <xdr:cNvPr id="181" name="Group 180">
          <a:extLst>
            <a:ext uri="{FF2B5EF4-FFF2-40B4-BE49-F238E27FC236}">
              <a16:creationId xmlns:a16="http://schemas.microsoft.com/office/drawing/2014/main" id="{32795E1C-CE66-4AA1-B1B9-A110F68560F6}"/>
            </a:ext>
          </a:extLst>
        </xdr:cNvPr>
        <xdr:cNvGrpSpPr/>
      </xdr:nvGrpSpPr>
      <xdr:grpSpPr>
        <a:xfrm>
          <a:off x="9812020" y="13949680"/>
          <a:ext cx="1355441" cy="826590"/>
          <a:chOff x="4696046" y="3395330"/>
          <a:chExt cx="1358690" cy="807688"/>
        </a:xfrm>
      </xdr:grpSpPr>
      <xdr:sp macro="" textlink="">
        <xdr:nvSpPr>
          <xdr:cNvPr id="182" name="TextBox 181">
            <a:extLst>
              <a:ext uri="{FF2B5EF4-FFF2-40B4-BE49-F238E27FC236}">
                <a16:creationId xmlns:a16="http://schemas.microsoft.com/office/drawing/2014/main" id="{71FF00B1-6D29-AA3B-3DA8-F6FC89716CC8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3" name="TextBox 182">
            <a:extLst>
              <a:ext uri="{FF2B5EF4-FFF2-40B4-BE49-F238E27FC236}">
                <a16:creationId xmlns:a16="http://schemas.microsoft.com/office/drawing/2014/main" id="{CF15CDD3-8C28-4E8F-AB8B-855536EDC0EC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4" name="TextBox 183">
            <a:extLst>
              <a:ext uri="{FF2B5EF4-FFF2-40B4-BE49-F238E27FC236}">
                <a16:creationId xmlns:a16="http://schemas.microsoft.com/office/drawing/2014/main" id="{0DAE5319-0C47-3C25-05E5-C0A5159D5C4A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617220</xdr:colOff>
      <xdr:row>71</xdr:row>
      <xdr:rowOff>152400</xdr:rowOff>
    </xdr:from>
    <xdr:to>
      <xdr:col>13</xdr:col>
      <xdr:colOff>386552</xdr:colOff>
      <xdr:row>73</xdr:row>
      <xdr:rowOff>0</xdr:rowOff>
    </xdr:to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ED27EAB3-8290-48A2-9A35-D8BB786C0427}"/>
            </a:ext>
          </a:extLst>
        </xdr:cNvPr>
        <xdr:cNvSpPr txBox="1"/>
      </xdr:nvSpPr>
      <xdr:spPr>
        <a:xfrm>
          <a:off x="11102340" y="1424178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350520</xdr:colOff>
      <xdr:row>88</xdr:row>
      <xdr:rowOff>0</xdr:rowOff>
    </xdr:from>
    <xdr:to>
      <xdr:col>4</xdr:col>
      <xdr:colOff>342900</xdr:colOff>
      <xdr:row>93</xdr:row>
      <xdr:rowOff>29030</xdr:rowOff>
    </xdr:to>
    <xdr:grpSp>
      <xdr:nvGrpSpPr>
        <xdr:cNvPr id="186" name="Group 185">
          <a:extLst>
            <a:ext uri="{FF2B5EF4-FFF2-40B4-BE49-F238E27FC236}">
              <a16:creationId xmlns:a16="http://schemas.microsoft.com/office/drawing/2014/main" id="{966D4B66-C71C-466C-A3B2-808AC3FCAB98}"/>
            </a:ext>
          </a:extLst>
        </xdr:cNvPr>
        <xdr:cNvGrpSpPr/>
      </xdr:nvGrpSpPr>
      <xdr:grpSpPr>
        <a:xfrm>
          <a:off x="2534920" y="17907000"/>
          <a:ext cx="1694180" cy="1045030"/>
          <a:chOff x="4696046" y="3395330"/>
          <a:chExt cx="1358690" cy="807688"/>
        </a:xfrm>
      </xdr:grpSpPr>
      <xdr:sp macro="" textlink="">
        <xdr:nvSpPr>
          <xdr:cNvPr id="187" name="TextBox 186">
            <a:extLst>
              <a:ext uri="{FF2B5EF4-FFF2-40B4-BE49-F238E27FC236}">
                <a16:creationId xmlns:a16="http://schemas.microsoft.com/office/drawing/2014/main" id="{E1BBE20F-EEA9-36D9-1FA5-B5AE51EA7D22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8" name="TextBox 187">
            <a:extLst>
              <a:ext uri="{FF2B5EF4-FFF2-40B4-BE49-F238E27FC236}">
                <a16:creationId xmlns:a16="http://schemas.microsoft.com/office/drawing/2014/main" id="{02B30542-847C-EF7F-C481-94A0BD861F63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89" name="TextBox 188">
            <a:extLst>
              <a:ext uri="{FF2B5EF4-FFF2-40B4-BE49-F238E27FC236}">
                <a16:creationId xmlns:a16="http://schemas.microsoft.com/office/drawing/2014/main" id="{C90A57E9-E02C-9353-B7A0-94F8B7161D64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295233</xdr:colOff>
      <xdr:row>94</xdr:row>
      <xdr:rowOff>75491</xdr:rowOff>
    </xdr:from>
    <xdr:to>
      <xdr:col>6</xdr:col>
      <xdr:colOff>64565</xdr:colOff>
      <xdr:row>95</xdr:row>
      <xdr:rowOff>121211</xdr:rowOff>
    </xdr:to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41B1BE38-842B-4319-9D99-1B50C522AFB8}"/>
            </a:ext>
          </a:extLst>
        </xdr:cNvPr>
        <xdr:cNvSpPr txBox="1"/>
      </xdr:nvSpPr>
      <xdr:spPr>
        <a:xfrm>
          <a:off x="4189053" y="1872163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302852</xdr:colOff>
      <xdr:row>91</xdr:row>
      <xdr:rowOff>166931</xdr:rowOff>
    </xdr:from>
    <xdr:to>
      <xdr:col>6</xdr:col>
      <xdr:colOff>617219</xdr:colOff>
      <xdr:row>93</xdr:row>
      <xdr:rowOff>76200</xdr:rowOff>
    </xdr:to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E5FDF52-7552-4D53-A033-B166BAFD45F2}"/>
            </a:ext>
          </a:extLst>
        </xdr:cNvPr>
        <xdr:cNvSpPr txBox="1"/>
      </xdr:nvSpPr>
      <xdr:spPr>
        <a:xfrm>
          <a:off x="4196672" y="1821871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685800</xdr:colOff>
      <xdr:row>86</xdr:row>
      <xdr:rowOff>144780</xdr:rowOff>
    </xdr:from>
    <xdr:to>
      <xdr:col>11</xdr:col>
      <xdr:colOff>518160</xdr:colOff>
      <xdr:row>91</xdr:row>
      <xdr:rowOff>82370</xdr:rowOff>
    </xdr:to>
    <xdr:grpSp>
      <xdr:nvGrpSpPr>
        <xdr:cNvPr id="192" name="Group 191">
          <a:extLst>
            <a:ext uri="{FF2B5EF4-FFF2-40B4-BE49-F238E27FC236}">
              <a16:creationId xmlns:a16="http://schemas.microsoft.com/office/drawing/2014/main" id="{58C7822C-0C50-4FEF-B8C2-02040A904335}"/>
            </a:ext>
          </a:extLst>
        </xdr:cNvPr>
        <xdr:cNvGrpSpPr/>
      </xdr:nvGrpSpPr>
      <xdr:grpSpPr>
        <a:xfrm>
          <a:off x="9448800" y="17645380"/>
          <a:ext cx="1534160" cy="953590"/>
          <a:chOff x="4696046" y="3395330"/>
          <a:chExt cx="1358690" cy="807688"/>
        </a:xfrm>
      </xdr:grpSpPr>
      <xdr:sp macro="" textlink="">
        <xdr:nvSpPr>
          <xdr:cNvPr id="193" name="TextBox 192">
            <a:extLst>
              <a:ext uri="{FF2B5EF4-FFF2-40B4-BE49-F238E27FC236}">
                <a16:creationId xmlns:a16="http://schemas.microsoft.com/office/drawing/2014/main" id="{FFBEB022-4E4E-640E-37D2-95133B444C6F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4" name="TextBox 193">
            <a:extLst>
              <a:ext uri="{FF2B5EF4-FFF2-40B4-BE49-F238E27FC236}">
                <a16:creationId xmlns:a16="http://schemas.microsoft.com/office/drawing/2014/main" id="{E6C3F6B7-2A34-AB27-4324-BF164FA6F1F3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95" name="TextBox 194">
            <a:extLst>
              <a:ext uri="{FF2B5EF4-FFF2-40B4-BE49-F238E27FC236}">
                <a16:creationId xmlns:a16="http://schemas.microsoft.com/office/drawing/2014/main" id="{11E3E91D-0835-991D-4C97-937FEEBD1B4A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752433</xdr:colOff>
      <xdr:row>91</xdr:row>
      <xdr:rowOff>121211</xdr:rowOff>
    </xdr:from>
    <xdr:to>
      <xdr:col>9</xdr:col>
      <xdr:colOff>727505</xdr:colOff>
      <xdr:row>92</xdr:row>
      <xdr:rowOff>166931</xdr:rowOff>
    </xdr:to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A8AADF09-2085-45C4-8474-4D0BB4725D55}"/>
            </a:ext>
          </a:extLst>
        </xdr:cNvPr>
        <xdr:cNvSpPr txBox="1"/>
      </xdr:nvSpPr>
      <xdr:spPr>
        <a:xfrm>
          <a:off x="8029533" y="1817299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912452</xdr:colOff>
      <xdr:row>90</xdr:row>
      <xdr:rowOff>6911</xdr:rowOff>
    </xdr:from>
    <xdr:to>
      <xdr:col>10</xdr:col>
      <xdr:colOff>579119</xdr:colOff>
      <xdr:row>91</xdr:row>
      <xdr:rowOff>114300</xdr:rowOff>
    </xdr:to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69C130C9-9B6D-466D-BC41-24C07BE4A332}"/>
            </a:ext>
          </a:extLst>
        </xdr:cNvPr>
        <xdr:cNvSpPr txBox="1"/>
      </xdr:nvSpPr>
      <xdr:spPr>
        <a:xfrm>
          <a:off x="8189552" y="1786057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670560</xdr:colOff>
      <xdr:row>107</xdr:row>
      <xdr:rowOff>38100</xdr:rowOff>
    </xdr:from>
    <xdr:to>
      <xdr:col>3</xdr:col>
      <xdr:colOff>321661</xdr:colOff>
      <xdr:row>111</xdr:row>
      <xdr:rowOff>51890</xdr:rowOff>
    </xdr:to>
    <xdr:grpSp>
      <xdr:nvGrpSpPr>
        <xdr:cNvPr id="198" name="Group 197">
          <a:extLst>
            <a:ext uri="{FF2B5EF4-FFF2-40B4-BE49-F238E27FC236}">
              <a16:creationId xmlns:a16="http://schemas.microsoft.com/office/drawing/2014/main" id="{D031AD8B-B8AB-4FD6-8A78-5E002EA78117}"/>
            </a:ext>
          </a:extLst>
        </xdr:cNvPr>
        <xdr:cNvGrpSpPr/>
      </xdr:nvGrpSpPr>
      <xdr:grpSpPr>
        <a:xfrm>
          <a:off x="2004060" y="21805900"/>
          <a:ext cx="1352901" cy="826590"/>
          <a:chOff x="4696046" y="3395330"/>
          <a:chExt cx="1358690" cy="807688"/>
        </a:xfrm>
      </xdr:grpSpPr>
      <xdr:sp macro="" textlink="">
        <xdr:nvSpPr>
          <xdr:cNvPr id="199" name="TextBox 198">
            <a:extLst>
              <a:ext uri="{FF2B5EF4-FFF2-40B4-BE49-F238E27FC236}">
                <a16:creationId xmlns:a16="http://schemas.microsoft.com/office/drawing/2014/main" id="{BFCFC200-E877-8599-E969-9ED4DC9547FA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0" name="TextBox 199">
            <a:extLst>
              <a:ext uri="{FF2B5EF4-FFF2-40B4-BE49-F238E27FC236}">
                <a16:creationId xmlns:a16="http://schemas.microsoft.com/office/drawing/2014/main" id="{B90522F1-4B15-F56A-96B6-52A69BD46156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1" name="TextBox 200">
            <a:extLst>
              <a:ext uri="{FF2B5EF4-FFF2-40B4-BE49-F238E27FC236}">
                <a16:creationId xmlns:a16="http://schemas.microsoft.com/office/drawing/2014/main" id="{D9C0B237-35FA-2F72-5DEA-BD34351EE7E0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281940</xdr:colOff>
      <xdr:row>110</xdr:row>
      <xdr:rowOff>114300</xdr:rowOff>
    </xdr:from>
    <xdr:to>
      <xdr:col>5</xdr:col>
      <xdr:colOff>51272</xdr:colOff>
      <xdr:row>111</xdr:row>
      <xdr:rowOff>160020</xdr:rowOff>
    </xdr:to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D76A0AC-6ED0-4BB3-9B35-71D2A7EEB116}"/>
            </a:ext>
          </a:extLst>
        </xdr:cNvPr>
        <xdr:cNvSpPr txBox="1"/>
      </xdr:nvSpPr>
      <xdr:spPr>
        <a:xfrm>
          <a:off x="3322320" y="2193036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662940</xdr:colOff>
      <xdr:row>107</xdr:row>
      <xdr:rowOff>76200</xdr:rowOff>
    </xdr:from>
    <xdr:to>
      <xdr:col>11</xdr:col>
      <xdr:colOff>314041</xdr:colOff>
      <xdr:row>111</xdr:row>
      <xdr:rowOff>89990</xdr:rowOff>
    </xdr:to>
    <xdr:grpSp>
      <xdr:nvGrpSpPr>
        <xdr:cNvPr id="203" name="Group 202">
          <a:extLst>
            <a:ext uri="{FF2B5EF4-FFF2-40B4-BE49-F238E27FC236}">
              <a16:creationId xmlns:a16="http://schemas.microsoft.com/office/drawing/2014/main" id="{EAA296F4-D327-47AE-902C-856D758B2F18}"/>
            </a:ext>
          </a:extLst>
        </xdr:cNvPr>
        <xdr:cNvGrpSpPr/>
      </xdr:nvGrpSpPr>
      <xdr:grpSpPr>
        <a:xfrm>
          <a:off x="9425940" y="21844000"/>
          <a:ext cx="1352901" cy="826590"/>
          <a:chOff x="4696046" y="3395330"/>
          <a:chExt cx="1358690" cy="807688"/>
        </a:xfrm>
      </xdr:grpSpPr>
      <xdr:sp macro="" textlink="">
        <xdr:nvSpPr>
          <xdr:cNvPr id="204" name="TextBox 203">
            <a:extLst>
              <a:ext uri="{FF2B5EF4-FFF2-40B4-BE49-F238E27FC236}">
                <a16:creationId xmlns:a16="http://schemas.microsoft.com/office/drawing/2014/main" id="{04FB3DE4-98F4-4B67-A24D-2BCB21B537CB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5" name="TextBox 204">
            <a:extLst>
              <a:ext uri="{FF2B5EF4-FFF2-40B4-BE49-F238E27FC236}">
                <a16:creationId xmlns:a16="http://schemas.microsoft.com/office/drawing/2014/main" id="{1C4EEC01-9CBC-86CE-CDF5-E2879F3F18B8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06" name="TextBox 205">
            <a:extLst>
              <a:ext uri="{FF2B5EF4-FFF2-40B4-BE49-F238E27FC236}">
                <a16:creationId xmlns:a16="http://schemas.microsoft.com/office/drawing/2014/main" id="{7160C3DA-6111-F6BB-A8D1-BC42E50AE7B8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274320</xdr:colOff>
      <xdr:row>110</xdr:row>
      <xdr:rowOff>152400</xdr:rowOff>
    </xdr:from>
    <xdr:to>
      <xdr:col>13</xdr:col>
      <xdr:colOff>43652</xdr:colOff>
      <xdr:row>112</xdr:row>
      <xdr:rowOff>0</xdr:rowOff>
    </xdr:to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5EE1142-11FE-449C-8E5B-BA2DD3312A53}"/>
            </a:ext>
          </a:extLst>
        </xdr:cNvPr>
        <xdr:cNvSpPr txBox="1"/>
      </xdr:nvSpPr>
      <xdr:spPr>
        <a:xfrm>
          <a:off x="10759440" y="2196846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7620</xdr:colOff>
      <xdr:row>118</xdr:row>
      <xdr:rowOff>175260</xdr:rowOff>
    </xdr:from>
    <xdr:to>
      <xdr:col>4</xdr:col>
      <xdr:colOff>771241</xdr:colOff>
      <xdr:row>123</xdr:row>
      <xdr:rowOff>97610</xdr:rowOff>
    </xdr:to>
    <xdr:grpSp>
      <xdr:nvGrpSpPr>
        <xdr:cNvPr id="208" name="Group 207">
          <a:extLst>
            <a:ext uri="{FF2B5EF4-FFF2-40B4-BE49-F238E27FC236}">
              <a16:creationId xmlns:a16="http://schemas.microsoft.com/office/drawing/2014/main" id="{E9961D83-A6CA-4B2D-BA3F-DC90EDF2CC7E}"/>
            </a:ext>
          </a:extLst>
        </xdr:cNvPr>
        <xdr:cNvGrpSpPr/>
      </xdr:nvGrpSpPr>
      <xdr:grpSpPr>
        <a:xfrm>
          <a:off x="3042920" y="24178260"/>
          <a:ext cx="1614521" cy="938350"/>
          <a:chOff x="4696046" y="3395330"/>
          <a:chExt cx="1358690" cy="807688"/>
        </a:xfrm>
      </xdr:grpSpPr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47CA484D-0DE7-D238-6C8D-6157A4CFE1C4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0" name="TextBox 209">
            <a:extLst>
              <a:ext uri="{FF2B5EF4-FFF2-40B4-BE49-F238E27FC236}">
                <a16:creationId xmlns:a16="http://schemas.microsoft.com/office/drawing/2014/main" id="{30DAFF3A-A9DA-0440-F1BC-82837E49CA1D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1" name="TextBox 210">
            <a:extLst>
              <a:ext uri="{FF2B5EF4-FFF2-40B4-BE49-F238E27FC236}">
                <a16:creationId xmlns:a16="http://schemas.microsoft.com/office/drawing/2014/main" id="{AC5E669E-D84B-AC00-A145-0AF6D199519C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760053</xdr:colOff>
      <xdr:row>122</xdr:row>
      <xdr:rowOff>98351</xdr:rowOff>
    </xdr:from>
    <xdr:to>
      <xdr:col>6</xdr:col>
      <xdr:colOff>529385</xdr:colOff>
      <xdr:row>123</xdr:row>
      <xdr:rowOff>144071</xdr:rowOff>
    </xdr:to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D5673290-443F-4609-AF07-F301486D8E6B}"/>
            </a:ext>
          </a:extLst>
        </xdr:cNvPr>
        <xdr:cNvSpPr txBox="1"/>
      </xdr:nvSpPr>
      <xdr:spPr>
        <a:xfrm>
          <a:off x="4653873" y="2429185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68580</xdr:colOff>
      <xdr:row>120</xdr:row>
      <xdr:rowOff>0</xdr:rowOff>
    </xdr:from>
    <xdr:to>
      <xdr:col>12</xdr:col>
      <xdr:colOff>832201</xdr:colOff>
      <xdr:row>124</xdr:row>
      <xdr:rowOff>120470</xdr:rowOff>
    </xdr:to>
    <xdr:grpSp>
      <xdr:nvGrpSpPr>
        <xdr:cNvPr id="213" name="Group 212">
          <a:extLst>
            <a:ext uri="{FF2B5EF4-FFF2-40B4-BE49-F238E27FC236}">
              <a16:creationId xmlns:a16="http://schemas.microsoft.com/office/drawing/2014/main" id="{9635F34A-5FD8-44E4-B511-A71DC5AE1324}"/>
            </a:ext>
          </a:extLst>
        </xdr:cNvPr>
        <xdr:cNvGrpSpPr/>
      </xdr:nvGrpSpPr>
      <xdr:grpSpPr>
        <a:xfrm>
          <a:off x="10533380" y="24409400"/>
          <a:ext cx="1614521" cy="933270"/>
          <a:chOff x="4696046" y="3395330"/>
          <a:chExt cx="1358690" cy="807688"/>
        </a:xfrm>
      </xdr:grpSpPr>
      <xdr:sp macro="" textlink="">
        <xdr:nvSpPr>
          <xdr:cNvPr id="214" name="TextBox 213">
            <a:extLst>
              <a:ext uri="{FF2B5EF4-FFF2-40B4-BE49-F238E27FC236}">
                <a16:creationId xmlns:a16="http://schemas.microsoft.com/office/drawing/2014/main" id="{D17D935F-1C35-8672-669D-ADF8C343FCE8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5" name="TextBox 214">
            <a:extLst>
              <a:ext uri="{FF2B5EF4-FFF2-40B4-BE49-F238E27FC236}">
                <a16:creationId xmlns:a16="http://schemas.microsoft.com/office/drawing/2014/main" id="{59B471A9-C260-20CB-412A-F7D184CD5FB5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16" name="TextBox 215">
            <a:extLst>
              <a:ext uri="{FF2B5EF4-FFF2-40B4-BE49-F238E27FC236}">
                <a16:creationId xmlns:a16="http://schemas.microsoft.com/office/drawing/2014/main" id="{34DDEACE-62B3-8417-A88D-A3F989C650A5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714333</xdr:colOff>
      <xdr:row>123</xdr:row>
      <xdr:rowOff>60251</xdr:rowOff>
    </xdr:from>
    <xdr:to>
      <xdr:col>14</xdr:col>
      <xdr:colOff>483665</xdr:colOff>
      <xdr:row>124</xdr:row>
      <xdr:rowOff>105971</xdr:rowOff>
    </xdr:to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E0EEC1F3-1FCA-42B1-B8C2-914312124F51}"/>
            </a:ext>
          </a:extLst>
        </xdr:cNvPr>
        <xdr:cNvSpPr txBox="1"/>
      </xdr:nvSpPr>
      <xdr:spPr>
        <a:xfrm>
          <a:off x="12052893" y="2445187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190500</xdr:colOff>
      <xdr:row>136</xdr:row>
      <xdr:rowOff>38100</xdr:rowOff>
    </xdr:from>
    <xdr:to>
      <xdr:col>3</xdr:col>
      <xdr:colOff>794101</xdr:colOff>
      <xdr:row>140</xdr:row>
      <xdr:rowOff>143330</xdr:rowOff>
    </xdr:to>
    <xdr:grpSp>
      <xdr:nvGrpSpPr>
        <xdr:cNvPr id="218" name="Group 217">
          <a:extLst>
            <a:ext uri="{FF2B5EF4-FFF2-40B4-BE49-F238E27FC236}">
              <a16:creationId xmlns:a16="http://schemas.microsoft.com/office/drawing/2014/main" id="{BDAADB01-57AB-4BDA-BE5C-5DC49DDFA80D}"/>
            </a:ext>
          </a:extLst>
        </xdr:cNvPr>
        <xdr:cNvGrpSpPr/>
      </xdr:nvGrpSpPr>
      <xdr:grpSpPr>
        <a:xfrm>
          <a:off x="2374900" y="27698700"/>
          <a:ext cx="1454501" cy="918030"/>
          <a:chOff x="4696046" y="3395330"/>
          <a:chExt cx="1358690" cy="807688"/>
        </a:xfrm>
      </xdr:grpSpPr>
      <xdr:sp macro="" textlink="">
        <xdr:nvSpPr>
          <xdr:cNvPr id="219" name="TextBox 218">
            <a:extLst>
              <a:ext uri="{FF2B5EF4-FFF2-40B4-BE49-F238E27FC236}">
                <a16:creationId xmlns:a16="http://schemas.microsoft.com/office/drawing/2014/main" id="{B9C93CED-60E7-EBBD-4486-F16B817DFB99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0" name="TextBox 219">
            <a:extLst>
              <a:ext uri="{FF2B5EF4-FFF2-40B4-BE49-F238E27FC236}">
                <a16:creationId xmlns:a16="http://schemas.microsoft.com/office/drawing/2014/main" id="{1FB19D71-5A08-A3DB-A525-63B91D75246B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1" name="TextBox 220">
            <a:extLst>
              <a:ext uri="{FF2B5EF4-FFF2-40B4-BE49-F238E27FC236}">
                <a16:creationId xmlns:a16="http://schemas.microsoft.com/office/drawing/2014/main" id="{288B5005-9842-D4BF-1CA6-EEDB8A35BF71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754380</xdr:colOff>
      <xdr:row>140</xdr:row>
      <xdr:rowOff>7620</xdr:rowOff>
    </xdr:from>
    <xdr:to>
      <xdr:col>5</xdr:col>
      <xdr:colOff>523712</xdr:colOff>
      <xdr:row>141</xdr:row>
      <xdr:rowOff>53340</xdr:rowOff>
    </xdr:to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7A0B6938-34FA-410E-AB12-9803866A845C}"/>
            </a:ext>
          </a:extLst>
        </xdr:cNvPr>
        <xdr:cNvSpPr txBox="1"/>
      </xdr:nvSpPr>
      <xdr:spPr>
        <a:xfrm>
          <a:off x="3794760" y="2776728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426720</xdr:colOff>
      <xdr:row>137</xdr:row>
      <xdr:rowOff>190500</xdr:rowOff>
    </xdr:from>
    <xdr:to>
      <xdr:col>12</xdr:col>
      <xdr:colOff>275941</xdr:colOff>
      <xdr:row>142</xdr:row>
      <xdr:rowOff>105230</xdr:rowOff>
    </xdr:to>
    <xdr:grpSp>
      <xdr:nvGrpSpPr>
        <xdr:cNvPr id="224" name="Group 223">
          <a:extLst>
            <a:ext uri="{FF2B5EF4-FFF2-40B4-BE49-F238E27FC236}">
              <a16:creationId xmlns:a16="http://schemas.microsoft.com/office/drawing/2014/main" id="{A7FD1F7D-2B55-429E-8623-7544B61BDFD7}"/>
            </a:ext>
          </a:extLst>
        </xdr:cNvPr>
        <xdr:cNvGrpSpPr/>
      </xdr:nvGrpSpPr>
      <xdr:grpSpPr>
        <a:xfrm>
          <a:off x="10040620" y="28054300"/>
          <a:ext cx="1551021" cy="930730"/>
          <a:chOff x="4696046" y="3395330"/>
          <a:chExt cx="1358690" cy="807688"/>
        </a:xfrm>
      </xdr:grpSpPr>
      <xdr:sp macro="" textlink="">
        <xdr:nvSpPr>
          <xdr:cNvPr id="225" name="TextBox 224">
            <a:extLst>
              <a:ext uri="{FF2B5EF4-FFF2-40B4-BE49-F238E27FC236}">
                <a16:creationId xmlns:a16="http://schemas.microsoft.com/office/drawing/2014/main" id="{2BE4CBBC-AAE8-7F27-D52B-765CC8D5295A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6" name="TextBox 225">
            <a:extLst>
              <a:ext uri="{FF2B5EF4-FFF2-40B4-BE49-F238E27FC236}">
                <a16:creationId xmlns:a16="http://schemas.microsoft.com/office/drawing/2014/main" id="{A15D0FAB-0F71-6DE5-1AF4-34A3D21FE551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27" name="TextBox 226">
            <a:extLst>
              <a:ext uri="{FF2B5EF4-FFF2-40B4-BE49-F238E27FC236}">
                <a16:creationId xmlns:a16="http://schemas.microsoft.com/office/drawing/2014/main" id="{7445D80C-9DF0-A733-B3CF-5DD02249E99C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236220</xdr:colOff>
      <xdr:row>141</xdr:row>
      <xdr:rowOff>167640</xdr:rowOff>
    </xdr:from>
    <xdr:to>
      <xdr:col>14</xdr:col>
      <xdr:colOff>5552</xdr:colOff>
      <xdr:row>143</xdr:row>
      <xdr:rowOff>15240</xdr:rowOff>
    </xdr:to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DEA35318-794B-4A10-B6A3-175207384D01}"/>
            </a:ext>
          </a:extLst>
        </xdr:cNvPr>
        <xdr:cNvSpPr txBox="1"/>
      </xdr:nvSpPr>
      <xdr:spPr>
        <a:xfrm>
          <a:off x="11574780" y="2812542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432393</xdr:colOff>
      <xdr:row>154</xdr:row>
      <xdr:rowOff>113591</xdr:rowOff>
    </xdr:from>
    <xdr:to>
      <xdr:col>24</xdr:col>
      <xdr:colOff>201725</xdr:colOff>
      <xdr:row>155</xdr:row>
      <xdr:rowOff>159311</xdr:rowOff>
    </xdr:to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991A6FF6-967D-4F40-9830-145B951B23A3}"/>
            </a:ext>
          </a:extLst>
        </xdr:cNvPr>
        <xdr:cNvSpPr txBox="1"/>
      </xdr:nvSpPr>
      <xdr:spPr>
        <a:xfrm>
          <a:off x="20305353" y="3064693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68580</xdr:colOff>
      <xdr:row>150</xdr:row>
      <xdr:rowOff>15240</xdr:rowOff>
    </xdr:from>
    <xdr:to>
      <xdr:col>5</xdr:col>
      <xdr:colOff>192121</xdr:colOff>
      <xdr:row>155</xdr:row>
      <xdr:rowOff>36650</xdr:rowOff>
    </xdr:to>
    <xdr:grpSp>
      <xdr:nvGrpSpPr>
        <xdr:cNvPr id="230" name="Group 229">
          <a:extLst>
            <a:ext uri="{FF2B5EF4-FFF2-40B4-BE49-F238E27FC236}">
              <a16:creationId xmlns:a16="http://schemas.microsoft.com/office/drawing/2014/main" id="{E9914053-FC13-49F4-9C51-E77D651918E3}"/>
            </a:ext>
          </a:extLst>
        </xdr:cNvPr>
        <xdr:cNvGrpSpPr/>
      </xdr:nvGrpSpPr>
      <xdr:grpSpPr>
        <a:xfrm>
          <a:off x="3103880" y="30520640"/>
          <a:ext cx="1825341" cy="1037410"/>
          <a:chOff x="4696046" y="3395330"/>
          <a:chExt cx="1358690" cy="807688"/>
        </a:xfrm>
      </xdr:grpSpPr>
      <xdr:sp macro="" textlink="">
        <xdr:nvSpPr>
          <xdr:cNvPr id="231" name="TextBox 230">
            <a:extLst>
              <a:ext uri="{FF2B5EF4-FFF2-40B4-BE49-F238E27FC236}">
                <a16:creationId xmlns:a16="http://schemas.microsoft.com/office/drawing/2014/main" id="{F1FBFBFB-7014-D0A6-B960-D7773C5C3E55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2" name="TextBox 231">
            <a:extLst>
              <a:ext uri="{FF2B5EF4-FFF2-40B4-BE49-F238E27FC236}">
                <a16:creationId xmlns:a16="http://schemas.microsoft.com/office/drawing/2014/main" id="{CA2B4095-9F82-E6B8-139C-75F3A775BE91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3" name="TextBox 232">
            <a:extLst>
              <a:ext uri="{FF2B5EF4-FFF2-40B4-BE49-F238E27FC236}">
                <a16:creationId xmlns:a16="http://schemas.microsoft.com/office/drawing/2014/main" id="{850663A0-E92A-A48F-5FC9-F3398F3585BF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104733</xdr:colOff>
      <xdr:row>153</xdr:row>
      <xdr:rowOff>136451</xdr:rowOff>
    </xdr:from>
    <xdr:to>
      <xdr:col>6</xdr:col>
      <xdr:colOff>727505</xdr:colOff>
      <xdr:row>154</xdr:row>
      <xdr:rowOff>182171</xdr:rowOff>
    </xdr:to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2E5A69F0-8AFA-4F1B-A4E6-8AFD75BE15BD}"/>
            </a:ext>
          </a:extLst>
        </xdr:cNvPr>
        <xdr:cNvSpPr txBox="1"/>
      </xdr:nvSpPr>
      <xdr:spPr>
        <a:xfrm>
          <a:off x="4851993" y="3047167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662940</xdr:colOff>
      <xdr:row>151</xdr:row>
      <xdr:rowOff>53340</xdr:rowOff>
    </xdr:from>
    <xdr:to>
      <xdr:col>11</xdr:col>
      <xdr:colOff>786481</xdr:colOff>
      <xdr:row>154</xdr:row>
      <xdr:rowOff>182880</xdr:rowOff>
    </xdr:to>
    <xdr:grpSp>
      <xdr:nvGrpSpPr>
        <xdr:cNvPr id="235" name="Group 234">
          <a:extLst>
            <a:ext uri="{FF2B5EF4-FFF2-40B4-BE49-F238E27FC236}">
              <a16:creationId xmlns:a16="http://schemas.microsoft.com/office/drawing/2014/main" id="{DB454780-2D97-4961-9A15-8A062ADA7683}"/>
            </a:ext>
          </a:extLst>
        </xdr:cNvPr>
        <xdr:cNvGrpSpPr/>
      </xdr:nvGrpSpPr>
      <xdr:grpSpPr>
        <a:xfrm>
          <a:off x="9425940" y="30761940"/>
          <a:ext cx="1825341" cy="739140"/>
          <a:chOff x="4696046" y="3395330"/>
          <a:chExt cx="1358690" cy="807688"/>
        </a:xfrm>
      </xdr:grpSpPr>
      <xdr:sp macro="" textlink="">
        <xdr:nvSpPr>
          <xdr:cNvPr id="236" name="TextBox 235">
            <a:extLst>
              <a:ext uri="{FF2B5EF4-FFF2-40B4-BE49-F238E27FC236}">
                <a16:creationId xmlns:a16="http://schemas.microsoft.com/office/drawing/2014/main" id="{32CB0F46-58F6-660E-CD48-2EACCB93E7A7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7" name="TextBox 236">
            <a:extLst>
              <a:ext uri="{FF2B5EF4-FFF2-40B4-BE49-F238E27FC236}">
                <a16:creationId xmlns:a16="http://schemas.microsoft.com/office/drawing/2014/main" id="{63EF688D-6CBD-D003-7A3F-644DAFDB9D68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38" name="TextBox 237">
            <a:extLst>
              <a:ext uri="{FF2B5EF4-FFF2-40B4-BE49-F238E27FC236}">
                <a16:creationId xmlns:a16="http://schemas.microsoft.com/office/drawing/2014/main" id="{A550BBFA-EBF8-5C21-B4E7-007930F48208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500973</xdr:colOff>
      <xdr:row>154</xdr:row>
      <xdr:rowOff>128831</xdr:rowOff>
    </xdr:from>
    <xdr:to>
      <xdr:col>13</xdr:col>
      <xdr:colOff>270305</xdr:colOff>
      <xdr:row>155</xdr:row>
      <xdr:rowOff>174551</xdr:rowOff>
    </xdr:to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94236085-DD3E-4728-857A-3555ABF13782}"/>
            </a:ext>
          </a:extLst>
        </xdr:cNvPr>
        <xdr:cNvSpPr txBox="1"/>
      </xdr:nvSpPr>
      <xdr:spPr>
        <a:xfrm>
          <a:off x="10986093" y="3066217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47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403860</xdr:colOff>
      <xdr:row>171</xdr:row>
      <xdr:rowOff>38100</xdr:rowOff>
    </xdr:from>
    <xdr:to>
      <xdr:col>4</xdr:col>
      <xdr:colOff>154021</xdr:colOff>
      <xdr:row>175</xdr:row>
      <xdr:rowOff>143330</xdr:rowOff>
    </xdr:to>
    <xdr:grpSp>
      <xdr:nvGrpSpPr>
        <xdr:cNvPr id="240" name="Group 239">
          <a:extLst>
            <a:ext uri="{FF2B5EF4-FFF2-40B4-BE49-F238E27FC236}">
              <a16:creationId xmlns:a16="http://schemas.microsoft.com/office/drawing/2014/main" id="{D1AFD0E1-6F18-4C71-8491-79A4E128F4CD}"/>
            </a:ext>
          </a:extLst>
        </xdr:cNvPr>
        <xdr:cNvGrpSpPr/>
      </xdr:nvGrpSpPr>
      <xdr:grpSpPr>
        <a:xfrm>
          <a:off x="2588260" y="34810700"/>
          <a:ext cx="1451961" cy="918030"/>
          <a:chOff x="4696046" y="3395330"/>
          <a:chExt cx="1358690" cy="807688"/>
        </a:xfrm>
      </xdr:grpSpPr>
      <xdr:sp macro="" textlink="">
        <xdr:nvSpPr>
          <xdr:cNvPr id="241" name="TextBox 240">
            <a:extLst>
              <a:ext uri="{FF2B5EF4-FFF2-40B4-BE49-F238E27FC236}">
                <a16:creationId xmlns:a16="http://schemas.microsoft.com/office/drawing/2014/main" id="{C46B439B-F9BA-121B-C879-7AC84B3DD5FD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2" name="TextBox 241">
            <a:extLst>
              <a:ext uri="{FF2B5EF4-FFF2-40B4-BE49-F238E27FC236}">
                <a16:creationId xmlns:a16="http://schemas.microsoft.com/office/drawing/2014/main" id="{E384E788-9892-D8AF-92D8-A384139DD34D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3" name="TextBox 242">
            <a:extLst>
              <a:ext uri="{FF2B5EF4-FFF2-40B4-BE49-F238E27FC236}">
                <a16:creationId xmlns:a16="http://schemas.microsoft.com/office/drawing/2014/main" id="{9A6729B1-62D8-3064-EEBF-DF2D3218C48D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167640</xdr:colOff>
      <xdr:row>174</xdr:row>
      <xdr:rowOff>137160</xdr:rowOff>
    </xdr:from>
    <xdr:to>
      <xdr:col>5</xdr:col>
      <xdr:colOff>790412</xdr:colOff>
      <xdr:row>175</xdr:row>
      <xdr:rowOff>182880</xdr:rowOff>
    </xdr:to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E9FCCABC-3BD3-4BEB-8DFE-48A182269FDB}"/>
            </a:ext>
          </a:extLst>
        </xdr:cNvPr>
        <xdr:cNvSpPr txBox="1"/>
      </xdr:nvSpPr>
      <xdr:spPr>
        <a:xfrm>
          <a:off x="4061460" y="3463290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449580</xdr:colOff>
      <xdr:row>171</xdr:row>
      <xdr:rowOff>76200</xdr:rowOff>
    </xdr:from>
    <xdr:to>
      <xdr:col>11</xdr:col>
      <xdr:colOff>199741</xdr:colOff>
      <xdr:row>175</xdr:row>
      <xdr:rowOff>181430</xdr:rowOff>
    </xdr:to>
    <xdr:grpSp>
      <xdr:nvGrpSpPr>
        <xdr:cNvPr id="245" name="Group 244">
          <a:extLst>
            <a:ext uri="{FF2B5EF4-FFF2-40B4-BE49-F238E27FC236}">
              <a16:creationId xmlns:a16="http://schemas.microsoft.com/office/drawing/2014/main" id="{4A9F71BB-D97F-4C1D-BBB9-638D71F29C9C}"/>
            </a:ext>
          </a:extLst>
        </xdr:cNvPr>
        <xdr:cNvGrpSpPr/>
      </xdr:nvGrpSpPr>
      <xdr:grpSpPr>
        <a:xfrm>
          <a:off x="9212580" y="34848800"/>
          <a:ext cx="1451961" cy="918030"/>
          <a:chOff x="4696046" y="3395330"/>
          <a:chExt cx="1358690" cy="807688"/>
        </a:xfrm>
      </xdr:grpSpPr>
      <xdr:sp macro="" textlink="">
        <xdr:nvSpPr>
          <xdr:cNvPr id="246" name="TextBox 245">
            <a:extLst>
              <a:ext uri="{FF2B5EF4-FFF2-40B4-BE49-F238E27FC236}">
                <a16:creationId xmlns:a16="http://schemas.microsoft.com/office/drawing/2014/main" id="{F38A20D4-B717-8566-D159-25A249AE2354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7" name="TextBox 246">
            <a:extLst>
              <a:ext uri="{FF2B5EF4-FFF2-40B4-BE49-F238E27FC236}">
                <a16:creationId xmlns:a16="http://schemas.microsoft.com/office/drawing/2014/main" id="{1DBB9D19-E82A-5396-FC73-079B4C4AF6FD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8" name="TextBox 247">
            <a:extLst>
              <a:ext uri="{FF2B5EF4-FFF2-40B4-BE49-F238E27FC236}">
                <a16:creationId xmlns:a16="http://schemas.microsoft.com/office/drawing/2014/main" id="{2AD1FA72-5FFD-72A4-9ED8-35086E5416A9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213360</xdr:colOff>
      <xdr:row>174</xdr:row>
      <xdr:rowOff>175260</xdr:rowOff>
    </xdr:from>
    <xdr:to>
      <xdr:col>12</xdr:col>
      <xdr:colOff>836132</xdr:colOff>
      <xdr:row>176</xdr:row>
      <xdr:rowOff>22860</xdr:rowOff>
    </xdr:to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20FE05A6-155A-4641-A65D-F5802C65F7AA}"/>
            </a:ext>
          </a:extLst>
        </xdr:cNvPr>
        <xdr:cNvSpPr txBox="1"/>
      </xdr:nvSpPr>
      <xdr:spPr>
        <a:xfrm>
          <a:off x="10698480" y="3467100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807720</xdr:colOff>
      <xdr:row>189</xdr:row>
      <xdr:rowOff>121920</xdr:rowOff>
    </xdr:from>
    <xdr:to>
      <xdr:col>4</xdr:col>
      <xdr:colOff>800100</xdr:colOff>
      <xdr:row>194</xdr:row>
      <xdr:rowOff>150950</xdr:rowOff>
    </xdr:to>
    <xdr:grpSp>
      <xdr:nvGrpSpPr>
        <xdr:cNvPr id="250" name="Group 249">
          <a:extLst>
            <a:ext uri="{FF2B5EF4-FFF2-40B4-BE49-F238E27FC236}">
              <a16:creationId xmlns:a16="http://schemas.microsoft.com/office/drawing/2014/main" id="{37F5A27B-76A4-4133-B09D-2A0873B173E7}"/>
            </a:ext>
          </a:extLst>
        </xdr:cNvPr>
        <xdr:cNvGrpSpPr/>
      </xdr:nvGrpSpPr>
      <xdr:grpSpPr>
        <a:xfrm>
          <a:off x="2992120" y="38552120"/>
          <a:ext cx="1694180" cy="1045030"/>
          <a:chOff x="4696046" y="3395330"/>
          <a:chExt cx="1358690" cy="807688"/>
        </a:xfrm>
      </xdr:grpSpPr>
      <xdr:sp macro="" textlink="">
        <xdr:nvSpPr>
          <xdr:cNvPr id="251" name="TextBox 250">
            <a:extLst>
              <a:ext uri="{FF2B5EF4-FFF2-40B4-BE49-F238E27FC236}">
                <a16:creationId xmlns:a16="http://schemas.microsoft.com/office/drawing/2014/main" id="{0E83BB54-987C-B6F6-1A04-2711B8C2F7CB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2" name="TextBox 251">
            <a:extLst>
              <a:ext uri="{FF2B5EF4-FFF2-40B4-BE49-F238E27FC236}">
                <a16:creationId xmlns:a16="http://schemas.microsoft.com/office/drawing/2014/main" id="{A07F33E6-77D3-7F18-01D1-6085AE95C9A2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3" name="TextBox 252">
            <a:extLst>
              <a:ext uri="{FF2B5EF4-FFF2-40B4-BE49-F238E27FC236}">
                <a16:creationId xmlns:a16="http://schemas.microsoft.com/office/drawing/2014/main" id="{3931D595-9D39-8ABC-06BA-5124E02ABC54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645753</xdr:colOff>
      <xdr:row>194</xdr:row>
      <xdr:rowOff>159311</xdr:rowOff>
    </xdr:from>
    <xdr:to>
      <xdr:col>6</xdr:col>
      <xdr:colOff>415085</xdr:colOff>
      <xdr:row>196</xdr:row>
      <xdr:rowOff>6911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DA11ECEA-6CE4-4CA3-8152-19CF5A5F18FF}"/>
            </a:ext>
          </a:extLst>
        </xdr:cNvPr>
        <xdr:cNvSpPr txBox="1"/>
      </xdr:nvSpPr>
      <xdr:spPr>
        <a:xfrm>
          <a:off x="4539573" y="3861745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600032</xdr:colOff>
      <xdr:row>192</xdr:row>
      <xdr:rowOff>159311</xdr:rowOff>
    </xdr:from>
    <xdr:to>
      <xdr:col>7</xdr:col>
      <xdr:colOff>60959</xdr:colOff>
      <xdr:row>194</xdr:row>
      <xdr:rowOff>68580</xdr:rowOff>
    </xdr:to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F1529E06-156E-41B6-96A2-AFB281FC206B}"/>
            </a:ext>
          </a:extLst>
        </xdr:cNvPr>
        <xdr:cNvSpPr txBox="1"/>
      </xdr:nvSpPr>
      <xdr:spPr>
        <a:xfrm>
          <a:off x="4493852" y="3822121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708660</xdr:colOff>
      <xdr:row>189</xdr:row>
      <xdr:rowOff>106680</xdr:rowOff>
    </xdr:from>
    <xdr:to>
      <xdr:col>12</xdr:col>
      <xdr:colOff>701040</xdr:colOff>
      <xdr:row>194</xdr:row>
      <xdr:rowOff>135710</xdr:rowOff>
    </xdr:to>
    <xdr:grpSp>
      <xdr:nvGrpSpPr>
        <xdr:cNvPr id="256" name="Group 255">
          <a:extLst>
            <a:ext uri="{FF2B5EF4-FFF2-40B4-BE49-F238E27FC236}">
              <a16:creationId xmlns:a16="http://schemas.microsoft.com/office/drawing/2014/main" id="{87E60339-130B-4890-A5B2-691E829D5169}"/>
            </a:ext>
          </a:extLst>
        </xdr:cNvPr>
        <xdr:cNvGrpSpPr/>
      </xdr:nvGrpSpPr>
      <xdr:grpSpPr>
        <a:xfrm>
          <a:off x="10322560" y="38536880"/>
          <a:ext cx="1694180" cy="1045030"/>
          <a:chOff x="4696046" y="3395330"/>
          <a:chExt cx="1358690" cy="807688"/>
        </a:xfrm>
      </xdr:grpSpPr>
      <xdr:sp macro="" textlink="">
        <xdr:nvSpPr>
          <xdr:cNvPr id="257" name="TextBox 256">
            <a:extLst>
              <a:ext uri="{FF2B5EF4-FFF2-40B4-BE49-F238E27FC236}">
                <a16:creationId xmlns:a16="http://schemas.microsoft.com/office/drawing/2014/main" id="{15D19B4F-26C6-E737-321E-C124AE0F30AE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8" name="TextBox 257">
            <a:extLst>
              <a:ext uri="{FF2B5EF4-FFF2-40B4-BE49-F238E27FC236}">
                <a16:creationId xmlns:a16="http://schemas.microsoft.com/office/drawing/2014/main" id="{32E79998-08BD-E618-6B6C-0EF36AD5FCFC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9" name="TextBox 258">
            <a:extLst>
              <a:ext uri="{FF2B5EF4-FFF2-40B4-BE49-F238E27FC236}">
                <a16:creationId xmlns:a16="http://schemas.microsoft.com/office/drawing/2014/main" id="{1A20B029-BB20-6958-003C-83652F35A23E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546693</xdr:colOff>
      <xdr:row>194</xdr:row>
      <xdr:rowOff>144071</xdr:rowOff>
    </xdr:from>
    <xdr:to>
      <xdr:col>14</xdr:col>
      <xdr:colOff>316025</xdr:colOff>
      <xdr:row>195</xdr:row>
      <xdr:rowOff>189791</xdr:rowOff>
    </xdr:to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217312D0-239B-49F9-81AA-BD38B0C150FE}"/>
            </a:ext>
          </a:extLst>
        </xdr:cNvPr>
        <xdr:cNvSpPr txBox="1"/>
      </xdr:nvSpPr>
      <xdr:spPr>
        <a:xfrm>
          <a:off x="11885253" y="38602211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500972</xdr:colOff>
      <xdr:row>192</xdr:row>
      <xdr:rowOff>144071</xdr:rowOff>
    </xdr:from>
    <xdr:to>
      <xdr:col>14</xdr:col>
      <xdr:colOff>815339</xdr:colOff>
      <xdr:row>194</xdr:row>
      <xdr:rowOff>53340</xdr:rowOff>
    </xdr:to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BBCC3538-EC3C-461B-9E81-9E34A654773F}"/>
            </a:ext>
          </a:extLst>
        </xdr:cNvPr>
        <xdr:cNvSpPr txBox="1"/>
      </xdr:nvSpPr>
      <xdr:spPr>
        <a:xfrm>
          <a:off x="11839532" y="38205971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342900</xdr:colOff>
      <xdr:row>207</xdr:row>
      <xdr:rowOff>22860</xdr:rowOff>
    </xdr:from>
    <xdr:to>
      <xdr:col>4</xdr:col>
      <xdr:colOff>93061</xdr:colOff>
      <xdr:row>211</xdr:row>
      <xdr:rowOff>128090</xdr:rowOff>
    </xdr:to>
    <xdr:grpSp>
      <xdr:nvGrpSpPr>
        <xdr:cNvPr id="262" name="Group 261">
          <a:extLst>
            <a:ext uri="{FF2B5EF4-FFF2-40B4-BE49-F238E27FC236}">
              <a16:creationId xmlns:a16="http://schemas.microsoft.com/office/drawing/2014/main" id="{8B02A9CE-1FC1-4F3A-86AF-63C05DC4B518}"/>
            </a:ext>
          </a:extLst>
        </xdr:cNvPr>
        <xdr:cNvGrpSpPr/>
      </xdr:nvGrpSpPr>
      <xdr:grpSpPr>
        <a:xfrm>
          <a:off x="2527300" y="42110660"/>
          <a:ext cx="1451961" cy="918030"/>
          <a:chOff x="4696046" y="3395330"/>
          <a:chExt cx="1358690" cy="807688"/>
        </a:xfrm>
      </xdr:grpSpPr>
      <xdr:sp macro="" textlink="">
        <xdr:nvSpPr>
          <xdr:cNvPr id="263" name="TextBox 262">
            <a:extLst>
              <a:ext uri="{FF2B5EF4-FFF2-40B4-BE49-F238E27FC236}">
                <a16:creationId xmlns:a16="http://schemas.microsoft.com/office/drawing/2014/main" id="{73FD2966-725E-6BA2-59A3-A92FF7CEFD45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4" name="TextBox 263">
            <a:extLst>
              <a:ext uri="{FF2B5EF4-FFF2-40B4-BE49-F238E27FC236}">
                <a16:creationId xmlns:a16="http://schemas.microsoft.com/office/drawing/2014/main" id="{663A7A7A-7ED0-09AB-0C89-EB2DF47C0F35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5" name="TextBox 264">
            <a:extLst>
              <a:ext uri="{FF2B5EF4-FFF2-40B4-BE49-F238E27FC236}">
                <a16:creationId xmlns:a16="http://schemas.microsoft.com/office/drawing/2014/main" id="{FB5F3F2E-CD58-16D3-12CF-5A3C18348EE9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106680</xdr:colOff>
      <xdr:row>210</xdr:row>
      <xdr:rowOff>121920</xdr:rowOff>
    </xdr:from>
    <xdr:to>
      <xdr:col>5</xdr:col>
      <xdr:colOff>729452</xdr:colOff>
      <xdr:row>211</xdr:row>
      <xdr:rowOff>167640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E17429FA-7366-496D-9560-62D25E912118}"/>
            </a:ext>
          </a:extLst>
        </xdr:cNvPr>
        <xdr:cNvSpPr txBox="1"/>
      </xdr:nvSpPr>
      <xdr:spPr>
        <a:xfrm>
          <a:off x="4000500" y="4174998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586740</xdr:colOff>
      <xdr:row>207</xdr:row>
      <xdr:rowOff>121920</xdr:rowOff>
    </xdr:from>
    <xdr:to>
      <xdr:col>11</xdr:col>
      <xdr:colOff>336901</xdr:colOff>
      <xdr:row>212</xdr:row>
      <xdr:rowOff>29030</xdr:rowOff>
    </xdr:to>
    <xdr:grpSp>
      <xdr:nvGrpSpPr>
        <xdr:cNvPr id="267" name="Group 266">
          <a:extLst>
            <a:ext uri="{FF2B5EF4-FFF2-40B4-BE49-F238E27FC236}">
              <a16:creationId xmlns:a16="http://schemas.microsoft.com/office/drawing/2014/main" id="{DE086575-A623-4A3D-8594-079D86F920F7}"/>
            </a:ext>
          </a:extLst>
        </xdr:cNvPr>
        <xdr:cNvGrpSpPr/>
      </xdr:nvGrpSpPr>
      <xdr:grpSpPr>
        <a:xfrm>
          <a:off x="9349740" y="42209720"/>
          <a:ext cx="1451961" cy="923110"/>
          <a:chOff x="4696046" y="3395330"/>
          <a:chExt cx="1358690" cy="807688"/>
        </a:xfrm>
      </xdr:grpSpPr>
      <xdr:sp macro="" textlink="">
        <xdr:nvSpPr>
          <xdr:cNvPr id="268" name="TextBox 267">
            <a:extLst>
              <a:ext uri="{FF2B5EF4-FFF2-40B4-BE49-F238E27FC236}">
                <a16:creationId xmlns:a16="http://schemas.microsoft.com/office/drawing/2014/main" id="{FC8A9B6F-ACAA-8952-F500-8DFB8824B75B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9" name="TextBox 268">
            <a:extLst>
              <a:ext uri="{FF2B5EF4-FFF2-40B4-BE49-F238E27FC236}">
                <a16:creationId xmlns:a16="http://schemas.microsoft.com/office/drawing/2014/main" id="{D804AC0B-0577-DCDB-F72A-F9661869C552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0" name="TextBox 269">
            <a:extLst>
              <a:ext uri="{FF2B5EF4-FFF2-40B4-BE49-F238E27FC236}">
                <a16:creationId xmlns:a16="http://schemas.microsoft.com/office/drawing/2014/main" id="{0D50B97B-68AB-FA87-D605-0F79C8F7D631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350520</xdr:colOff>
      <xdr:row>211</xdr:row>
      <xdr:rowOff>22860</xdr:rowOff>
    </xdr:from>
    <xdr:to>
      <xdr:col>13</xdr:col>
      <xdr:colOff>119852</xdr:colOff>
      <xdr:row>212</xdr:row>
      <xdr:rowOff>68580</xdr:rowOff>
    </xdr:to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E71B4C22-6B9A-4200-96E5-DD7770FA4EC6}"/>
            </a:ext>
          </a:extLst>
        </xdr:cNvPr>
        <xdr:cNvSpPr txBox="1"/>
      </xdr:nvSpPr>
      <xdr:spPr>
        <a:xfrm>
          <a:off x="10835640" y="4184904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632460</xdr:colOff>
      <xdr:row>231</xdr:row>
      <xdr:rowOff>182880</xdr:rowOff>
    </xdr:from>
    <xdr:to>
      <xdr:col>4</xdr:col>
      <xdr:colOff>411480</xdr:colOff>
      <xdr:row>236</xdr:row>
      <xdr:rowOff>181430</xdr:rowOff>
    </xdr:to>
    <xdr:grpSp>
      <xdr:nvGrpSpPr>
        <xdr:cNvPr id="272" name="Group 271">
          <a:extLst>
            <a:ext uri="{FF2B5EF4-FFF2-40B4-BE49-F238E27FC236}">
              <a16:creationId xmlns:a16="http://schemas.microsoft.com/office/drawing/2014/main" id="{8A40F5A5-A22F-42E6-BCAD-5E9834D4A129}"/>
            </a:ext>
          </a:extLst>
        </xdr:cNvPr>
        <xdr:cNvGrpSpPr/>
      </xdr:nvGrpSpPr>
      <xdr:grpSpPr>
        <a:xfrm>
          <a:off x="2816860" y="47147480"/>
          <a:ext cx="1480820" cy="1014550"/>
          <a:chOff x="4696046" y="3395330"/>
          <a:chExt cx="1358690" cy="807688"/>
        </a:xfrm>
      </xdr:grpSpPr>
      <xdr:sp macro="" textlink="">
        <xdr:nvSpPr>
          <xdr:cNvPr id="273" name="TextBox 272">
            <a:extLst>
              <a:ext uri="{FF2B5EF4-FFF2-40B4-BE49-F238E27FC236}">
                <a16:creationId xmlns:a16="http://schemas.microsoft.com/office/drawing/2014/main" id="{E719401D-348B-658A-1B62-D62182F989BD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4" name="TextBox 273">
            <a:extLst>
              <a:ext uri="{FF2B5EF4-FFF2-40B4-BE49-F238E27FC236}">
                <a16:creationId xmlns:a16="http://schemas.microsoft.com/office/drawing/2014/main" id="{F34CFC0A-0F71-7AC2-BEB7-A28BAF7BC6D1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75" name="TextBox 274">
            <a:extLst>
              <a:ext uri="{FF2B5EF4-FFF2-40B4-BE49-F238E27FC236}">
                <a16:creationId xmlns:a16="http://schemas.microsoft.com/office/drawing/2014/main" id="{A5063534-3680-C9D9-6A0F-D77DFBAF6E0A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327660</xdr:colOff>
      <xdr:row>231</xdr:row>
      <xdr:rowOff>60960</xdr:rowOff>
    </xdr:from>
    <xdr:to>
      <xdr:col>4</xdr:col>
      <xdr:colOff>391160</xdr:colOff>
      <xdr:row>232</xdr:row>
      <xdr:rowOff>112239</xdr:rowOff>
    </xdr:to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56BB2057-F906-4466-AF3D-01B1A5E65C6C}"/>
            </a:ext>
          </a:extLst>
        </xdr:cNvPr>
        <xdr:cNvSpPr txBox="1"/>
      </xdr:nvSpPr>
      <xdr:spPr>
        <a:xfrm>
          <a:off x="3368040" y="45849540"/>
          <a:ext cx="916940" cy="249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68580</xdr:colOff>
      <xdr:row>231</xdr:row>
      <xdr:rowOff>182880</xdr:rowOff>
    </xdr:from>
    <xdr:to>
      <xdr:col>6</xdr:col>
      <xdr:colOff>701040</xdr:colOff>
      <xdr:row>236</xdr:row>
      <xdr:rowOff>181430</xdr:rowOff>
    </xdr:to>
    <xdr:grpSp>
      <xdr:nvGrpSpPr>
        <xdr:cNvPr id="280" name="Group 279">
          <a:extLst>
            <a:ext uri="{FF2B5EF4-FFF2-40B4-BE49-F238E27FC236}">
              <a16:creationId xmlns:a16="http://schemas.microsoft.com/office/drawing/2014/main" id="{5E26788C-F59E-46D4-BF10-85D901828DE1}"/>
            </a:ext>
          </a:extLst>
        </xdr:cNvPr>
        <xdr:cNvGrpSpPr/>
      </xdr:nvGrpSpPr>
      <xdr:grpSpPr>
        <a:xfrm>
          <a:off x="4805680" y="47147480"/>
          <a:ext cx="1483360" cy="1014550"/>
          <a:chOff x="4696046" y="3395330"/>
          <a:chExt cx="1358690" cy="807688"/>
        </a:xfrm>
      </xdr:grpSpPr>
      <xdr:sp macro="" textlink="">
        <xdr:nvSpPr>
          <xdr:cNvPr id="281" name="TextBox 280">
            <a:extLst>
              <a:ext uri="{FF2B5EF4-FFF2-40B4-BE49-F238E27FC236}">
                <a16:creationId xmlns:a16="http://schemas.microsoft.com/office/drawing/2014/main" id="{C7D7B8E8-9154-5AFB-83DF-00F0AB46CDD4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2" name="TextBox 281">
            <a:extLst>
              <a:ext uri="{FF2B5EF4-FFF2-40B4-BE49-F238E27FC236}">
                <a16:creationId xmlns:a16="http://schemas.microsoft.com/office/drawing/2014/main" id="{057E1184-40E0-8E94-CA68-E213795275C7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83" name="TextBox 282">
            <a:extLst>
              <a:ext uri="{FF2B5EF4-FFF2-40B4-BE49-F238E27FC236}">
                <a16:creationId xmlns:a16="http://schemas.microsoft.com/office/drawing/2014/main" id="{782C763A-E139-4974-D030-28F9E9C07A60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213360</xdr:colOff>
      <xdr:row>231</xdr:row>
      <xdr:rowOff>83820</xdr:rowOff>
    </xdr:from>
    <xdr:to>
      <xdr:col>6</xdr:col>
      <xdr:colOff>574040</xdr:colOff>
      <xdr:row>232</xdr:row>
      <xdr:rowOff>135099</xdr:rowOff>
    </xdr:to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E6459F51-4408-4B79-A613-9AB3771804D1}"/>
            </a:ext>
          </a:extLst>
        </xdr:cNvPr>
        <xdr:cNvSpPr txBox="1"/>
      </xdr:nvSpPr>
      <xdr:spPr>
        <a:xfrm>
          <a:off x="4960620" y="45872400"/>
          <a:ext cx="1214120" cy="249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205741</xdr:colOff>
      <xdr:row>236</xdr:row>
      <xdr:rowOff>175260</xdr:rowOff>
    </xdr:from>
    <xdr:to>
      <xdr:col>2</xdr:col>
      <xdr:colOff>828513</xdr:colOff>
      <xdr:row>238</xdr:row>
      <xdr:rowOff>22860</xdr:rowOff>
    </xdr:to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866A6728-A103-422B-A491-9522DB8034AB}"/>
            </a:ext>
          </a:extLst>
        </xdr:cNvPr>
        <xdr:cNvSpPr txBox="1"/>
      </xdr:nvSpPr>
      <xdr:spPr>
        <a:xfrm>
          <a:off x="1539241" y="4695444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160020</xdr:colOff>
      <xdr:row>235</xdr:row>
      <xdr:rowOff>53340</xdr:rowOff>
    </xdr:from>
    <xdr:to>
      <xdr:col>3</xdr:col>
      <xdr:colOff>474387</xdr:colOff>
      <xdr:row>236</xdr:row>
      <xdr:rowOff>160729</xdr:rowOff>
    </xdr:to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4E80602A-7955-4BF3-A113-191032F271BE}"/>
            </a:ext>
          </a:extLst>
        </xdr:cNvPr>
        <xdr:cNvSpPr txBox="1"/>
      </xdr:nvSpPr>
      <xdr:spPr>
        <a:xfrm>
          <a:off x="1493520" y="46634400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571501</xdr:colOff>
      <xdr:row>237</xdr:row>
      <xdr:rowOff>53340</xdr:rowOff>
    </xdr:from>
    <xdr:to>
      <xdr:col>8</xdr:col>
      <xdr:colOff>371313</xdr:colOff>
      <xdr:row>238</xdr:row>
      <xdr:rowOff>99060</xdr:rowOff>
    </xdr:to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9385098A-F845-479E-81DF-2718D78ECA35}"/>
            </a:ext>
          </a:extLst>
        </xdr:cNvPr>
        <xdr:cNvSpPr txBox="1"/>
      </xdr:nvSpPr>
      <xdr:spPr>
        <a:xfrm>
          <a:off x="6172201" y="4703064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579120</xdr:colOff>
      <xdr:row>235</xdr:row>
      <xdr:rowOff>144780</xdr:rowOff>
    </xdr:from>
    <xdr:to>
      <xdr:col>8</xdr:col>
      <xdr:colOff>923967</xdr:colOff>
      <xdr:row>237</xdr:row>
      <xdr:rowOff>54049</xdr:rowOff>
    </xdr:to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2366AC91-0CC2-4934-A3B0-AA39E250F2E8}"/>
            </a:ext>
          </a:extLst>
        </xdr:cNvPr>
        <xdr:cNvSpPr txBox="1"/>
      </xdr:nvSpPr>
      <xdr:spPr>
        <a:xfrm>
          <a:off x="6179820" y="46725840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662940</xdr:colOff>
      <xdr:row>231</xdr:row>
      <xdr:rowOff>91440</xdr:rowOff>
    </xdr:from>
    <xdr:to>
      <xdr:col>13</xdr:col>
      <xdr:colOff>441960</xdr:colOff>
      <xdr:row>236</xdr:row>
      <xdr:rowOff>89990</xdr:rowOff>
    </xdr:to>
    <xdr:grpSp>
      <xdr:nvGrpSpPr>
        <xdr:cNvPr id="289" name="Group 288">
          <a:extLst>
            <a:ext uri="{FF2B5EF4-FFF2-40B4-BE49-F238E27FC236}">
              <a16:creationId xmlns:a16="http://schemas.microsoft.com/office/drawing/2014/main" id="{B4368335-B091-4A17-B7A2-6C509F203AFF}"/>
            </a:ext>
          </a:extLst>
        </xdr:cNvPr>
        <xdr:cNvGrpSpPr/>
      </xdr:nvGrpSpPr>
      <xdr:grpSpPr>
        <a:xfrm>
          <a:off x="11127740" y="47056040"/>
          <a:ext cx="1480820" cy="1014550"/>
          <a:chOff x="4696046" y="3395330"/>
          <a:chExt cx="1358690" cy="807688"/>
        </a:xfrm>
      </xdr:grpSpPr>
      <xdr:sp macro="" textlink="">
        <xdr:nvSpPr>
          <xdr:cNvPr id="290" name="TextBox 289">
            <a:extLst>
              <a:ext uri="{FF2B5EF4-FFF2-40B4-BE49-F238E27FC236}">
                <a16:creationId xmlns:a16="http://schemas.microsoft.com/office/drawing/2014/main" id="{E06F3657-78B2-7AD3-B2F5-1BE3F2B95476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1" name="TextBox 290">
            <a:extLst>
              <a:ext uri="{FF2B5EF4-FFF2-40B4-BE49-F238E27FC236}">
                <a16:creationId xmlns:a16="http://schemas.microsoft.com/office/drawing/2014/main" id="{94BFB99D-C9CF-679B-167B-84768C029BA3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2" name="TextBox 291">
            <a:extLst>
              <a:ext uri="{FF2B5EF4-FFF2-40B4-BE49-F238E27FC236}">
                <a16:creationId xmlns:a16="http://schemas.microsoft.com/office/drawing/2014/main" id="{D7CFF880-6530-B7CA-73BB-BC295ED83389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12</xdr:col>
      <xdr:colOff>358140</xdr:colOff>
      <xdr:row>230</xdr:row>
      <xdr:rowOff>167640</xdr:rowOff>
    </xdr:from>
    <xdr:to>
      <xdr:col>13</xdr:col>
      <xdr:colOff>421640</xdr:colOff>
      <xdr:row>232</xdr:row>
      <xdr:rowOff>20799</xdr:rowOff>
    </xdr:to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A9942569-D641-4F7F-9F4F-EF7A755C4AAB}"/>
            </a:ext>
          </a:extLst>
        </xdr:cNvPr>
        <xdr:cNvSpPr txBox="1"/>
      </xdr:nvSpPr>
      <xdr:spPr>
        <a:xfrm>
          <a:off x="11696700" y="45758100"/>
          <a:ext cx="916940" cy="249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236221</xdr:colOff>
      <xdr:row>236</xdr:row>
      <xdr:rowOff>83820</xdr:rowOff>
    </xdr:from>
    <xdr:to>
      <xdr:col>12</xdr:col>
      <xdr:colOff>5553</xdr:colOff>
      <xdr:row>237</xdr:row>
      <xdr:rowOff>129540</xdr:rowOff>
    </xdr:to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60893E2E-88E3-4496-9459-41CFFD6AC66F}"/>
            </a:ext>
          </a:extLst>
        </xdr:cNvPr>
        <xdr:cNvSpPr txBox="1"/>
      </xdr:nvSpPr>
      <xdr:spPr>
        <a:xfrm>
          <a:off x="9867901" y="46863000"/>
          <a:ext cx="1476212" cy="24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77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190500</xdr:colOff>
      <xdr:row>234</xdr:row>
      <xdr:rowOff>160020</xdr:rowOff>
    </xdr:from>
    <xdr:to>
      <xdr:col>12</xdr:col>
      <xdr:colOff>504867</xdr:colOff>
      <xdr:row>236</xdr:row>
      <xdr:rowOff>69289</xdr:rowOff>
    </xdr:to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2C0DC198-C0D6-4B8C-BADE-3AC1D94F648C}"/>
            </a:ext>
          </a:extLst>
        </xdr:cNvPr>
        <xdr:cNvSpPr txBox="1"/>
      </xdr:nvSpPr>
      <xdr:spPr>
        <a:xfrm>
          <a:off x="9822180" y="46542960"/>
          <a:ext cx="2021247" cy="305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(U6 snRNA)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265543</xdr:colOff>
      <xdr:row>95</xdr:row>
      <xdr:rowOff>30383</xdr:rowOff>
    </xdr:from>
    <xdr:to>
      <xdr:col>6</xdr:col>
      <xdr:colOff>323273</xdr:colOff>
      <xdr:row>108</xdr:row>
      <xdr:rowOff>131248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5BD89F0-2751-D728-58E2-2AF717DB4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746998" y="8758747"/>
          <a:ext cx="3382820" cy="280250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58</xdr:row>
      <xdr:rowOff>0</xdr:rowOff>
    </xdr:from>
    <xdr:to>
      <xdr:col>6</xdr:col>
      <xdr:colOff>685800</xdr:colOff>
      <xdr:row>72</xdr:row>
      <xdr:rowOff>24694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B4DC61-484E-C0EC-4FEE-B059EC858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500" y="1016000"/>
          <a:ext cx="3162300" cy="2869494"/>
        </a:xfrm>
        <a:prstGeom prst="rect">
          <a:avLst/>
        </a:prstGeom>
      </xdr:spPr>
    </xdr:pic>
    <xdr:clientData/>
  </xdr:twoCellAnchor>
  <xdr:twoCellAnchor>
    <xdr:from>
      <xdr:col>3</xdr:col>
      <xdr:colOff>736600</xdr:colOff>
      <xdr:row>64</xdr:row>
      <xdr:rowOff>50800</xdr:rowOff>
    </xdr:from>
    <xdr:to>
      <xdr:col>4</xdr:col>
      <xdr:colOff>774700</xdr:colOff>
      <xdr:row>67</xdr:row>
      <xdr:rowOff>101600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86E0BE72-56E5-6341-A6CA-9C2CE22DF451}"/>
            </a:ext>
          </a:extLst>
        </xdr:cNvPr>
        <xdr:cNvSpPr/>
      </xdr:nvSpPr>
      <xdr:spPr>
        <a:xfrm>
          <a:off x="1562100" y="2286000"/>
          <a:ext cx="863600" cy="6604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736600</xdr:colOff>
      <xdr:row>64</xdr:row>
      <xdr:rowOff>50800</xdr:rowOff>
    </xdr:from>
    <xdr:to>
      <xdr:col>5</xdr:col>
      <xdr:colOff>774700</xdr:colOff>
      <xdr:row>67</xdr:row>
      <xdr:rowOff>101600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B6F2596D-9A5C-D846-86EF-77A471935FA5}"/>
            </a:ext>
          </a:extLst>
        </xdr:cNvPr>
        <xdr:cNvSpPr/>
      </xdr:nvSpPr>
      <xdr:spPr>
        <a:xfrm>
          <a:off x="2387600" y="2286000"/>
          <a:ext cx="863600" cy="6604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546099</xdr:colOff>
      <xdr:row>75</xdr:row>
      <xdr:rowOff>118532</xdr:rowOff>
    </xdr:from>
    <xdr:to>
      <xdr:col>6</xdr:col>
      <xdr:colOff>738414</xdr:colOff>
      <xdr:row>91</xdr:row>
      <xdr:rowOff>38100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C7D69C-21D6-2C25-1906-F95002E10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3543" y="14956365"/>
          <a:ext cx="3607204" cy="3080457"/>
        </a:xfrm>
        <a:prstGeom prst="rect">
          <a:avLst/>
        </a:prstGeom>
      </xdr:spPr>
    </xdr:pic>
    <xdr:clientData/>
  </xdr:twoCellAnchor>
  <xdr:twoCellAnchor>
    <xdr:from>
      <xdr:col>3</xdr:col>
      <xdr:colOff>139700</xdr:colOff>
      <xdr:row>82</xdr:row>
      <xdr:rowOff>63500</xdr:rowOff>
    </xdr:from>
    <xdr:to>
      <xdr:col>4</xdr:col>
      <xdr:colOff>177800</xdr:colOff>
      <xdr:row>85</xdr:row>
      <xdr:rowOff>114300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ED9DF71-60A5-A748-B0BF-99BA709F6F8C}"/>
            </a:ext>
          </a:extLst>
        </xdr:cNvPr>
        <xdr:cNvSpPr/>
      </xdr:nvSpPr>
      <xdr:spPr>
        <a:xfrm>
          <a:off x="2616200" y="6159500"/>
          <a:ext cx="863600" cy="6604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215900</xdr:colOff>
      <xdr:row>82</xdr:row>
      <xdr:rowOff>63500</xdr:rowOff>
    </xdr:from>
    <xdr:to>
      <xdr:col>5</xdr:col>
      <xdr:colOff>254000</xdr:colOff>
      <xdr:row>85</xdr:row>
      <xdr:rowOff>114300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1B52C037-1B5A-FF44-A43E-BA8CE902BC98}"/>
            </a:ext>
          </a:extLst>
        </xdr:cNvPr>
        <xdr:cNvSpPr/>
      </xdr:nvSpPr>
      <xdr:spPr>
        <a:xfrm>
          <a:off x="3517900" y="6159500"/>
          <a:ext cx="863600" cy="6604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314208</xdr:colOff>
      <xdr:row>37</xdr:row>
      <xdr:rowOff>111966</xdr:rowOff>
    </xdr:from>
    <xdr:to>
      <xdr:col>5</xdr:col>
      <xdr:colOff>791500</xdr:colOff>
      <xdr:row>52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D0328F8-CD8A-10C8-5E5C-326C0A592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0504" y="7508540"/>
          <a:ext cx="2946737" cy="2886645"/>
        </a:xfrm>
        <a:prstGeom prst="rect">
          <a:avLst/>
        </a:prstGeom>
      </xdr:spPr>
    </xdr:pic>
    <xdr:clientData/>
  </xdr:twoCellAnchor>
  <xdr:twoCellAnchor>
    <xdr:from>
      <xdr:col>3</xdr:col>
      <xdr:colOff>149108</xdr:colOff>
      <xdr:row>43</xdr:row>
      <xdr:rowOff>139700</xdr:rowOff>
    </xdr:from>
    <xdr:to>
      <xdr:col>4</xdr:col>
      <xdr:colOff>187207</xdr:colOff>
      <xdr:row>46</xdr:row>
      <xdr:rowOff>190500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0DDA98F-D00B-C44A-94E6-78F03AEBCC2D}"/>
            </a:ext>
          </a:extLst>
        </xdr:cNvPr>
        <xdr:cNvSpPr/>
      </xdr:nvSpPr>
      <xdr:spPr>
        <a:xfrm>
          <a:off x="2618552" y="8735719"/>
          <a:ext cx="861248" cy="65052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187207</xdr:colOff>
      <xdr:row>43</xdr:row>
      <xdr:rowOff>152400</xdr:rowOff>
    </xdr:from>
    <xdr:to>
      <xdr:col>5</xdr:col>
      <xdr:colOff>225308</xdr:colOff>
      <xdr:row>47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521DF60E-FA5C-E64B-A7B6-2A52FD6FA9A3}"/>
            </a:ext>
          </a:extLst>
        </xdr:cNvPr>
        <xdr:cNvSpPr/>
      </xdr:nvSpPr>
      <xdr:spPr>
        <a:xfrm>
          <a:off x="3479800" y="8748419"/>
          <a:ext cx="861249" cy="64722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355600</xdr:colOff>
      <xdr:row>132</xdr:row>
      <xdr:rowOff>178558</xdr:rowOff>
    </xdr:from>
    <xdr:to>
      <xdr:col>7</xdr:col>
      <xdr:colOff>12700</xdr:colOff>
      <xdr:row>146</xdr:row>
      <xdr:rowOff>101599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5F0A92F-BA02-89CE-23D9-C80DB6251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3000" contras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7488" y="28571495"/>
          <a:ext cx="3786820" cy="2782762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241300</xdr:colOff>
      <xdr:row>137</xdr:row>
      <xdr:rowOff>165100</xdr:rowOff>
    </xdr:from>
    <xdr:to>
      <xdr:col>4</xdr:col>
      <xdr:colOff>317500</xdr:colOff>
      <xdr:row>139</xdr:row>
      <xdr:rowOff>17762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99883D1B-7060-7244-A494-F43E774F1859}"/>
            </a:ext>
          </a:extLst>
        </xdr:cNvPr>
        <xdr:cNvSpPr/>
      </xdr:nvSpPr>
      <xdr:spPr>
        <a:xfrm>
          <a:off x="2719132" y="29579366"/>
          <a:ext cx="902144" cy="261193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355600</xdr:colOff>
      <xdr:row>137</xdr:row>
      <xdr:rowOff>165101</xdr:rowOff>
    </xdr:from>
    <xdr:to>
      <xdr:col>5</xdr:col>
      <xdr:colOff>431800</xdr:colOff>
      <xdr:row>139</xdr:row>
      <xdr:rowOff>8882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9B13C214-EBB3-474C-966D-E144FBFF76DE}"/>
            </a:ext>
          </a:extLst>
        </xdr:cNvPr>
        <xdr:cNvSpPr/>
      </xdr:nvSpPr>
      <xdr:spPr>
        <a:xfrm>
          <a:off x="3659376" y="29579367"/>
          <a:ext cx="902144" cy="25231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317500</xdr:colOff>
      <xdr:row>149</xdr:row>
      <xdr:rowOff>74872</xdr:rowOff>
    </xdr:from>
    <xdr:to>
      <xdr:col>7</xdr:col>
      <xdr:colOff>203200</xdr:colOff>
      <xdr:row>163</xdr:row>
      <xdr:rowOff>165099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F7432F9-F16A-C60B-F2A2-E04B062ED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4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8500" y="16940472"/>
          <a:ext cx="4013200" cy="2935027"/>
        </a:xfrm>
        <a:prstGeom prst="rect">
          <a:avLst/>
        </a:prstGeom>
      </xdr:spPr>
    </xdr:pic>
    <xdr:clientData/>
  </xdr:twoCellAnchor>
  <xdr:twoCellAnchor>
    <xdr:from>
      <xdr:col>3</xdr:col>
      <xdr:colOff>685800</xdr:colOff>
      <xdr:row>154</xdr:row>
      <xdr:rowOff>177800</xdr:rowOff>
    </xdr:from>
    <xdr:to>
      <xdr:col>4</xdr:col>
      <xdr:colOff>762000</xdr:colOff>
      <xdr:row>156</xdr:row>
      <xdr:rowOff>79930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603AAA95-CB5E-4141-ABEB-2268531BB7D8}"/>
            </a:ext>
          </a:extLst>
        </xdr:cNvPr>
        <xdr:cNvSpPr/>
      </xdr:nvSpPr>
      <xdr:spPr>
        <a:xfrm>
          <a:off x="3163632" y="33268849"/>
          <a:ext cx="902144" cy="310661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812800</xdr:colOff>
      <xdr:row>154</xdr:row>
      <xdr:rowOff>177801</xdr:rowOff>
    </xdr:from>
    <xdr:to>
      <xdr:col>6</xdr:col>
      <xdr:colOff>63500</xdr:colOff>
      <xdr:row>156</xdr:row>
      <xdr:rowOff>71050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AA43D9C-D524-CF47-8B32-B6F2BBEE67B7}"/>
            </a:ext>
          </a:extLst>
        </xdr:cNvPr>
        <xdr:cNvSpPr/>
      </xdr:nvSpPr>
      <xdr:spPr>
        <a:xfrm>
          <a:off x="4116576" y="33268850"/>
          <a:ext cx="902588" cy="30178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416398</xdr:colOff>
      <xdr:row>113</xdr:row>
      <xdr:rowOff>88899</xdr:rowOff>
    </xdr:from>
    <xdr:to>
      <xdr:col>6</xdr:col>
      <xdr:colOff>596900</xdr:colOff>
      <xdr:row>129</xdr:row>
      <xdr:rowOff>47064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8C29F32-7386-A340-69CD-25BAAC571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12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7398" y="20002499"/>
          <a:ext cx="3482502" cy="3209365"/>
        </a:xfrm>
        <a:prstGeom prst="rect">
          <a:avLst/>
        </a:prstGeom>
      </xdr:spPr>
    </xdr:pic>
    <xdr:clientData/>
  </xdr:twoCellAnchor>
  <xdr:twoCellAnchor>
    <xdr:from>
      <xdr:col>2</xdr:col>
      <xdr:colOff>508000</xdr:colOff>
      <xdr:row>120</xdr:row>
      <xdr:rowOff>63500</xdr:rowOff>
    </xdr:from>
    <xdr:to>
      <xdr:col>3</xdr:col>
      <xdr:colOff>584200</xdr:colOff>
      <xdr:row>121</xdr:row>
      <xdr:rowOff>176389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631DBE67-C689-DD4F-9C3E-D27E50B31FF7}"/>
            </a:ext>
          </a:extLst>
        </xdr:cNvPr>
        <xdr:cNvSpPr/>
      </xdr:nvSpPr>
      <xdr:spPr>
        <a:xfrm>
          <a:off x="2154296" y="25451741"/>
          <a:ext cx="899348" cy="31279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609600</xdr:colOff>
      <xdr:row>120</xdr:row>
      <xdr:rowOff>50800</xdr:rowOff>
    </xdr:from>
    <xdr:to>
      <xdr:col>4</xdr:col>
      <xdr:colOff>685800</xdr:colOff>
      <xdr:row>121</xdr:row>
      <xdr:rowOff>176389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F23DB3D5-4FF5-F745-8757-2DE286CD149A}"/>
            </a:ext>
          </a:extLst>
        </xdr:cNvPr>
        <xdr:cNvSpPr/>
      </xdr:nvSpPr>
      <xdr:spPr>
        <a:xfrm>
          <a:off x="3079044" y="25439041"/>
          <a:ext cx="899349" cy="32549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203322</xdr:colOff>
      <xdr:row>5</xdr:row>
      <xdr:rowOff>114300</xdr:rowOff>
    </xdr:from>
    <xdr:to>
      <xdr:col>6</xdr:col>
      <xdr:colOff>190499</xdr:colOff>
      <xdr:row>18</xdr:row>
      <xdr:rowOff>114300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470F08E-EA53-7131-6831-710EC61FA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0845">
          <a:off x="7577516" y="1548171"/>
          <a:ext cx="3264596" cy="2662903"/>
        </a:xfrm>
        <a:prstGeom prst="rect">
          <a:avLst/>
        </a:prstGeom>
      </xdr:spPr>
    </xdr:pic>
    <xdr:clientData/>
  </xdr:twoCellAnchor>
  <xdr:twoCellAnchor>
    <xdr:from>
      <xdr:col>3</xdr:col>
      <xdr:colOff>12700</xdr:colOff>
      <xdr:row>10</xdr:row>
      <xdr:rowOff>76200</xdr:rowOff>
    </xdr:from>
    <xdr:to>
      <xdr:col>4</xdr:col>
      <xdr:colOff>50800</xdr:colOff>
      <xdr:row>13</xdr:row>
      <xdr:rowOff>127000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1FE3356E-70C1-334A-9DA3-58EBDB197CAF}"/>
            </a:ext>
          </a:extLst>
        </xdr:cNvPr>
        <xdr:cNvSpPr/>
      </xdr:nvSpPr>
      <xdr:spPr>
        <a:xfrm>
          <a:off x="8267700" y="2514600"/>
          <a:ext cx="863600" cy="660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190500</xdr:colOff>
      <xdr:row>10</xdr:row>
      <xdr:rowOff>76200</xdr:rowOff>
    </xdr:from>
    <xdr:to>
      <xdr:col>5</xdr:col>
      <xdr:colOff>228600</xdr:colOff>
      <xdr:row>13</xdr:row>
      <xdr:rowOff>127000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2F232905-DB72-3542-A5E1-E38BA3E4C876}"/>
            </a:ext>
          </a:extLst>
        </xdr:cNvPr>
        <xdr:cNvSpPr/>
      </xdr:nvSpPr>
      <xdr:spPr>
        <a:xfrm>
          <a:off x="9271000" y="2514600"/>
          <a:ext cx="863600" cy="660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241300</xdr:colOff>
      <xdr:row>21</xdr:row>
      <xdr:rowOff>90318</xdr:rowOff>
    </xdr:from>
    <xdr:to>
      <xdr:col>6</xdr:col>
      <xdr:colOff>177800</xdr:colOff>
      <xdr:row>34</xdr:row>
      <xdr:rowOff>134768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42D55F5-4B44-F753-6018-10CB9C080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70800" y="4967118"/>
          <a:ext cx="3238500" cy="2686050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26</xdr:row>
      <xdr:rowOff>114300</xdr:rowOff>
    </xdr:from>
    <xdr:to>
      <xdr:col>4</xdr:col>
      <xdr:colOff>419100</xdr:colOff>
      <xdr:row>29</xdr:row>
      <xdr:rowOff>165100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C14A32FC-4903-3141-A891-E8FF63592BA2}"/>
            </a:ext>
          </a:extLst>
        </xdr:cNvPr>
        <xdr:cNvSpPr/>
      </xdr:nvSpPr>
      <xdr:spPr>
        <a:xfrm>
          <a:off x="8636000" y="6007100"/>
          <a:ext cx="863600" cy="660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558800</xdr:colOff>
      <xdr:row>26</xdr:row>
      <xdr:rowOff>114300</xdr:rowOff>
    </xdr:from>
    <xdr:to>
      <xdr:col>5</xdr:col>
      <xdr:colOff>596900</xdr:colOff>
      <xdr:row>29</xdr:row>
      <xdr:rowOff>165100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2687520E-BF7E-E849-B935-6A04313BD72B}"/>
            </a:ext>
          </a:extLst>
        </xdr:cNvPr>
        <xdr:cNvSpPr/>
      </xdr:nvSpPr>
      <xdr:spPr>
        <a:xfrm>
          <a:off x="9639300" y="6007100"/>
          <a:ext cx="863600" cy="6604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368300</xdr:colOff>
      <xdr:row>100</xdr:row>
      <xdr:rowOff>55173</xdr:rowOff>
    </xdr:from>
    <xdr:to>
      <xdr:col>4</xdr:col>
      <xdr:colOff>444500</xdr:colOff>
      <xdr:row>103</xdr:row>
      <xdr:rowOff>182173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164BCB47-3909-674E-80B6-0A8FCD4AA2EB}"/>
            </a:ext>
          </a:extLst>
        </xdr:cNvPr>
        <xdr:cNvSpPr/>
      </xdr:nvSpPr>
      <xdr:spPr>
        <a:xfrm>
          <a:off x="8623300" y="9605573"/>
          <a:ext cx="901700" cy="736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437573</xdr:colOff>
      <xdr:row>100</xdr:row>
      <xdr:rowOff>56328</xdr:rowOff>
    </xdr:from>
    <xdr:to>
      <xdr:col>5</xdr:col>
      <xdr:colOff>519545</xdr:colOff>
      <xdr:row>103</xdr:row>
      <xdr:rowOff>196274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7794E9FC-D884-6B43-9716-F62F27F59138}"/>
            </a:ext>
          </a:extLst>
        </xdr:cNvPr>
        <xdr:cNvSpPr/>
      </xdr:nvSpPr>
      <xdr:spPr>
        <a:xfrm>
          <a:off x="9581573" y="9823783"/>
          <a:ext cx="913245" cy="7634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365902</xdr:colOff>
      <xdr:row>139</xdr:row>
      <xdr:rowOff>130998</xdr:rowOff>
    </xdr:from>
    <xdr:to>
      <xdr:col>5</xdr:col>
      <xdr:colOff>442102</xdr:colOff>
      <xdr:row>140</xdr:row>
      <xdr:rowOff>179044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DB7D707-03F3-B547-92EC-21F7F99538B6}"/>
            </a:ext>
          </a:extLst>
        </xdr:cNvPr>
        <xdr:cNvSpPr/>
      </xdr:nvSpPr>
      <xdr:spPr>
        <a:xfrm>
          <a:off x="3669678" y="29953795"/>
          <a:ext cx="902144" cy="25231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814221</xdr:colOff>
      <xdr:row>156</xdr:row>
      <xdr:rowOff>143698</xdr:rowOff>
    </xdr:from>
    <xdr:to>
      <xdr:col>6</xdr:col>
      <xdr:colOff>64921</xdr:colOff>
      <xdr:row>158</xdr:row>
      <xdr:rowOff>36946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27D64B08-A61A-4849-A6C0-0CE71351515A}"/>
            </a:ext>
          </a:extLst>
        </xdr:cNvPr>
        <xdr:cNvSpPr/>
      </xdr:nvSpPr>
      <xdr:spPr>
        <a:xfrm>
          <a:off x="4117997" y="33643278"/>
          <a:ext cx="902588" cy="30178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609129</xdr:colOff>
      <xdr:row>122</xdr:row>
      <xdr:rowOff>62089</xdr:rowOff>
    </xdr:from>
    <xdr:to>
      <xdr:col>4</xdr:col>
      <xdr:colOff>685329</xdr:colOff>
      <xdr:row>123</xdr:row>
      <xdr:rowOff>187678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A30C58C5-6094-104A-94CE-C80747758C01}"/>
            </a:ext>
          </a:extLst>
        </xdr:cNvPr>
        <xdr:cNvSpPr/>
      </xdr:nvSpPr>
      <xdr:spPr>
        <a:xfrm>
          <a:off x="3078573" y="25850145"/>
          <a:ext cx="899349" cy="325496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747889</xdr:colOff>
      <xdr:row>8</xdr:row>
      <xdr:rowOff>14110</xdr:rowOff>
    </xdr:from>
    <xdr:to>
      <xdr:col>4</xdr:col>
      <xdr:colOff>204610</xdr:colOff>
      <xdr:row>10</xdr:row>
      <xdr:rowOff>176388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9755B1F6-F853-413A-ACAE-89F057EB95A9}"/>
            </a:ext>
          </a:extLst>
        </xdr:cNvPr>
        <xdr:cNvSpPr txBox="1"/>
      </xdr:nvSpPr>
      <xdr:spPr>
        <a:xfrm>
          <a:off x="2455333" y="1615721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46567</xdr:colOff>
      <xdr:row>8</xdr:row>
      <xdr:rowOff>11288</xdr:rowOff>
    </xdr:from>
    <xdr:to>
      <xdr:col>5</xdr:col>
      <xdr:colOff>357011</xdr:colOff>
      <xdr:row>10</xdr:row>
      <xdr:rowOff>173566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63A05A2-C9E4-47E9-9A03-B4CBCF8C3712}"/>
            </a:ext>
          </a:extLst>
        </xdr:cNvPr>
        <xdr:cNvSpPr txBox="1"/>
      </xdr:nvSpPr>
      <xdr:spPr>
        <a:xfrm>
          <a:off x="3461456" y="1612899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198968</xdr:colOff>
      <xdr:row>10</xdr:row>
      <xdr:rowOff>100189</xdr:rowOff>
    </xdr:from>
    <xdr:to>
      <xdr:col>6</xdr:col>
      <xdr:colOff>509412</xdr:colOff>
      <xdr:row>11</xdr:row>
      <xdr:rowOff>148167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DF7F8122-8819-4F55-8058-8970559632D1}"/>
            </a:ext>
          </a:extLst>
        </xdr:cNvPr>
        <xdr:cNvSpPr txBox="1"/>
      </xdr:nvSpPr>
      <xdr:spPr>
        <a:xfrm>
          <a:off x="4467579" y="2096911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196146</xdr:colOff>
      <xdr:row>12</xdr:row>
      <xdr:rowOff>26811</xdr:rowOff>
    </xdr:from>
    <xdr:to>
      <xdr:col>6</xdr:col>
      <xdr:colOff>506590</xdr:colOff>
      <xdr:row>13</xdr:row>
      <xdr:rowOff>74789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7BC5DA0-81E4-4C00-A5B6-22929B7103BA}"/>
            </a:ext>
          </a:extLst>
        </xdr:cNvPr>
        <xdr:cNvSpPr txBox="1"/>
      </xdr:nvSpPr>
      <xdr:spPr>
        <a:xfrm>
          <a:off x="4464757" y="2418644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543278</xdr:colOff>
      <xdr:row>11</xdr:row>
      <xdr:rowOff>112889</xdr:rowOff>
    </xdr:from>
    <xdr:to>
      <xdr:col>7</xdr:col>
      <xdr:colOff>458611</xdr:colOff>
      <xdr:row>13</xdr:row>
      <xdr:rowOff>20551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16B004F-9B37-46C6-860C-AD4A77FD70AB}"/>
            </a:ext>
          </a:extLst>
        </xdr:cNvPr>
        <xdr:cNvSpPr txBox="1"/>
      </xdr:nvSpPr>
      <xdr:spPr>
        <a:xfrm>
          <a:off x="5665611" y="2307167"/>
          <a:ext cx="769056" cy="302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265289</xdr:colOff>
      <xdr:row>24</xdr:row>
      <xdr:rowOff>60677</xdr:rowOff>
    </xdr:from>
    <xdr:to>
      <xdr:col>4</xdr:col>
      <xdr:colOff>575733</xdr:colOff>
      <xdr:row>27</xdr:row>
      <xdr:rowOff>25399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C394520A-E833-4174-9307-405202588DE5}"/>
            </a:ext>
          </a:extLst>
        </xdr:cNvPr>
        <xdr:cNvSpPr txBox="1"/>
      </xdr:nvSpPr>
      <xdr:spPr>
        <a:xfrm>
          <a:off x="2826456" y="4823177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417690</xdr:colOff>
      <xdr:row>24</xdr:row>
      <xdr:rowOff>57855</xdr:rowOff>
    </xdr:from>
    <xdr:to>
      <xdr:col>5</xdr:col>
      <xdr:colOff>728134</xdr:colOff>
      <xdr:row>27</xdr:row>
      <xdr:rowOff>22577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F5C1B024-9A4E-4965-84D7-AB99CA4B6EA0}"/>
            </a:ext>
          </a:extLst>
        </xdr:cNvPr>
        <xdr:cNvSpPr txBox="1"/>
      </xdr:nvSpPr>
      <xdr:spPr>
        <a:xfrm>
          <a:off x="3832579" y="4820355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570091</xdr:colOff>
      <xdr:row>26</xdr:row>
      <xdr:rowOff>146756</xdr:rowOff>
    </xdr:from>
    <xdr:to>
      <xdr:col>7</xdr:col>
      <xdr:colOff>26812</xdr:colOff>
      <xdr:row>27</xdr:row>
      <xdr:rowOff>194734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4A2AB516-E76E-452E-996E-40FBE53DE678}"/>
            </a:ext>
          </a:extLst>
        </xdr:cNvPr>
        <xdr:cNvSpPr txBox="1"/>
      </xdr:nvSpPr>
      <xdr:spPr>
        <a:xfrm>
          <a:off x="4838702" y="5304367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567269</xdr:colOff>
      <xdr:row>28</xdr:row>
      <xdr:rowOff>73378</xdr:rowOff>
    </xdr:from>
    <xdr:to>
      <xdr:col>7</xdr:col>
      <xdr:colOff>23990</xdr:colOff>
      <xdr:row>29</xdr:row>
      <xdr:rowOff>121356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84E8421-6602-4EA0-ABB2-A473A5BCBBE3}"/>
            </a:ext>
          </a:extLst>
        </xdr:cNvPr>
        <xdr:cNvSpPr txBox="1"/>
      </xdr:nvSpPr>
      <xdr:spPr>
        <a:xfrm>
          <a:off x="4835880" y="5626100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804334</xdr:colOff>
      <xdr:row>27</xdr:row>
      <xdr:rowOff>134055</xdr:rowOff>
    </xdr:from>
    <xdr:to>
      <xdr:col>8</xdr:col>
      <xdr:colOff>566067</xdr:colOff>
      <xdr:row>28</xdr:row>
      <xdr:rowOff>174869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3BCB5A9-D32A-4803-8A3B-B7BF4D7BFAED}"/>
            </a:ext>
          </a:extLst>
        </xdr:cNvPr>
        <xdr:cNvSpPr txBox="1"/>
      </xdr:nvSpPr>
      <xdr:spPr>
        <a:xfrm>
          <a:off x="5926667" y="5489222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783168</xdr:colOff>
      <xdr:row>41</xdr:row>
      <xdr:rowOff>129823</xdr:rowOff>
    </xdr:from>
    <xdr:to>
      <xdr:col>4</xdr:col>
      <xdr:colOff>239889</xdr:colOff>
      <xdr:row>44</xdr:row>
      <xdr:rowOff>94545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BA008FB7-7074-4FBB-A610-214D18B6787B}"/>
            </a:ext>
          </a:extLst>
        </xdr:cNvPr>
        <xdr:cNvSpPr txBox="1"/>
      </xdr:nvSpPr>
      <xdr:spPr>
        <a:xfrm>
          <a:off x="2490612" y="8250767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81846</xdr:colOff>
      <xdr:row>41</xdr:row>
      <xdr:rowOff>127001</xdr:rowOff>
    </xdr:from>
    <xdr:to>
      <xdr:col>5</xdr:col>
      <xdr:colOff>392290</xdr:colOff>
      <xdr:row>44</xdr:row>
      <xdr:rowOff>91723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57D01BA7-848B-4542-A2BE-79DC9122BFDA}"/>
            </a:ext>
          </a:extLst>
        </xdr:cNvPr>
        <xdr:cNvSpPr txBox="1"/>
      </xdr:nvSpPr>
      <xdr:spPr>
        <a:xfrm>
          <a:off x="3496735" y="8247945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234247</xdr:colOff>
      <xdr:row>44</xdr:row>
      <xdr:rowOff>18346</xdr:rowOff>
    </xdr:from>
    <xdr:to>
      <xdr:col>6</xdr:col>
      <xdr:colOff>544691</xdr:colOff>
      <xdr:row>45</xdr:row>
      <xdr:rowOff>66324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CBB9F06-C8B8-4038-A0B9-EE3062B8DD97}"/>
            </a:ext>
          </a:extLst>
        </xdr:cNvPr>
        <xdr:cNvSpPr txBox="1"/>
      </xdr:nvSpPr>
      <xdr:spPr>
        <a:xfrm>
          <a:off x="4502858" y="8731957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231425</xdr:colOff>
      <xdr:row>45</xdr:row>
      <xdr:rowOff>142523</xdr:rowOff>
    </xdr:from>
    <xdr:to>
      <xdr:col>6</xdr:col>
      <xdr:colOff>541869</xdr:colOff>
      <xdr:row>46</xdr:row>
      <xdr:rowOff>190502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F273D5F3-6147-42AB-A7A6-CF47ACFFC157}"/>
            </a:ext>
          </a:extLst>
        </xdr:cNvPr>
        <xdr:cNvSpPr txBox="1"/>
      </xdr:nvSpPr>
      <xdr:spPr>
        <a:xfrm>
          <a:off x="4500036" y="9053690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468490</xdr:colOff>
      <xdr:row>45</xdr:row>
      <xdr:rowOff>5645</xdr:rowOff>
    </xdr:from>
    <xdr:to>
      <xdr:col>8</xdr:col>
      <xdr:colOff>230223</xdr:colOff>
      <xdr:row>46</xdr:row>
      <xdr:rowOff>46459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9DEC2CA-0E26-45A7-A53F-29555147976E}"/>
            </a:ext>
          </a:extLst>
        </xdr:cNvPr>
        <xdr:cNvSpPr txBox="1"/>
      </xdr:nvSpPr>
      <xdr:spPr>
        <a:xfrm>
          <a:off x="5590823" y="8916812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62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/</a:t>
          </a:r>
          <a:r>
            <a:rPr lang="en-GB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Cm</a:t>
          </a:r>
          <a:r>
            <a:rPr lang="en-GB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63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557388</xdr:colOff>
      <xdr:row>62</xdr:row>
      <xdr:rowOff>2823</xdr:rowOff>
    </xdr:from>
    <xdr:to>
      <xdr:col>5</xdr:col>
      <xdr:colOff>14110</xdr:colOff>
      <xdr:row>64</xdr:row>
      <xdr:rowOff>165101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28E665F2-9AD2-4313-A24B-F52FD6319B1C}"/>
            </a:ext>
          </a:extLst>
        </xdr:cNvPr>
        <xdr:cNvSpPr txBox="1"/>
      </xdr:nvSpPr>
      <xdr:spPr>
        <a:xfrm>
          <a:off x="3118555" y="12272434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709789</xdr:colOff>
      <xdr:row>62</xdr:row>
      <xdr:rowOff>1</xdr:rowOff>
    </xdr:from>
    <xdr:to>
      <xdr:col>6</xdr:col>
      <xdr:colOff>166511</xdr:colOff>
      <xdr:row>64</xdr:row>
      <xdr:rowOff>162279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5CF5932-B514-4C0D-884E-2816EF7A3532}"/>
            </a:ext>
          </a:extLst>
        </xdr:cNvPr>
        <xdr:cNvSpPr txBox="1"/>
      </xdr:nvSpPr>
      <xdr:spPr>
        <a:xfrm>
          <a:off x="4124678" y="12269612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8468</xdr:colOff>
      <xdr:row>64</xdr:row>
      <xdr:rowOff>88902</xdr:rowOff>
    </xdr:from>
    <xdr:to>
      <xdr:col>7</xdr:col>
      <xdr:colOff>318911</xdr:colOff>
      <xdr:row>65</xdr:row>
      <xdr:rowOff>136880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3E72175D-90A5-4043-9E2D-D3388159CD03}"/>
            </a:ext>
          </a:extLst>
        </xdr:cNvPr>
        <xdr:cNvSpPr txBox="1"/>
      </xdr:nvSpPr>
      <xdr:spPr>
        <a:xfrm>
          <a:off x="5130801" y="12753624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5646</xdr:colOff>
      <xdr:row>66</xdr:row>
      <xdr:rowOff>15524</xdr:rowOff>
    </xdr:from>
    <xdr:to>
      <xdr:col>7</xdr:col>
      <xdr:colOff>316089</xdr:colOff>
      <xdr:row>67</xdr:row>
      <xdr:rowOff>63502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6701666-0FFF-4AFA-B0CC-AED4FE32B691}"/>
            </a:ext>
          </a:extLst>
        </xdr:cNvPr>
        <xdr:cNvSpPr txBox="1"/>
      </xdr:nvSpPr>
      <xdr:spPr>
        <a:xfrm>
          <a:off x="5127979" y="13075357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352777</xdr:colOff>
      <xdr:row>65</xdr:row>
      <xdr:rowOff>101602</xdr:rowOff>
    </xdr:from>
    <xdr:to>
      <xdr:col>8</xdr:col>
      <xdr:colOff>268111</xdr:colOff>
      <xdr:row>67</xdr:row>
      <xdr:rowOff>9264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D2AFE5A-5556-4006-BE44-4773729F4874}"/>
            </a:ext>
          </a:extLst>
        </xdr:cNvPr>
        <xdr:cNvSpPr txBox="1"/>
      </xdr:nvSpPr>
      <xdr:spPr>
        <a:xfrm>
          <a:off x="6328833" y="12963880"/>
          <a:ext cx="769056" cy="302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797278</xdr:colOff>
      <xdr:row>80</xdr:row>
      <xdr:rowOff>38100</xdr:rowOff>
    </xdr:from>
    <xdr:to>
      <xdr:col>4</xdr:col>
      <xdr:colOff>253999</xdr:colOff>
      <xdr:row>83</xdr:row>
      <xdr:rowOff>2822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8F826DA2-10C6-4769-88B5-17116979F58D}"/>
            </a:ext>
          </a:extLst>
        </xdr:cNvPr>
        <xdr:cNvSpPr txBox="1"/>
      </xdr:nvSpPr>
      <xdr:spPr>
        <a:xfrm>
          <a:off x="2504722" y="15863711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95956</xdr:colOff>
      <xdr:row>80</xdr:row>
      <xdr:rowOff>35278</xdr:rowOff>
    </xdr:from>
    <xdr:to>
      <xdr:col>5</xdr:col>
      <xdr:colOff>406400</xdr:colOff>
      <xdr:row>83</xdr:row>
      <xdr:rowOff>0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24C83D51-98D9-4A75-B967-2A3BCF4CE93A}"/>
            </a:ext>
          </a:extLst>
        </xdr:cNvPr>
        <xdr:cNvSpPr txBox="1"/>
      </xdr:nvSpPr>
      <xdr:spPr>
        <a:xfrm>
          <a:off x="3510845" y="15860889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678746</xdr:colOff>
      <xdr:row>82</xdr:row>
      <xdr:rowOff>124179</xdr:rowOff>
    </xdr:from>
    <xdr:to>
      <xdr:col>3</xdr:col>
      <xdr:colOff>135467</xdr:colOff>
      <xdr:row>83</xdr:row>
      <xdr:rowOff>172157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694D6AAB-4796-4328-A869-3CEDC2F9EED7}"/>
            </a:ext>
          </a:extLst>
        </xdr:cNvPr>
        <xdr:cNvSpPr txBox="1"/>
      </xdr:nvSpPr>
      <xdr:spPr>
        <a:xfrm>
          <a:off x="1532468" y="16344901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675924</xdr:colOff>
      <xdr:row>84</xdr:row>
      <xdr:rowOff>50801</xdr:rowOff>
    </xdr:from>
    <xdr:to>
      <xdr:col>3</xdr:col>
      <xdr:colOff>132645</xdr:colOff>
      <xdr:row>85</xdr:row>
      <xdr:rowOff>98779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21321DB4-B5B7-4848-9B81-980DE1B81DD9}"/>
            </a:ext>
          </a:extLst>
        </xdr:cNvPr>
        <xdr:cNvSpPr txBox="1"/>
      </xdr:nvSpPr>
      <xdr:spPr>
        <a:xfrm>
          <a:off x="1529646" y="16666634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242711</xdr:colOff>
      <xdr:row>83</xdr:row>
      <xdr:rowOff>90311</xdr:rowOff>
    </xdr:from>
    <xdr:to>
      <xdr:col>3</xdr:col>
      <xdr:colOff>4444</xdr:colOff>
      <xdr:row>84</xdr:row>
      <xdr:rowOff>131125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296226F4-B966-4FA9-8773-036A6B2AEFF4}"/>
            </a:ext>
          </a:extLst>
        </xdr:cNvPr>
        <xdr:cNvSpPr txBox="1"/>
      </xdr:nvSpPr>
      <xdr:spPr>
        <a:xfrm>
          <a:off x="1096433" y="16508589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183445</xdr:colOff>
      <xdr:row>98</xdr:row>
      <xdr:rowOff>31045</xdr:rowOff>
    </xdr:from>
    <xdr:to>
      <xdr:col>4</xdr:col>
      <xdr:colOff>493889</xdr:colOff>
      <xdr:row>100</xdr:row>
      <xdr:rowOff>193323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29DF46D0-6EBD-44B7-9523-C820604C379A}"/>
            </a:ext>
          </a:extLst>
        </xdr:cNvPr>
        <xdr:cNvSpPr txBox="1"/>
      </xdr:nvSpPr>
      <xdr:spPr>
        <a:xfrm>
          <a:off x="2744612" y="19412656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335846</xdr:colOff>
      <xdr:row>98</xdr:row>
      <xdr:rowOff>28223</xdr:rowOff>
    </xdr:from>
    <xdr:to>
      <xdr:col>5</xdr:col>
      <xdr:colOff>646290</xdr:colOff>
      <xdr:row>100</xdr:row>
      <xdr:rowOff>190501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DF9B6904-C7B1-4DE4-8732-EB424FD8DF1F}"/>
            </a:ext>
          </a:extLst>
        </xdr:cNvPr>
        <xdr:cNvSpPr txBox="1"/>
      </xdr:nvSpPr>
      <xdr:spPr>
        <a:xfrm>
          <a:off x="3750735" y="19409834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488247</xdr:colOff>
      <xdr:row>100</xdr:row>
      <xdr:rowOff>117124</xdr:rowOff>
    </xdr:from>
    <xdr:to>
      <xdr:col>6</xdr:col>
      <xdr:colOff>798691</xdr:colOff>
      <xdr:row>101</xdr:row>
      <xdr:rowOff>165102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FC4199F-E2EE-48CB-99AF-42A4E924B585}"/>
            </a:ext>
          </a:extLst>
        </xdr:cNvPr>
        <xdr:cNvSpPr txBox="1"/>
      </xdr:nvSpPr>
      <xdr:spPr>
        <a:xfrm>
          <a:off x="4756858" y="19893846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485425</xdr:colOff>
      <xdr:row>102</xdr:row>
      <xdr:rowOff>43746</xdr:rowOff>
    </xdr:from>
    <xdr:to>
      <xdr:col>6</xdr:col>
      <xdr:colOff>795869</xdr:colOff>
      <xdr:row>103</xdr:row>
      <xdr:rowOff>91724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6A8A51A1-038E-4F90-BC78-330B95C02EAA}"/>
            </a:ext>
          </a:extLst>
        </xdr:cNvPr>
        <xdr:cNvSpPr txBox="1"/>
      </xdr:nvSpPr>
      <xdr:spPr>
        <a:xfrm>
          <a:off x="4754036" y="20215579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722490</xdr:colOff>
      <xdr:row>101</xdr:row>
      <xdr:rowOff>104423</xdr:rowOff>
    </xdr:from>
    <xdr:to>
      <xdr:col>8</xdr:col>
      <xdr:colOff>484223</xdr:colOff>
      <xdr:row>102</xdr:row>
      <xdr:rowOff>145237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A112CDCF-2D71-46E9-8865-34C9538626AE}"/>
            </a:ext>
          </a:extLst>
        </xdr:cNvPr>
        <xdr:cNvSpPr txBox="1"/>
      </xdr:nvSpPr>
      <xdr:spPr>
        <a:xfrm>
          <a:off x="5844823" y="20078701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62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/</a:t>
          </a:r>
          <a:r>
            <a:rPr lang="en-GB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Cm</a:t>
          </a:r>
          <a:r>
            <a:rPr lang="en-GB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63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395112</xdr:colOff>
      <xdr:row>117</xdr:row>
      <xdr:rowOff>193322</xdr:rowOff>
    </xdr:from>
    <xdr:to>
      <xdr:col>3</xdr:col>
      <xdr:colOff>705555</xdr:colOff>
      <xdr:row>120</xdr:row>
      <xdr:rowOff>158045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6489D0BA-D348-4D9B-8B39-1C537AC841E0}"/>
            </a:ext>
          </a:extLst>
        </xdr:cNvPr>
        <xdr:cNvSpPr txBox="1"/>
      </xdr:nvSpPr>
      <xdr:spPr>
        <a:xfrm>
          <a:off x="2102556" y="23328489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547512</xdr:colOff>
      <xdr:row>117</xdr:row>
      <xdr:rowOff>190500</xdr:rowOff>
    </xdr:from>
    <xdr:to>
      <xdr:col>5</xdr:col>
      <xdr:colOff>4234</xdr:colOff>
      <xdr:row>120</xdr:row>
      <xdr:rowOff>155223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1517B98-319D-452F-8405-BE212F9D1CFF}"/>
            </a:ext>
          </a:extLst>
        </xdr:cNvPr>
        <xdr:cNvSpPr txBox="1"/>
      </xdr:nvSpPr>
      <xdr:spPr>
        <a:xfrm>
          <a:off x="3108679" y="23325667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699913</xdr:colOff>
      <xdr:row>120</xdr:row>
      <xdr:rowOff>81846</xdr:rowOff>
    </xdr:from>
    <xdr:to>
      <xdr:col>6</xdr:col>
      <xdr:colOff>156635</xdr:colOff>
      <xdr:row>121</xdr:row>
      <xdr:rowOff>129824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84C15F16-BB14-45A9-B09B-A28A225E87A8}"/>
            </a:ext>
          </a:extLst>
        </xdr:cNvPr>
        <xdr:cNvSpPr txBox="1"/>
      </xdr:nvSpPr>
      <xdr:spPr>
        <a:xfrm>
          <a:off x="4114802" y="23809679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697091</xdr:colOff>
      <xdr:row>122</xdr:row>
      <xdr:rowOff>8468</xdr:rowOff>
    </xdr:from>
    <xdr:to>
      <xdr:col>6</xdr:col>
      <xdr:colOff>153813</xdr:colOff>
      <xdr:row>123</xdr:row>
      <xdr:rowOff>56446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0349C8C-00E8-401D-BC5A-F3ECEBA9A45F}"/>
            </a:ext>
          </a:extLst>
        </xdr:cNvPr>
        <xdr:cNvSpPr txBox="1"/>
      </xdr:nvSpPr>
      <xdr:spPr>
        <a:xfrm>
          <a:off x="4111980" y="24131412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80434</xdr:colOff>
      <xdr:row>121</xdr:row>
      <xdr:rowOff>69145</xdr:rowOff>
    </xdr:from>
    <xdr:to>
      <xdr:col>7</xdr:col>
      <xdr:colOff>695889</xdr:colOff>
      <xdr:row>122</xdr:row>
      <xdr:rowOff>109959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2494AC24-131B-48B8-8AA0-B1D0B6B33412}"/>
            </a:ext>
          </a:extLst>
        </xdr:cNvPr>
        <xdr:cNvSpPr txBox="1"/>
      </xdr:nvSpPr>
      <xdr:spPr>
        <a:xfrm>
          <a:off x="5202767" y="23994534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Am</a:t>
          </a:r>
          <a:r>
            <a:rPr lang="en-GB" sz="1050">
              <a:latin typeface="Arial" panose="020B0604020202020204" pitchFamily="34" charset="0"/>
              <a:cs typeface="Arial" panose="020B0604020202020204" pitchFamily="34" charset="0"/>
            </a:rPr>
            <a:t>70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98777</xdr:colOff>
      <xdr:row>135</xdr:row>
      <xdr:rowOff>101600</xdr:rowOff>
    </xdr:from>
    <xdr:to>
      <xdr:col>4</xdr:col>
      <xdr:colOff>409221</xdr:colOff>
      <xdr:row>138</xdr:row>
      <xdr:rowOff>66323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EED23B2-6F59-4986-8528-69423EB2902B}"/>
            </a:ext>
          </a:extLst>
        </xdr:cNvPr>
        <xdr:cNvSpPr txBox="1"/>
      </xdr:nvSpPr>
      <xdr:spPr>
        <a:xfrm>
          <a:off x="2659944" y="26792767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251178</xdr:colOff>
      <xdr:row>135</xdr:row>
      <xdr:rowOff>98778</xdr:rowOff>
    </xdr:from>
    <xdr:to>
      <xdr:col>5</xdr:col>
      <xdr:colOff>561622</xdr:colOff>
      <xdr:row>138</xdr:row>
      <xdr:rowOff>63501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41494537-3896-4242-A16E-1CE33A2CF306}"/>
            </a:ext>
          </a:extLst>
        </xdr:cNvPr>
        <xdr:cNvSpPr txBox="1"/>
      </xdr:nvSpPr>
      <xdr:spPr>
        <a:xfrm>
          <a:off x="3666067" y="26789945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403579</xdr:colOff>
      <xdr:row>137</xdr:row>
      <xdr:rowOff>187679</xdr:rowOff>
    </xdr:from>
    <xdr:to>
      <xdr:col>6</xdr:col>
      <xdr:colOff>714023</xdr:colOff>
      <xdr:row>139</xdr:row>
      <xdr:rowOff>38102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E1E79FC-31D7-402E-AB11-D89E0385C6B8}"/>
            </a:ext>
          </a:extLst>
        </xdr:cNvPr>
        <xdr:cNvSpPr txBox="1"/>
      </xdr:nvSpPr>
      <xdr:spPr>
        <a:xfrm>
          <a:off x="4672190" y="27273957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400757</xdr:colOff>
      <xdr:row>139</xdr:row>
      <xdr:rowOff>114301</xdr:rowOff>
    </xdr:from>
    <xdr:to>
      <xdr:col>6</xdr:col>
      <xdr:colOff>711201</xdr:colOff>
      <xdr:row>140</xdr:row>
      <xdr:rowOff>162280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BDE23285-661B-4600-80BE-D86B7739137B}"/>
            </a:ext>
          </a:extLst>
        </xdr:cNvPr>
        <xdr:cNvSpPr txBox="1"/>
      </xdr:nvSpPr>
      <xdr:spPr>
        <a:xfrm>
          <a:off x="4669368" y="27595690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637822</xdr:colOff>
      <xdr:row>138</xdr:row>
      <xdr:rowOff>174979</xdr:rowOff>
    </xdr:from>
    <xdr:to>
      <xdr:col>8</xdr:col>
      <xdr:colOff>399555</xdr:colOff>
      <xdr:row>140</xdr:row>
      <xdr:rowOff>18237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6FFCF017-2CB1-43DB-94FE-F13C1051C3A5}"/>
            </a:ext>
          </a:extLst>
        </xdr:cNvPr>
        <xdr:cNvSpPr txBox="1"/>
      </xdr:nvSpPr>
      <xdr:spPr>
        <a:xfrm>
          <a:off x="5760155" y="27458812"/>
          <a:ext cx="1469178" cy="2383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62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/</a:t>
          </a:r>
          <a:r>
            <a:rPr lang="en-GB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Cm</a:t>
          </a:r>
          <a:r>
            <a:rPr lang="en-GB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63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578556</xdr:colOff>
      <xdr:row>152</xdr:row>
      <xdr:rowOff>143933</xdr:rowOff>
    </xdr:from>
    <xdr:to>
      <xdr:col>5</xdr:col>
      <xdr:colOff>35278</xdr:colOff>
      <xdr:row>155</xdr:row>
      <xdr:rowOff>108655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74555B8-2CB2-4C9D-834D-EF4E07300458}"/>
            </a:ext>
          </a:extLst>
        </xdr:cNvPr>
        <xdr:cNvSpPr txBox="1"/>
      </xdr:nvSpPr>
      <xdr:spPr>
        <a:xfrm>
          <a:off x="3139723" y="30193544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730957</xdr:colOff>
      <xdr:row>152</xdr:row>
      <xdr:rowOff>141111</xdr:rowOff>
    </xdr:from>
    <xdr:to>
      <xdr:col>6</xdr:col>
      <xdr:colOff>187679</xdr:colOff>
      <xdr:row>155</xdr:row>
      <xdr:rowOff>105833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E122ABFD-5E7B-41BC-A075-CA6359BB2506}"/>
            </a:ext>
          </a:extLst>
        </xdr:cNvPr>
        <xdr:cNvSpPr txBox="1"/>
      </xdr:nvSpPr>
      <xdr:spPr>
        <a:xfrm>
          <a:off x="4145846" y="30190722"/>
          <a:ext cx="1164166" cy="5573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NT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KD1 KD2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29636</xdr:colOff>
      <xdr:row>155</xdr:row>
      <xdr:rowOff>32456</xdr:rowOff>
    </xdr:from>
    <xdr:to>
      <xdr:col>7</xdr:col>
      <xdr:colOff>340079</xdr:colOff>
      <xdr:row>156</xdr:row>
      <xdr:rowOff>80435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20CAF024-E5D9-4EEB-953F-7B49823EFF11}"/>
            </a:ext>
          </a:extLst>
        </xdr:cNvPr>
        <xdr:cNvSpPr txBox="1"/>
      </xdr:nvSpPr>
      <xdr:spPr>
        <a:xfrm>
          <a:off x="5151969" y="30674734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26814</xdr:colOff>
      <xdr:row>156</xdr:row>
      <xdr:rowOff>156634</xdr:rowOff>
    </xdr:from>
    <xdr:to>
      <xdr:col>7</xdr:col>
      <xdr:colOff>337257</xdr:colOff>
      <xdr:row>158</xdr:row>
      <xdr:rowOff>7057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53EFB040-A63B-4237-9BD2-EEB8EFA2D371}"/>
            </a:ext>
          </a:extLst>
        </xdr:cNvPr>
        <xdr:cNvSpPr txBox="1"/>
      </xdr:nvSpPr>
      <xdr:spPr>
        <a:xfrm>
          <a:off x="5149147" y="30996467"/>
          <a:ext cx="1164166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373945</xdr:colOff>
      <xdr:row>156</xdr:row>
      <xdr:rowOff>45157</xdr:rowOff>
    </xdr:from>
    <xdr:to>
      <xdr:col>8</xdr:col>
      <xdr:colOff>289279</xdr:colOff>
      <xdr:row>157</xdr:row>
      <xdr:rowOff>150374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7C66D621-84B7-49A4-8293-DC1AB6B46C47}"/>
            </a:ext>
          </a:extLst>
        </xdr:cNvPr>
        <xdr:cNvSpPr txBox="1"/>
      </xdr:nvSpPr>
      <xdr:spPr>
        <a:xfrm>
          <a:off x="6350001" y="30884990"/>
          <a:ext cx="769056" cy="3027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m</a:t>
          </a:r>
          <a:r>
            <a:rPr lang="en-GB" sz="1200" baseline="30000"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</a:t>
          </a:r>
          <a:r>
            <a:rPr lang="en-GB" sz="1200" baseline="-25000">
              <a:latin typeface="Arial" panose="020B0604020202020204" pitchFamily="34" charset="0"/>
              <a:cs typeface="Arial" panose="020B0604020202020204" pitchFamily="34" charset="0"/>
            </a:rPr>
            <a:t>72</a:t>
          </a: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6</xdr:row>
      <xdr:rowOff>152400</xdr:rowOff>
    </xdr:from>
    <xdr:to>
      <xdr:col>7</xdr:col>
      <xdr:colOff>622300</xdr:colOff>
      <xdr:row>26</xdr:row>
      <xdr:rowOff>179859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6F546A-3461-D7A8-D763-C805B82C5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800" y="1371600"/>
          <a:ext cx="5080000" cy="4091459"/>
        </a:xfrm>
        <a:prstGeom prst="rect">
          <a:avLst/>
        </a:prstGeom>
      </xdr:spPr>
    </xdr:pic>
    <xdr:clientData/>
  </xdr:twoCellAnchor>
  <xdr:twoCellAnchor>
    <xdr:from>
      <xdr:col>3</xdr:col>
      <xdr:colOff>317500</xdr:colOff>
      <xdr:row>13</xdr:row>
      <xdr:rowOff>127000</xdr:rowOff>
    </xdr:from>
    <xdr:to>
      <xdr:col>4</xdr:col>
      <xdr:colOff>241300</xdr:colOff>
      <xdr:row>16</xdr:row>
      <xdr:rowOff>165100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2EA85AE-51AE-C746-9682-2D148324AF14}"/>
            </a:ext>
          </a:extLst>
        </xdr:cNvPr>
        <xdr:cNvSpPr/>
      </xdr:nvSpPr>
      <xdr:spPr>
        <a:xfrm>
          <a:off x="2794000" y="2768600"/>
          <a:ext cx="749300" cy="6477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254000</xdr:colOff>
      <xdr:row>13</xdr:row>
      <xdr:rowOff>127000</xdr:rowOff>
    </xdr:from>
    <xdr:to>
      <xdr:col>5</xdr:col>
      <xdr:colOff>177800</xdr:colOff>
      <xdr:row>16</xdr:row>
      <xdr:rowOff>165100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9095E44-DE55-A544-814E-99F4ACDA3FA4}"/>
            </a:ext>
          </a:extLst>
        </xdr:cNvPr>
        <xdr:cNvSpPr/>
      </xdr:nvSpPr>
      <xdr:spPr>
        <a:xfrm>
          <a:off x="3556000" y="2768600"/>
          <a:ext cx="749300" cy="6477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495300</xdr:colOff>
      <xdr:row>29</xdr:row>
      <xdr:rowOff>177800</xdr:rowOff>
    </xdr:from>
    <xdr:to>
      <xdr:col>5</xdr:col>
      <xdr:colOff>723900</xdr:colOff>
      <xdr:row>49</xdr:row>
      <xdr:rowOff>145658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0093596-C63C-F381-D7AC-68D52520D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0800" y="5867400"/>
          <a:ext cx="3530600" cy="4031858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</xdr:colOff>
      <xdr:row>29</xdr:row>
      <xdr:rowOff>139700</xdr:rowOff>
    </xdr:from>
    <xdr:to>
      <xdr:col>10</xdr:col>
      <xdr:colOff>109071</xdr:colOff>
      <xdr:row>49</xdr:row>
      <xdr:rowOff>63500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91AFA6E-9264-1C46-FC56-54FDA89E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47640" y="5908040"/>
          <a:ext cx="3395831" cy="3886200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38</xdr:row>
      <xdr:rowOff>0</xdr:rowOff>
    </xdr:from>
    <xdr:to>
      <xdr:col>3</xdr:col>
      <xdr:colOff>698500</xdr:colOff>
      <xdr:row>41</xdr:row>
      <xdr:rowOff>101600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8C49F738-1928-9D42-B520-E7AFF3184C33}"/>
            </a:ext>
          </a:extLst>
        </xdr:cNvPr>
        <xdr:cNvSpPr/>
      </xdr:nvSpPr>
      <xdr:spPr>
        <a:xfrm>
          <a:off x="2603500" y="7518400"/>
          <a:ext cx="571500" cy="711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736600</xdr:colOff>
      <xdr:row>38</xdr:row>
      <xdr:rowOff>0</xdr:rowOff>
    </xdr:from>
    <xdr:to>
      <xdr:col>4</xdr:col>
      <xdr:colOff>520700</xdr:colOff>
      <xdr:row>41</xdr:row>
      <xdr:rowOff>101600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AB040D74-FEAB-F548-B757-583EF5818076}"/>
            </a:ext>
          </a:extLst>
        </xdr:cNvPr>
        <xdr:cNvSpPr/>
      </xdr:nvSpPr>
      <xdr:spPr>
        <a:xfrm>
          <a:off x="3213100" y="7518400"/>
          <a:ext cx="609600" cy="711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7</xdr:col>
      <xdr:colOff>431800</xdr:colOff>
      <xdr:row>36</xdr:row>
      <xdr:rowOff>152400</xdr:rowOff>
    </xdr:from>
    <xdr:to>
      <xdr:col>8</xdr:col>
      <xdr:colOff>177800</xdr:colOff>
      <xdr:row>38</xdr:row>
      <xdr:rowOff>63500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2514C7F3-C4BE-6145-9FA5-B7CF21FC0A93}"/>
            </a:ext>
          </a:extLst>
        </xdr:cNvPr>
        <xdr:cNvSpPr/>
      </xdr:nvSpPr>
      <xdr:spPr>
        <a:xfrm>
          <a:off x="6210300" y="7264400"/>
          <a:ext cx="5715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190500</xdr:colOff>
      <xdr:row>36</xdr:row>
      <xdr:rowOff>152400</xdr:rowOff>
    </xdr:from>
    <xdr:to>
      <xdr:col>8</xdr:col>
      <xdr:colOff>762000</xdr:colOff>
      <xdr:row>38</xdr:row>
      <xdr:rowOff>63500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8553E930-291A-F24A-B363-DBB604564018}"/>
            </a:ext>
          </a:extLst>
        </xdr:cNvPr>
        <xdr:cNvSpPr/>
      </xdr:nvSpPr>
      <xdr:spPr>
        <a:xfrm>
          <a:off x="6794500" y="7264400"/>
          <a:ext cx="571500" cy="3175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25400</xdr:colOff>
      <xdr:row>36</xdr:row>
      <xdr:rowOff>152400</xdr:rowOff>
    </xdr:from>
    <xdr:to>
      <xdr:col>9</xdr:col>
      <xdr:colOff>635000</xdr:colOff>
      <xdr:row>38</xdr:row>
      <xdr:rowOff>127000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85B771E-CA4D-99C9-70AD-0108A78F5479}"/>
            </a:ext>
          </a:extLst>
        </xdr:cNvPr>
        <xdr:cNvSpPr txBox="1"/>
      </xdr:nvSpPr>
      <xdr:spPr>
        <a:xfrm>
          <a:off x="7454900" y="7264400"/>
          <a:ext cx="6096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r>
            <a:rPr lang="en-GB" sz="1100" baseline="0"/>
            <a:t> </a:t>
          </a:r>
          <a:endParaRPr lang="en-GB" sz="1100"/>
        </a:p>
      </xdr:txBody>
    </xdr:sp>
    <xdr:clientData/>
  </xdr:twoCellAnchor>
  <xdr:twoCellAnchor>
    <xdr:from>
      <xdr:col>9</xdr:col>
      <xdr:colOff>38100</xdr:colOff>
      <xdr:row>39</xdr:row>
      <xdr:rowOff>25400</xdr:rowOff>
    </xdr:from>
    <xdr:to>
      <xdr:col>9</xdr:col>
      <xdr:colOff>647700</xdr:colOff>
      <xdr:row>41</xdr:row>
      <xdr:rowOff>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102B6DB9-76B4-DC47-BCFD-882A7927CD05}"/>
            </a:ext>
          </a:extLst>
        </xdr:cNvPr>
        <xdr:cNvSpPr txBox="1"/>
      </xdr:nvSpPr>
      <xdr:spPr>
        <a:xfrm>
          <a:off x="7467600" y="7747000"/>
          <a:ext cx="6096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r>
            <a:rPr lang="en-GB" sz="1100" baseline="0"/>
            <a:t> </a:t>
          </a:r>
          <a:endParaRPr lang="en-GB" sz="1100"/>
        </a:p>
      </xdr:txBody>
    </xdr:sp>
    <xdr:clientData/>
  </xdr:twoCellAnchor>
  <xdr:twoCellAnchor>
    <xdr:from>
      <xdr:col>2</xdr:col>
      <xdr:colOff>520700</xdr:colOff>
      <xdr:row>36</xdr:row>
      <xdr:rowOff>152400</xdr:rowOff>
    </xdr:from>
    <xdr:to>
      <xdr:col>3</xdr:col>
      <xdr:colOff>304800</xdr:colOff>
      <xdr:row>38</xdr:row>
      <xdr:rowOff>127000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66A27F9C-9457-E343-A1BD-248B0C49825E}"/>
            </a:ext>
          </a:extLst>
        </xdr:cNvPr>
        <xdr:cNvSpPr txBox="1"/>
      </xdr:nvSpPr>
      <xdr:spPr>
        <a:xfrm>
          <a:off x="2171700" y="7264400"/>
          <a:ext cx="6096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r>
            <a:rPr lang="en-GB" sz="1100" baseline="0"/>
            <a:t> </a:t>
          </a:r>
          <a:endParaRPr lang="en-GB" sz="1100"/>
        </a:p>
      </xdr:txBody>
    </xdr:sp>
    <xdr:clientData/>
  </xdr:twoCellAnchor>
  <xdr:twoCellAnchor>
    <xdr:from>
      <xdr:col>2</xdr:col>
      <xdr:colOff>368300</xdr:colOff>
      <xdr:row>39</xdr:row>
      <xdr:rowOff>50800</xdr:rowOff>
    </xdr:from>
    <xdr:to>
      <xdr:col>3</xdr:col>
      <xdr:colOff>152400</xdr:colOff>
      <xdr:row>41</xdr:row>
      <xdr:rowOff>25400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B3A1325-D2C7-0A47-9269-086516D84963}"/>
            </a:ext>
          </a:extLst>
        </xdr:cNvPr>
        <xdr:cNvSpPr txBox="1"/>
      </xdr:nvSpPr>
      <xdr:spPr>
        <a:xfrm>
          <a:off x="2019300" y="7772400"/>
          <a:ext cx="6096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atac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</xdr:col>
      <xdr:colOff>774700</xdr:colOff>
      <xdr:row>6</xdr:row>
      <xdr:rowOff>165100</xdr:rowOff>
    </xdr:from>
    <xdr:to>
      <xdr:col>13</xdr:col>
      <xdr:colOff>469900</xdr:colOff>
      <xdr:row>26</xdr:row>
      <xdr:rowOff>172073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EF1B33B-D5AF-4F7F-C86E-B37D0CCC1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7000" contras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53200" y="1384300"/>
          <a:ext cx="4648200" cy="4070973"/>
        </a:xfrm>
        <a:prstGeom prst="rect">
          <a:avLst/>
        </a:prstGeom>
      </xdr:spPr>
    </xdr:pic>
    <xdr:clientData/>
  </xdr:twoCellAnchor>
  <xdr:twoCellAnchor>
    <xdr:from>
      <xdr:col>9</xdr:col>
      <xdr:colOff>419100</xdr:colOff>
      <xdr:row>12</xdr:row>
      <xdr:rowOff>88900</xdr:rowOff>
    </xdr:from>
    <xdr:to>
      <xdr:col>10</xdr:col>
      <xdr:colOff>342900</xdr:colOff>
      <xdr:row>14</xdr:row>
      <xdr:rowOff>50800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766017BB-4FD3-DA4C-BCFA-1E72E1453D11}"/>
            </a:ext>
          </a:extLst>
        </xdr:cNvPr>
        <xdr:cNvSpPr/>
      </xdr:nvSpPr>
      <xdr:spPr>
        <a:xfrm>
          <a:off x="7848600" y="2527300"/>
          <a:ext cx="749300" cy="3683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635000</xdr:colOff>
      <xdr:row>24</xdr:row>
      <xdr:rowOff>139700</xdr:rowOff>
    </xdr:from>
    <xdr:to>
      <xdr:col>13</xdr:col>
      <xdr:colOff>38100</xdr:colOff>
      <xdr:row>26</xdr:row>
      <xdr:rowOff>114300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5AC1FBD-C3DD-E945-B1C3-6CD633CDCE02}"/>
            </a:ext>
          </a:extLst>
        </xdr:cNvPr>
        <xdr:cNvSpPr txBox="1"/>
      </xdr:nvSpPr>
      <xdr:spPr>
        <a:xfrm>
          <a:off x="9715500" y="5016500"/>
          <a:ext cx="10541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U1 snRNA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10</xdr:col>
      <xdr:colOff>406400</xdr:colOff>
      <xdr:row>12</xdr:row>
      <xdr:rowOff>101600</xdr:rowOff>
    </xdr:from>
    <xdr:to>
      <xdr:col>11</xdr:col>
      <xdr:colOff>330200</xdr:colOff>
      <xdr:row>14</xdr:row>
      <xdr:rowOff>38100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65D9779F-6EB8-5C4A-86C8-C0076336A0BA}"/>
            </a:ext>
          </a:extLst>
        </xdr:cNvPr>
        <xdr:cNvSpPr/>
      </xdr:nvSpPr>
      <xdr:spPr>
        <a:xfrm>
          <a:off x="8661400" y="2540000"/>
          <a:ext cx="749300" cy="3429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289561</xdr:colOff>
      <xdr:row>10</xdr:row>
      <xdr:rowOff>160021</xdr:rowOff>
    </xdr:from>
    <xdr:to>
      <xdr:col>5</xdr:col>
      <xdr:colOff>66886</xdr:colOff>
      <xdr:row>13</xdr:row>
      <xdr:rowOff>130670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C15C930C-C7C0-0A27-E247-EB8AF8B2081E}"/>
            </a:ext>
          </a:extLst>
        </xdr:cNvPr>
        <xdr:cNvGrpSpPr/>
      </xdr:nvGrpSpPr>
      <xdr:grpSpPr>
        <a:xfrm>
          <a:off x="2842261" y="2217421"/>
          <a:ext cx="1479125" cy="580249"/>
          <a:chOff x="5943601" y="731521"/>
          <a:chExt cx="1484205" cy="565009"/>
        </a:xfrm>
      </xdr:grpSpPr>
      <xdr:sp macro="" textlink="">
        <xdr:nvSpPr>
          <xdr:cNvPr id="2" name="TextBox 1">
            <a:extLst>
              <a:ext uri="{FF2B5EF4-FFF2-40B4-BE49-F238E27FC236}">
                <a16:creationId xmlns:a16="http://schemas.microsoft.com/office/drawing/2014/main" id="{68D14217-1C37-47FD-B048-02CAF164AF6D}"/>
              </a:ext>
            </a:extLst>
          </xdr:cNvPr>
          <xdr:cNvSpPr txBox="1"/>
        </xdr:nvSpPr>
        <xdr:spPr>
          <a:xfrm rot="18900000">
            <a:off x="5943601" y="73914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-DNAzyme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157AB77-6BD2-46C7-8D6B-EE49B75F0E45}"/>
              </a:ext>
            </a:extLst>
          </xdr:cNvPr>
          <xdr:cNvSpPr txBox="1"/>
        </xdr:nvSpPr>
        <xdr:spPr>
          <a:xfrm rot="18900000">
            <a:off x="6263640" y="73152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+DNAzyme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243841</xdr:colOff>
      <xdr:row>10</xdr:row>
      <xdr:rowOff>160021</xdr:rowOff>
    </xdr:from>
    <xdr:to>
      <xdr:col>6</xdr:col>
      <xdr:colOff>21166</xdr:colOff>
      <xdr:row>13</xdr:row>
      <xdr:rowOff>130670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ECC67FE7-5CF5-44CC-BFC9-BEE7CCDEC1AD}"/>
            </a:ext>
          </a:extLst>
        </xdr:cNvPr>
        <xdr:cNvGrpSpPr/>
      </xdr:nvGrpSpPr>
      <xdr:grpSpPr>
        <a:xfrm>
          <a:off x="3647441" y="2217421"/>
          <a:ext cx="1479125" cy="580249"/>
          <a:chOff x="5943601" y="731521"/>
          <a:chExt cx="1484205" cy="565009"/>
        </a:xfrm>
      </xdr:grpSpPr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FF64040D-DA6D-8284-F9C8-06A06FCCAC29}"/>
              </a:ext>
            </a:extLst>
          </xdr:cNvPr>
          <xdr:cNvSpPr txBox="1"/>
        </xdr:nvSpPr>
        <xdr:spPr>
          <a:xfrm rot="18900000">
            <a:off x="5943601" y="73914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-DNAzyme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A594DDAC-F825-BA9C-E1A9-12346F803F59}"/>
              </a:ext>
            </a:extLst>
          </xdr:cNvPr>
          <xdr:cNvSpPr txBox="1"/>
        </xdr:nvSpPr>
        <xdr:spPr>
          <a:xfrm rot="18900000">
            <a:off x="6263640" y="73152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+DNAzyme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9</xdr:col>
      <xdr:colOff>365760</xdr:colOff>
      <xdr:row>9</xdr:row>
      <xdr:rowOff>152400</xdr:rowOff>
    </xdr:from>
    <xdr:to>
      <xdr:col>11</xdr:col>
      <xdr:colOff>143085</xdr:colOff>
      <xdr:row>12</xdr:row>
      <xdr:rowOff>123049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E9C81026-258F-48BC-9254-670389BA3685}"/>
            </a:ext>
          </a:extLst>
        </xdr:cNvPr>
        <xdr:cNvGrpSpPr/>
      </xdr:nvGrpSpPr>
      <xdr:grpSpPr>
        <a:xfrm>
          <a:off x="8023860" y="2006600"/>
          <a:ext cx="1479125" cy="580249"/>
          <a:chOff x="5943601" y="731521"/>
          <a:chExt cx="1484205" cy="565009"/>
        </a:xfrm>
      </xdr:grpSpPr>
      <xdr:sp macro="" textlink="">
        <xdr:nvSpPr>
          <xdr:cNvPr id="35" name="TextBox 34">
            <a:extLst>
              <a:ext uri="{FF2B5EF4-FFF2-40B4-BE49-F238E27FC236}">
                <a16:creationId xmlns:a16="http://schemas.microsoft.com/office/drawing/2014/main" id="{8CF20DE6-5BF2-03F3-109C-C2991733DF06}"/>
              </a:ext>
            </a:extLst>
          </xdr:cNvPr>
          <xdr:cNvSpPr txBox="1"/>
        </xdr:nvSpPr>
        <xdr:spPr>
          <a:xfrm rot="18900000">
            <a:off x="5943601" y="73914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-DNAzyme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5FAC73E8-EBD2-02C8-2264-28A02A03AAF9}"/>
              </a:ext>
            </a:extLst>
          </xdr:cNvPr>
          <xdr:cNvSpPr txBox="1"/>
        </xdr:nvSpPr>
        <xdr:spPr>
          <a:xfrm rot="18900000">
            <a:off x="6263640" y="73152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+DNAzyme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10</xdr:col>
      <xdr:colOff>411480</xdr:colOff>
      <xdr:row>9</xdr:row>
      <xdr:rowOff>137160</xdr:rowOff>
    </xdr:from>
    <xdr:to>
      <xdr:col>12</xdr:col>
      <xdr:colOff>188805</xdr:colOff>
      <xdr:row>12</xdr:row>
      <xdr:rowOff>107809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C992E2C8-68DA-4965-BD0E-042BC7FC05A3}"/>
            </a:ext>
          </a:extLst>
        </xdr:cNvPr>
        <xdr:cNvGrpSpPr/>
      </xdr:nvGrpSpPr>
      <xdr:grpSpPr>
        <a:xfrm>
          <a:off x="8920480" y="1991360"/>
          <a:ext cx="1479125" cy="580249"/>
          <a:chOff x="5943601" y="731521"/>
          <a:chExt cx="1484205" cy="565009"/>
        </a:xfrm>
      </xdr:grpSpPr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1885A6A6-4C05-15D5-5A73-BACABA89B167}"/>
              </a:ext>
            </a:extLst>
          </xdr:cNvPr>
          <xdr:cNvSpPr txBox="1"/>
        </xdr:nvSpPr>
        <xdr:spPr>
          <a:xfrm rot="18900000">
            <a:off x="5943601" y="73914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-DNAzyme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E297DF52-8CBF-DED2-31AE-62A2E8138305}"/>
              </a:ext>
            </a:extLst>
          </xdr:cNvPr>
          <xdr:cNvSpPr txBox="1"/>
        </xdr:nvSpPr>
        <xdr:spPr>
          <a:xfrm rot="18900000">
            <a:off x="6263640" y="731521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+DNAzyme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5</xdr:col>
      <xdr:colOff>144780</xdr:colOff>
      <xdr:row>13</xdr:row>
      <xdr:rowOff>144780</xdr:rowOff>
    </xdr:from>
    <xdr:to>
      <xdr:col>7</xdr:col>
      <xdr:colOff>60960</xdr:colOff>
      <xdr:row>14</xdr:row>
      <xdr:rowOff>192194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B1ABEDF8-574D-4F86-B7D9-9DE1BF4EB919}"/>
            </a:ext>
          </a:extLst>
        </xdr:cNvPr>
        <xdr:cNvSpPr txBox="1"/>
      </xdr:nvSpPr>
      <xdr:spPr>
        <a:xfrm>
          <a:off x="4411980" y="274320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U6atac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144780</xdr:colOff>
      <xdr:row>15</xdr:row>
      <xdr:rowOff>22860</xdr:rowOff>
    </xdr:from>
    <xdr:to>
      <xdr:col>7</xdr:col>
      <xdr:colOff>60960</xdr:colOff>
      <xdr:row>16</xdr:row>
      <xdr:rowOff>70274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D3A1D09-D1E9-4764-82A5-2D1C7F5D4B37}"/>
            </a:ext>
          </a:extLst>
        </xdr:cNvPr>
        <xdr:cNvSpPr txBox="1"/>
      </xdr:nvSpPr>
      <xdr:spPr>
        <a:xfrm>
          <a:off x="4411980" y="301752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777240</xdr:colOff>
      <xdr:row>24</xdr:row>
      <xdr:rowOff>170180</xdr:rowOff>
    </xdr:from>
    <xdr:to>
      <xdr:col>7</xdr:col>
      <xdr:colOff>622300</xdr:colOff>
      <xdr:row>26</xdr:row>
      <xdr:rowOff>144780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638EF73-C7BC-45A5-AB03-85A7BE4CD13D}"/>
            </a:ext>
          </a:extLst>
        </xdr:cNvPr>
        <xdr:cNvSpPr txBox="1"/>
      </xdr:nvSpPr>
      <xdr:spPr>
        <a:xfrm>
          <a:off x="5044440" y="4947920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U6atac snRNA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3</xdr:col>
      <xdr:colOff>45721</xdr:colOff>
      <xdr:row>33</xdr:row>
      <xdr:rowOff>190205</xdr:rowOff>
    </xdr:from>
    <xdr:to>
      <xdr:col>4</xdr:col>
      <xdr:colOff>769620</xdr:colOff>
      <xdr:row>38</xdr:row>
      <xdr:rowOff>31609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B11CEAC4-E17D-4316-B51E-DFD5746240DE}"/>
            </a:ext>
          </a:extLst>
        </xdr:cNvPr>
        <xdr:cNvGrpSpPr/>
      </xdr:nvGrpSpPr>
      <xdr:grpSpPr>
        <a:xfrm>
          <a:off x="2598421" y="6921205"/>
          <a:ext cx="1574799" cy="857404"/>
          <a:chOff x="5440681" y="1973285"/>
          <a:chExt cx="2128789" cy="832004"/>
        </a:xfrm>
      </xdr:grpSpPr>
      <xdr:sp macro="" textlink="">
        <xdr:nvSpPr>
          <xdr:cNvPr id="44" name="TextBox 43">
            <a:extLst>
              <a:ext uri="{FF2B5EF4-FFF2-40B4-BE49-F238E27FC236}">
                <a16:creationId xmlns:a16="http://schemas.microsoft.com/office/drawing/2014/main" id="{AFB0EF36-AFEF-C521-8FB6-6F0E4C9BBD77}"/>
              </a:ext>
            </a:extLst>
          </xdr:cNvPr>
          <xdr:cNvSpPr txBox="1"/>
        </xdr:nvSpPr>
        <xdr:spPr>
          <a:xfrm rot="18900000">
            <a:off x="5440681" y="2247900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D0ED6D7E-5E28-33AD-AD19-DED603FA8C2D}"/>
              </a:ext>
            </a:extLst>
          </xdr:cNvPr>
          <xdr:cNvSpPr txBox="1"/>
        </xdr:nvSpPr>
        <xdr:spPr>
          <a:xfrm rot="18900000">
            <a:off x="5650125" y="1973285"/>
            <a:ext cx="1919345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THUMPD2 KO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609601</xdr:colOff>
      <xdr:row>33</xdr:row>
      <xdr:rowOff>190205</xdr:rowOff>
    </xdr:from>
    <xdr:to>
      <xdr:col>5</xdr:col>
      <xdr:colOff>480060</xdr:colOff>
      <xdr:row>38</xdr:row>
      <xdr:rowOff>31609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FB5A5650-3591-49BF-9468-BC4ED87C36DC}"/>
            </a:ext>
          </a:extLst>
        </xdr:cNvPr>
        <xdr:cNvGrpSpPr/>
      </xdr:nvGrpSpPr>
      <xdr:grpSpPr>
        <a:xfrm>
          <a:off x="3162301" y="6921205"/>
          <a:ext cx="1572259" cy="857404"/>
          <a:chOff x="5440681" y="1973285"/>
          <a:chExt cx="2128789" cy="832004"/>
        </a:xfrm>
      </xdr:grpSpPr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C13029CB-8E4C-F7B7-5D20-5EA6EB2EAC38}"/>
              </a:ext>
            </a:extLst>
          </xdr:cNvPr>
          <xdr:cNvSpPr txBox="1"/>
        </xdr:nvSpPr>
        <xdr:spPr>
          <a:xfrm rot="18900000">
            <a:off x="5440681" y="2247900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8" name="TextBox 47">
            <a:extLst>
              <a:ext uri="{FF2B5EF4-FFF2-40B4-BE49-F238E27FC236}">
                <a16:creationId xmlns:a16="http://schemas.microsoft.com/office/drawing/2014/main" id="{18E8802A-1823-8A48-EE48-26F29180F0E2}"/>
              </a:ext>
            </a:extLst>
          </xdr:cNvPr>
          <xdr:cNvSpPr txBox="1"/>
        </xdr:nvSpPr>
        <xdr:spPr>
          <a:xfrm rot="18900000">
            <a:off x="5650125" y="1973285"/>
            <a:ext cx="1919345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THUMPD2 KO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160020</xdr:colOff>
      <xdr:row>31</xdr:row>
      <xdr:rowOff>175260</xdr:rowOff>
    </xdr:from>
    <xdr:to>
      <xdr:col>5</xdr:col>
      <xdr:colOff>76200</xdr:colOff>
      <xdr:row>33</xdr:row>
      <xdr:rowOff>24554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C078BC3-FFF5-478E-A450-54C248F53EDF}"/>
            </a:ext>
          </a:extLst>
        </xdr:cNvPr>
        <xdr:cNvSpPr txBox="1"/>
      </xdr:nvSpPr>
      <xdr:spPr>
        <a:xfrm>
          <a:off x="2720340" y="633984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121920</xdr:colOff>
      <xdr:row>31</xdr:row>
      <xdr:rowOff>182880</xdr:rowOff>
    </xdr:from>
    <xdr:to>
      <xdr:col>6</xdr:col>
      <xdr:colOff>38100</xdr:colOff>
      <xdr:row>33</xdr:row>
      <xdr:rowOff>32174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EDE7636-0789-4E54-BE50-6BED05AD3706}"/>
            </a:ext>
          </a:extLst>
        </xdr:cNvPr>
        <xdr:cNvSpPr txBox="1"/>
      </xdr:nvSpPr>
      <xdr:spPr>
        <a:xfrm>
          <a:off x="3535680" y="634746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312420</xdr:colOff>
      <xdr:row>33</xdr:row>
      <xdr:rowOff>174965</xdr:rowOff>
    </xdr:from>
    <xdr:to>
      <xdr:col>9</xdr:col>
      <xdr:colOff>182879</xdr:colOff>
      <xdr:row>38</xdr:row>
      <xdr:rowOff>16369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2DE7F5EC-8973-4C78-BB6D-8BEAA734035C}"/>
            </a:ext>
          </a:extLst>
        </xdr:cNvPr>
        <xdr:cNvGrpSpPr/>
      </xdr:nvGrpSpPr>
      <xdr:grpSpPr>
        <a:xfrm>
          <a:off x="6268720" y="6905965"/>
          <a:ext cx="1572259" cy="857404"/>
          <a:chOff x="5440681" y="1973285"/>
          <a:chExt cx="2128789" cy="832004"/>
        </a:xfrm>
      </xdr:grpSpPr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30ED0785-A8FB-CBAD-03BC-F72DA7B4F345}"/>
              </a:ext>
            </a:extLst>
          </xdr:cNvPr>
          <xdr:cNvSpPr txBox="1"/>
        </xdr:nvSpPr>
        <xdr:spPr>
          <a:xfrm rot="18900000">
            <a:off x="5440681" y="2247900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3" name="TextBox 52">
            <a:extLst>
              <a:ext uri="{FF2B5EF4-FFF2-40B4-BE49-F238E27FC236}">
                <a16:creationId xmlns:a16="http://schemas.microsoft.com/office/drawing/2014/main" id="{588B9F82-1EB0-A545-C444-7A6673857604}"/>
              </a:ext>
            </a:extLst>
          </xdr:cNvPr>
          <xdr:cNvSpPr txBox="1"/>
        </xdr:nvSpPr>
        <xdr:spPr>
          <a:xfrm rot="18900000">
            <a:off x="5650125" y="1973285"/>
            <a:ext cx="1919345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THUMPD2 KO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22860</xdr:colOff>
      <xdr:row>33</xdr:row>
      <xdr:rowOff>174965</xdr:rowOff>
    </xdr:from>
    <xdr:to>
      <xdr:col>9</xdr:col>
      <xdr:colOff>746759</xdr:colOff>
      <xdr:row>38</xdr:row>
      <xdr:rowOff>16369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37E2FD98-3478-46CB-B08B-3CB903C656B2}"/>
            </a:ext>
          </a:extLst>
        </xdr:cNvPr>
        <xdr:cNvGrpSpPr/>
      </xdr:nvGrpSpPr>
      <xdr:grpSpPr>
        <a:xfrm>
          <a:off x="6830060" y="6905965"/>
          <a:ext cx="1574799" cy="857404"/>
          <a:chOff x="5440681" y="1973285"/>
          <a:chExt cx="2128789" cy="832004"/>
        </a:xfrm>
      </xdr:grpSpPr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AC6324F6-DC4A-70A5-26F1-2F2DAB99B997}"/>
              </a:ext>
            </a:extLst>
          </xdr:cNvPr>
          <xdr:cNvSpPr txBox="1"/>
        </xdr:nvSpPr>
        <xdr:spPr>
          <a:xfrm rot="18900000">
            <a:off x="5440681" y="2247900"/>
            <a:ext cx="1164166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WT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6" name="TextBox 55">
            <a:extLst>
              <a:ext uri="{FF2B5EF4-FFF2-40B4-BE49-F238E27FC236}">
                <a16:creationId xmlns:a16="http://schemas.microsoft.com/office/drawing/2014/main" id="{F095575C-DF89-8D0B-5AEE-56F3CB430CF5}"/>
              </a:ext>
            </a:extLst>
          </xdr:cNvPr>
          <xdr:cNvSpPr txBox="1"/>
        </xdr:nvSpPr>
        <xdr:spPr>
          <a:xfrm rot="18900000">
            <a:off x="5650125" y="1973285"/>
            <a:ext cx="1919345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000">
                <a:latin typeface="Arial" panose="020B0604020202020204" pitchFamily="34" charset="0"/>
                <a:cs typeface="Arial" panose="020B0604020202020204" pitchFamily="34" charset="0"/>
              </a:rPr>
              <a:t>THUMPD2 KO</a:t>
            </a:r>
            <a:endParaRPr lang="en-GB" sz="9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426719</xdr:colOff>
      <xdr:row>31</xdr:row>
      <xdr:rowOff>160020</xdr:rowOff>
    </xdr:from>
    <xdr:to>
      <xdr:col>9</xdr:col>
      <xdr:colOff>342899</xdr:colOff>
      <xdr:row>33</xdr:row>
      <xdr:rowOff>9314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7B32F8F-9AC9-4A3F-960B-CFA17641B6B1}"/>
            </a:ext>
          </a:extLst>
        </xdr:cNvPr>
        <xdr:cNvSpPr txBox="1"/>
      </xdr:nvSpPr>
      <xdr:spPr>
        <a:xfrm>
          <a:off x="6400799" y="632460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-DNAzyme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388619</xdr:colOff>
      <xdr:row>31</xdr:row>
      <xdr:rowOff>167640</xdr:rowOff>
    </xdr:from>
    <xdr:to>
      <xdr:col>10</xdr:col>
      <xdr:colOff>304799</xdr:colOff>
      <xdr:row>33</xdr:row>
      <xdr:rowOff>16934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36D221C-28A6-4016-8490-16346EB81483}"/>
            </a:ext>
          </a:extLst>
        </xdr:cNvPr>
        <xdr:cNvSpPr txBox="1"/>
      </xdr:nvSpPr>
      <xdr:spPr>
        <a:xfrm>
          <a:off x="7216139" y="633222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+DNAzyme</a:t>
          </a:r>
          <a:endParaRPr lang="en-GB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467360</xdr:colOff>
      <xdr:row>38</xdr:row>
      <xdr:rowOff>22860</xdr:rowOff>
    </xdr:from>
    <xdr:to>
      <xdr:col>6</xdr:col>
      <xdr:colOff>383540</xdr:colOff>
      <xdr:row>39</xdr:row>
      <xdr:rowOff>70274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EDAC7306-08DC-4B28-94CC-D2BDF17098C8}"/>
            </a:ext>
          </a:extLst>
        </xdr:cNvPr>
        <xdr:cNvSpPr txBox="1"/>
      </xdr:nvSpPr>
      <xdr:spPr>
        <a:xfrm>
          <a:off x="3881120" y="757428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Full length</a:t>
          </a:r>
          <a:r>
            <a:rPr lang="en-GB" sz="1200" baseline="0">
              <a:latin typeface="Arial" panose="020B0604020202020204" pitchFamily="34" charset="0"/>
              <a:cs typeface="Arial" panose="020B0604020202020204" pitchFamily="34" charset="0"/>
            </a:rPr>
            <a:t> U6atac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467360</xdr:colOff>
      <xdr:row>39</xdr:row>
      <xdr:rowOff>99060</xdr:rowOff>
    </xdr:from>
    <xdr:to>
      <xdr:col>6</xdr:col>
      <xdr:colOff>383540</xdr:colOff>
      <xdr:row>40</xdr:row>
      <xdr:rowOff>146474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260D53E0-4174-4574-8AB5-774272B47529}"/>
            </a:ext>
          </a:extLst>
        </xdr:cNvPr>
        <xdr:cNvSpPr txBox="1"/>
      </xdr:nvSpPr>
      <xdr:spPr>
        <a:xfrm>
          <a:off x="3881120" y="7848600"/>
          <a:ext cx="1623060" cy="245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Fragment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47624</xdr:colOff>
      <xdr:row>168</xdr:row>
      <xdr:rowOff>11111</xdr:rowOff>
    </xdr:from>
    <xdr:to>
      <xdr:col>10</xdr:col>
      <xdr:colOff>76199</xdr:colOff>
      <xdr:row>192</xdr:row>
      <xdr:rowOff>117474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6FA5B0-1880-984B-B943-E8A0C3054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167</xdr:row>
      <xdr:rowOff>77787</xdr:rowOff>
    </xdr:from>
    <xdr:to>
      <xdr:col>22</xdr:col>
      <xdr:colOff>476250</xdr:colOff>
      <xdr:row>192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959335-2D57-A849-B060-6C9A1DED6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314325</xdr:colOff>
      <xdr:row>166</xdr:row>
      <xdr:rowOff>153986</xdr:rowOff>
    </xdr:from>
    <xdr:to>
      <xdr:col>33</xdr:col>
      <xdr:colOff>542925</xdr:colOff>
      <xdr:row>192</xdr:row>
      <xdr:rowOff>57149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E657362-881A-AF4F-AF23-47B607147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228600</xdr:colOff>
      <xdr:row>6</xdr:row>
      <xdr:rowOff>139700</xdr:rowOff>
    </xdr:from>
    <xdr:to>
      <xdr:col>15</xdr:col>
      <xdr:colOff>254000</xdr:colOff>
      <xdr:row>26</xdr:row>
      <xdr:rowOff>7577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802AE-044D-4D85-4A3B-0367EEFDD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32600" y="139700"/>
          <a:ext cx="5803900" cy="3931876"/>
        </a:xfrm>
        <a:prstGeom prst="rect">
          <a:avLst/>
        </a:prstGeom>
      </xdr:spPr>
    </xdr:pic>
    <xdr:clientData/>
  </xdr:twoCellAnchor>
  <xdr:twoCellAnchor editAs="oneCell">
    <xdr:from>
      <xdr:col>0</xdr:col>
      <xdr:colOff>812800</xdr:colOff>
      <xdr:row>6</xdr:row>
      <xdr:rowOff>152400</xdr:rowOff>
    </xdr:from>
    <xdr:to>
      <xdr:col>7</xdr:col>
      <xdr:colOff>812800</xdr:colOff>
      <xdr:row>25</xdr:row>
      <xdr:rowOff>155750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B8168FC-07C6-5CFC-CEEB-365C548AD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2800" y="152400"/>
          <a:ext cx="5778500" cy="38641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381001</xdr:colOff>
      <xdr:row>28</xdr:row>
      <xdr:rowOff>130906</xdr:rowOff>
    </xdr:from>
    <xdr:to>
      <xdr:col>8</xdr:col>
      <xdr:colOff>2932</xdr:colOff>
      <xdr:row>48</xdr:row>
      <xdr:rowOff>182354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177272D-3E35-E919-8DF1-0047DCC32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1" y="4692539"/>
          <a:ext cx="6257033" cy="4198386"/>
        </a:xfrm>
        <a:prstGeom prst="rect">
          <a:avLst/>
        </a:prstGeom>
      </xdr:spPr>
    </xdr:pic>
    <xdr:clientData/>
  </xdr:twoCellAnchor>
  <xdr:twoCellAnchor>
    <xdr:from>
      <xdr:col>2</xdr:col>
      <xdr:colOff>596900</xdr:colOff>
      <xdr:row>12</xdr:row>
      <xdr:rowOff>127000</xdr:rowOff>
    </xdr:from>
    <xdr:to>
      <xdr:col>7</xdr:col>
      <xdr:colOff>63500</xdr:colOff>
      <xdr:row>19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58C8FF1-4A9B-C44D-A1CE-0F0EE3B0656B}"/>
            </a:ext>
          </a:extLst>
        </xdr:cNvPr>
        <xdr:cNvSpPr/>
      </xdr:nvSpPr>
      <xdr:spPr>
        <a:xfrm>
          <a:off x="2247900" y="1752600"/>
          <a:ext cx="3594100" cy="1371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8</xdr:col>
      <xdr:colOff>107461</xdr:colOff>
      <xdr:row>29</xdr:row>
      <xdr:rowOff>36145</xdr:rowOff>
    </xdr:from>
    <xdr:to>
      <xdr:col>15</xdr:col>
      <xdr:colOff>472830</xdr:colOff>
      <xdr:row>49</xdr:row>
      <xdr:rowOff>34957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4B5D2C-5D8A-6204-2BA5-D3F80CE84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9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40340" y="5880936"/>
          <a:ext cx="6344138" cy="4018153"/>
        </a:xfrm>
        <a:prstGeom prst="rect">
          <a:avLst/>
        </a:prstGeom>
      </xdr:spPr>
    </xdr:pic>
    <xdr:clientData/>
  </xdr:twoCellAnchor>
  <xdr:twoCellAnchor editAs="oneCell">
    <xdr:from>
      <xdr:col>15</xdr:col>
      <xdr:colOff>614065</xdr:colOff>
      <xdr:row>7</xdr:row>
      <xdr:rowOff>34512</xdr:rowOff>
    </xdr:from>
    <xdr:to>
      <xdr:col>23</xdr:col>
      <xdr:colOff>435213</xdr:colOff>
      <xdr:row>24</xdr:row>
      <xdr:rowOff>102678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1BBF36E-BB2C-A4F0-7A7D-FAF5ADCB2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65164" y="1095171"/>
          <a:ext cx="6408401" cy="3626957"/>
        </a:xfrm>
        <a:prstGeom prst="rect">
          <a:avLst/>
        </a:prstGeom>
      </xdr:spPr>
    </xdr:pic>
    <xdr:clientData/>
  </xdr:twoCellAnchor>
  <xdr:twoCellAnchor editAs="oneCell">
    <xdr:from>
      <xdr:col>23</xdr:col>
      <xdr:colOff>704555</xdr:colOff>
      <xdr:row>51</xdr:row>
      <xdr:rowOff>61352</xdr:rowOff>
    </xdr:from>
    <xdr:to>
      <xdr:col>30</xdr:col>
      <xdr:colOff>343512</xdr:colOff>
      <xdr:row>69</xdr:row>
      <xdr:rowOff>47892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EDD2CF8-5058-D572-21F6-ACDB26A3E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42907" y="10333000"/>
          <a:ext cx="5402803" cy="3754672"/>
        </a:xfrm>
        <a:prstGeom prst="rect">
          <a:avLst/>
        </a:prstGeom>
      </xdr:spPr>
    </xdr:pic>
    <xdr:clientData/>
  </xdr:twoCellAnchor>
  <xdr:twoCellAnchor editAs="oneCell">
    <xdr:from>
      <xdr:col>23</xdr:col>
      <xdr:colOff>530329</xdr:colOff>
      <xdr:row>28</xdr:row>
      <xdr:rowOff>113346</xdr:rowOff>
    </xdr:from>
    <xdr:to>
      <xdr:col>30</xdr:col>
      <xdr:colOff>601062</xdr:colOff>
      <xdr:row>45</xdr:row>
      <xdr:rowOff>167473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796CF90-CBDC-F7FB-27B8-E12CD8D637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7117582" y="17907302"/>
          <a:ext cx="5834579" cy="3612918"/>
        </a:xfrm>
        <a:prstGeom prst="rect">
          <a:avLst/>
        </a:prstGeom>
      </xdr:spPr>
    </xdr:pic>
    <xdr:clientData/>
  </xdr:twoCellAnchor>
  <xdr:twoCellAnchor editAs="oneCell">
    <xdr:from>
      <xdr:col>15</xdr:col>
      <xdr:colOff>725714</xdr:colOff>
      <xdr:row>30</xdr:row>
      <xdr:rowOff>13956</xdr:rowOff>
    </xdr:from>
    <xdr:to>
      <xdr:col>23</xdr:col>
      <xdr:colOff>454327</xdr:colOff>
      <xdr:row>45</xdr:row>
      <xdr:rowOff>34521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2A92489-429D-85AE-EA39-C171003DF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37362" y="6059714"/>
          <a:ext cx="6561492" cy="3035071"/>
        </a:xfrm>
        <a:prstGeom prst="rect">
          <a:avLst/>
        </a:prstGeom>
      </xdr:spPr>
    </xdr:pic>
    <xdr:clientData/>
  </xdr:twoCellAnchor>
  <xdr:twoCellAnchor editAs="oneCell">
    <xdr:from>
      <xdr:col>23</xdr:col>
      <xdr:colOff>679963</xdr:colOff>
      <xdr:row>8</xdr:row>
      <xdr:rowOff>49617</xdr:rowOff>
    </xdr:from>
    <xdr:to>
      <xdr:col>30</xdr:col>
      <xdr:colOff>620328</xdr:colOff>
      <xdr:row>23</xdr:row>
      <xdr:rowOff>195384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A2143AF-429D-496C-1D5B-D1F76D67D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41721" y="1319617"/>
          <a:ext cx="5704211" cy="3285877"/>
        </a:xfrm>
        <a:prstGeom prst="rect">
          <a:avLst/>
        </a:prstGeom>
      </xdr:spPr>
    </xdr:pic>
    <xdr:clientData/>
  </xdr:twoCellAnchor>
  <xdr:twoCellAnchor editAs="oneCell">
    <xdr:from>
      <xdr:col>15</xdr:col>
      <xdr:colOff>586155</xdr:colOff>
      <xdr:row>52</xdr:row>
      <xdr:rowOff>2651</xdr:rowOff>
    </xdr:from>
    <xdr:to>
      <xdr:col>23</xdr:col>
      <xdr:colOff>511768</xdr:colOff>
      <xdr:row>68</xdr:row>
      <xdr:rowOff>131919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CFFB3E6-EC2D-4F66-0AEB-2A62A07A4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937254" y="10483640"/>
          <a:ext cx="6512866" cy="3478719"/>
        </a:xfrm>
        <a:prstGeom prst="rect">
          <a:avLst/>
        </a:prstGeom>
      </xdr:spPr>
    </xdr:pic>
    <xdr:clientData/>
  </xdr:twoCellAnchor>
  <xdr:twoCellAnchor>
    <xdr:from>
      <xdr:col>10</xdr:col>
      <xdr:colOff>226448</xdr:colOff>
      <xdr:row>12</xdr:row>
      <xdr:rowOff>170152</xdr:rowOff>
    </xdr:from>
    <xdr:to>
      <xdr:col>14</xdr:col>
      <xdr:colOff>523432</xdr:colOff>
      <xdr:row>19</xdr:row>
      <xdr:rowOff>119352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D88C38AD-40AF-7240-9C70-D87B6299004F}"/>
            </a:ext>
          </a:extLst>
        </xdr:cNvPr>
        <xdr:cNvSpPr/>
      </xdr:nvSpPr>
      <xdr:spPr>
        <a:xfrm>
          <a:off x="8530294" y="1811383"/>
          <a:ext cx="3618523" cy="138527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578141</xdr:colOff>
      <xdr:row>35</xdr:row>
      <xdr:rowOff>170152</xdr:rowOff>
    </xdr:from>
    <xdr:to>
      <xdr:col>7</xdr:col>
      <xdr:colOff>44741</xdr:colOff>
      <xdr:row>42</xdr:row>
      <xdr:rowOff>119353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1748CDAD-805D-6B4C-BCA6-8F61579DF30C}"/>
            </a:ext>
          </a:extLst>
        </xdr:cNvPr>
        <xdr:cNvSpPr/>
      </xdr:nvSpPr>
      <xdr:spPr>
        <a:xfrm>
          <a:off x="2236917" y="6183213"/>
          <a:ext cx="3613538" cy="140063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124849</xdr:colOff>
      <xdr:row>35</xdr:row>
      <xdr:rowOff>97860</xdr:rowOff>
    </xdr:from>
    <xdr:to>
      <xdr:col>14</xdr:col>
      <xdr:colOff>421833</xdr:colOff>
      <xdr:row>42</xdr:row>
      <xdr:rowOff>47061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BDE394A-38F6-2F4E-B94D-152D2340A68B}"/>
            </a:ext>
          </a:extLst>
        </xdr:cNvPr>
        <xdr:cNvSpPr/>
      </xdr:nvSpPr>
      <xdr:spPr>
        <a:xfrm>
          <a:off x="8428695" y="6047322"/>
          <a:ext cx="3618523" cy="138527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7</xdr:col>
      <xdr:colOff>751623</xdr:colOff>
      <xdr:row>52</xdr:row>
      <xdr:rowOff>136597</xdr:rowOff>
    </xdr:from>
    <xdr:to>
      <xdr:col>15</xdr:col>
      <xdr:colOff>491707</xdr:colOff>
      <xdr:row>69</xdr:row>
      <xdr:rowOff>32666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72DA06E-9ECC-E4DB-D8DE-9F07D05859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21434156">
          <a:off x="6515469" y="10617586"/>
          <a:ext cx="6327337" cy="3454861"/>
        </a:xfrm>
        <a:prstGeom prst="rect">
          <a:avLst/>
        </a:prstGeom>
      </xdr:spPr>
    </xdr:pic>
    <xdr:clientData/>
  </xdr:twoCellAnchor>
  <xdr:twoCellAnchor editAs="oneCell">
    <xdr:from>
      <xdr:col>0</xdr:col>
      <xdr:colOff>51837</xdr:colOff>
      <xdr:row>52</xdr:row>
      <xdr:rowOff>77755</xdr:rowOff>
    </xdr:from>
    <xdr:to>
      <xdr:col>8</xdr:col>
      <xdr:colOff>25919</xdr:colOff>
      <xdr:row>69</xdr:row>
      <xdr:rowOff>181428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6D5B7AD-9849-C978-E34B-C13A10CBD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837" y="8993673"/>
          <a:ext cx="6609184" cy="3628571"/>
        </a:xfrm>
        <a:prstGeom prst="rect">
          <a:avLst/>
        </a:prstGeom>
      </xdr:spPr>
    </xdr:pic>
    <xdr:clientData/>
  </xdr:twoCellAnchor>
  <xdr:twoCellAnchor>
    <xdr:from>
      <xdr:col>2</xdr:col>
      <xdr:colOff>152709</xdr:colOff>
      <xdr:row>57</xdr:row>
      <xdr:rowOff>180467</xdr:rowOff>
    </xdr:from>
    <xdr:to>
      <xdr:col>6</xdr:col>
      <xdr:colOff>448696</xdr:colOff>
      <xdr:row>64</xdr:row>
      <xdr:rowOff>129668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79DF6C8B-B204-B049-B8BA-02354E5760BA}"/>
            </a:ext>
          </a:extLst>
        </xdr:cNvPr>
        <xdr:cNvSpPr/>
      </xdr:nvSpPr>
      <xdr:spPr>
        <a:xfrm>
          <a:off x="1811485" y="10133120"/>
          <a:ext cx="3613538" cy="140063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36076</xdr:colOff>
      <xdr:row>57</xdr:row>
      <xdr:rowOff>128629</xdr:rowOff>
    </xdr:from>
    <xdr:to>
      <xdr:col>14</xdr:col>
      <xdr:colOff>332063</xdr:colOff>
      <xdr:row>64</xdr:row>
      <xdr:rowOff>77830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9294ED26-CD8B-FF41-8C12-814FA042D13F}"/>
            </a:ext>
          </a:extLst>
        </xdr:cNvPr>
        <xdr:cNvSpPr/>
      </xdr:nvSpPr>
      <xdr:spPr>
        <a:xfrm>
          <a:off x="8329954" y="10081282"/>
          <a:ext cx="3613538" cy="140063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473578</xdr:colOff>
      <xdr:row>13</xdr:row>
      <xdr:rowOff>73684</xdr:rowOff>
    </xdr:from>
    <xdr:to>
      <xdr:col>21</xdr:col>
      <xdr:colOff>769565</xdr:colOff>
      <xdr:row>20</xdr:row>
      <xdr:rowOff>22886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D9AA4E88-8FC7-184E-B3C2-4D03F7D4893F}"/>
            </a:ext>
          </a:extLst>
        </xdr:cNvPr>
        <xdr:cNvSpPr/>
      </xdr:nvSpPr>
      <xdr:spPr>
        <a:xfrm>
          <a:off x="2132354" y="14587970"/>
          <a:ext cx="3613538" cy="140063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26</xdr:col>
      <xdr:colOff>102626</xdr:colOff>
      <xdr:row>12</xdr:row>
      <xdr:rowOff>38674</xdr:rowOff>
    </xdr:from>
    <xdr:to>
      <xdr:col>30</xdr:col>
      <xdr:colOff>392633</xdr:colOff>
      <xdr:row>18</xdr:row>
      <xdr:rowOff>197217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AA231E53-F4F3-204F-8FFD-D138E8F4E2F7}"/>
            </a:ext>
          </a:extLst>
        </xdr:cNvPr>
        <xdr:cNvSpPr/>
      </xdr:nvSpPr>
      <xdr:spPr>
        <a:xfrm>
          <a:off x="22334604" y="2146037"/>
          <a:ext cx="3583633" cy="1414587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485541</xdr:colOff>
      <xdr:row>33</xdr:row>
      <xdr:rowOff>161408</xdr:rowOff>
    </xdr:from>
    <xdr:to>
      <xdr:col>21</xdr:col>
      <xdr:colOff>781528</xdr:colOff>
      <xdr:row>40</xdr:row>
      <xdr:rowOff>110610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E6A37E12-7D84-D74B-BD17-3A63527E288D}"/>
            </a:ext>
          </a:extLst>
        </xdr:cNvPr>
        <xdr:cNvSpPr/>
      </xdr:nvSpPr>
      <xdr:spPr>
        <a:xfrm>
          <a:off x="2132354" y="19002067"/>
          <a:ext cx="3589614" cy="141458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25</xdr:col>
      <xdr:colOff>65743</xdr:colOff>
      <xdr:row>34</xdr:row>
      <xdr:rowOff>62599</xdr:rowOff>
    </xdr:from>
    <xdr:to>
      <xdr:col>29</xdr:col>
      <xdr:colOff>361731</xdr:colOff>
      <xdr:row>41</xdr:row>
      <xdr:rowOff>11801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4B7F0C3A-017C-2C47-B5BB-39C189B8ECAA}"/>
            </a:ext>
          </a:extLst>
        </xdr:cNvPr>
        <xdr:cNvSpPr/>
      </xdr:nvSpPr>
      <xdr:spPr>
        <a:xfrm>
          <a:off x="8299809" y="19112599"/>
          <a:ext cx="3589614" cy="141458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17</xdr:col>
      <xdr:colOff>623985</xdr:colOff>
      <xdr:row>57</xdr:row>
      <xdr:rowOff>20731</xdr:rowOff>
    </xdr:from>
    <xdr:to>
      <xdr:col>22</xdr:col>
      <xdr:colOff>96566</xdr:colOff>
      <xdr:row>63</xdr:row>
      <xdr:rowOff>179275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4412563-6F9E-B842-BE8C-2148F7F45C1C}"/>
            </a:ext>
          </a:extLst>
        </xdr:cNvPr>
        <xdr:cNvSpPr/>
      </xdr:nvSpPr>
      <xdr:spPr>
        <a:xfrm>
          <a:off x="14621897" y="11548423"/>
          <a:ext cx="3589614" cy="141458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25</xdr:col>
      <xdr:colOff>674048</xdr:colOff>
      <xdr:row>57</xdr:row>
      <xdr:rowOff>70810</xdr:rowOff>
    </xdr:from>
    <xdr:to>
      <xdr:col>30</xdr:col>
      <xdr:colOff>146629</xdr:colOff>
      <xdr:row>64</xdr:row>
      <xdr:rowOff>20013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A92D3936-38A5-E341-8BD1-518EDD80AA73}"/>
            </a:ext>
          </a:extLst>
        </xdr:cNvPr>
        <xdr:cNvSpPr/>
      </xdr:nvSpPr>
      <xdr:spPr>
        <a:xfrm>
          <a:off x="21259213" y="11598502"/>
          <a:ext cx="3589614" cy="1414588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376812</xdr:colOff>
      <xdr:row>23</xdr:row>
      <xdr:rowOff>25121</xdr:rowOff>
    </xdr:from>
    <xdr:to>
      <xdr:col>3</xdr:col>
      <xdr:colOff>220532</xdr:colOff>
      <xdr:row>24</xdr:row>
      <xdr:rowOff>194994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8CA7B6EA-6BD8-4DAA-A627-E1EAE29C24CA}"/>
            </a:ext>
          </a:extLst>
        </xdr:cNvPr>
        <xdr:cNvSpPr txBox="1"/>
      </xdr:nvSpPr>
      <xdr:spPr>
        <a:xfrm>
          <a:off x="1230922" y="4664110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400"/>
        </a:p>
      </xdr:txBody>
    </xdr:sp>
    <xdr:clientData/>
  </xdr:twoCellAnchor>
  <xdr:twoCellAnchor>
    <xdr:from>
      <xdr:col>8</xdr:col>
      <xdr:colOff>803868</xdr:colOff>
      <xdr:row>23</xdr:row>
      <xdr:rowOff>58615</xdr:rowOff>
    </xdr:from>
    <xdr:to>
      <xdr:col>10</xdr:col>
      <xdr:colOff>647588</xdr:colOff>
      <xdr:row>25</xdr:row>
      <xdr:rowOff>27521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5F30DEB-B6EC-43DD-81C2-C3480AA9C935}"/>
            </a:ext>
          </a:extLst>
        </xdr:cNvPr>
        <xdr:cNvSpPr txBox="1"/>
      </xdr:nvSpPr>
      <xdr:spPr>
        <a:xfrm>
          <a:off x="7636747" y="4697604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GB" sz="1400"/>
        </a:p>
      </xdr:txBody>
    </xdr:sp>
    <xdr:clientData/>
  </xdr:twoCellAnchor>
  <xdr:twoCellAnchor>
    <xdr:from>
      <xdr:col>2</xdr:col>
      <xdr:colOff>520838</xdr:colOff>
      <xdr:row>11</xdr:row>
      <xdr:rowOff>26794</xdr:rowOff>
    </xdr:from>
    <xdr:to>
      <xdr:col>7</xdr:col>
      <xdr:colOff>669888</xdr:colOff>
      <xdr:row>12</xdr:row>
      <xdr:rowOff>196667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CB9510F-FCF7-4C39-A94E-3C5837D5F91C}"/>
            </a:ext>
          </a:extLst>
        </xdr:cNvPr>
        <xdr:cNvSpPr txBox="1"/>
      </xdr:nvSpPr>
      <xdr:spPr>
        <a:xfrm>
          <a:off x="2229058" y="2254179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7</xdr:col>
      <xdr:colOff>10048</xdr:colOff>
      <xdr:row>13</xdr:row>
      <xdr:rowOff>127278</xdr:rowOff>
    </xdr:from>
    <xdr:to>
      <xdr:col>8</xdr:col>
      <xdr:colOff>707878</xdr:colOff>
      <xdr:row>19</xdr:row>
      <xdr:rowOff>83735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B8956AA-6C6D-4210-BE02-D7197D33B801}"/>
            </a:ext>
          </a:extLst>
        </xdr:cNvPr>
        <xdr:cNvSpPr txBox="1"/>
      </xdr:nvSpPr>
      <xdr:spPr>
        <a:xfrm>
          <a:off x="5988817" y="2756597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14</xdr:col>
      <xdr:colOff>494044</xdr:colOff>
      <xdr:row>14</xdr:row>
      <xdr:rowOff>8373</xdr:rowOff>
    </xdr:from>
    <xdr:to>
      <xdr:col>16</xdr:col>
      <xdr:colOff>337764</xdr:colOff>
      <xdr:row>19</xdr:row>
      <xdr:rowOff>165797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EB5528C5-26CE-4A0E-B7D5-469BCE438E97}"/>
            </a:ext>
          </a:extLst>
        </xdr:cNvPr>
        <xdr:cNvSpPr txBox="1"/>
      </xdr:nvSpPr>
      <xdr:spPr>
        <a:xfrm>
          <a:off x="12451582" y="2838659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10</xdr:col>
      <xdr:colOff>221062</xdr:colOff>
      <xdr:row>11</xdr:row>
      <xdr:rowOff>95457</xdr:rowOff>
    </xdr:from>
    <xdr:to>
      <xdr:col>15</xdr:col>
      <xdr:colOff>370112</xdr:colOff>
      <xdr:row>13</xdr:row>
      <xdr:rowOff>64363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E5E65A7A-5BA1-47B3-946D-DA105746ACAA}"/>
            </a:ext>
          </a:extLst>
        </xdr:cNvPr>
        <xdr:cNvSpPr txBox="1"/>
      </xdr:nvSpPr>
      <xdr:spPr>
        <a:xfrm>
          <a:off x="8762161" y="2322842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16</xdr:col>
      <xdr:colOff>0</xdr:colOff>
      <xdr:row>22</xdr:row>
      <xdr:rowOff>125604</xdr:rowOff>
    </xdr:from>
    <xdr:to>
      <xdr:col>17</xdr:col>
      <xdr:colOff>697830</xdr:colOff>
      <xdr:row>24</xdr:row>
      <xdr:rowOff>94510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11363B9C-D40C-4868-920D-EE4B40FD77EC}"/>
            </a:ext>
          </a:extLst>
        </xdr:cNvPr>
        <xdr:cNvSpPr txBox="1"/>
      </xdr:nvSpPr>
      <xdr:spPr>
        <a:xfrm>
          <a:off x="13665758" y="4563626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  <xdr:twoCellAnchor>
    <xdr:from>
      <xdr:col>21</xdr:col>
      <xdr:colOff>705059</xdr:colOff>
      <xdr:row>14</xdr:row>
      <xdr:rowOff>10048</xdr:rowOff>
    </xdr:from>
    <xdr:to>
      <xdr:col>23</xdr:col>
      <xdr:colOff>548780</xdr:colOff>
      <xdr:row>19</xdr:row>
      <xdr:rowOff>167472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4A6873D-F700-42FB-B011-F1C220C800BF}"/>
            </a:ext>
          </a:extLst>
        </xdr:cNvPr>
        <xdr:cNvSpPr txBox="1"/>
      </xdr:nvSpPr>
      <xdr:spPr>
        <a:xfrm>
          <a:off x="18641367" y="2840334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17</xdr:col>
      <xdr:colOff>406957</xdr:colOff>
      <xdr:row>11</xdr:row>
      <xdr:rowOff>189242</xdr:rowOff>
    </xdr:from>
    <xdr:to>
      <xdr:col>22</xdr:col>
      <xdr:colOff>556006</xdr:colOff>
      <xdr:row>13</xdr:row>
      <xdr:rowOff>158148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80C91C58-983D-49A4-B1B9-7EA0DA664BF0}"/>
            </a:ext>
          </a:extLst>
        </xdr:cNvPr>
        <xdr:cNvSpPr txBox="1"/>
      </xdr:nvSpPr>
      <xdr:spPr>
        <a:xfrm>
          <a:off x="14926825" y="2416627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25</xdr:col>
      <xdr:colOff>852434</xdr:colOff>
      <xdr:row>10</xdr:row>
      <xdr:rowOff>165795</xdr:rowOff>
    </xdr:from>
    <xdr:to>
      <xdr:col>31</xdr:col>
      <xdr:colOff>147373</xdr:colOff>
      <xdr:row>12</xdr:row>
      <xdr:rowOff>134701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A43A142-7BFC-43F5-9148-4CF3BF1B9238}"/>
            </a:ext>
          </a:extLst>
        </xdr:cNvPr>
        <xdr:cNvSpPr txBox="1"/>
      </xdr:nvSpPr>
      <xdr:spPr>
        <a:xfrm>
          <a:off x="22205181" y="2192213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30</xdr:col>
      <xdr:colOff>338294</xdr:colOff>
      <xdr:row>12</xdr:row>
      <xdr:rowOff>145701</xdr:rowOff>
    </xdr:from>
    <xdr:to>
      <xdr:col>32</xdr:col>
      <xdr:colOff>182015</xdr:colOff>
      <xdr:row>18</xdr:row>
      <xdr:rowOff>184220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54B34932-9AFD-4B42-BE5E-6E1E56C2D6EA}"/>
            </a:ext>
          </a:extLst>
        </xdr:cNvPr>
        <xdr:cNvSpPr txBox="1"/>
      </xdr:nvSpPr>
      <xdr:spPr>
        <a:xfrm>
          <a:off x="25961591" y="2574053"/>
          <a:ext cx="1551940" cy="1244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24</xdr:col>
      <xdr:colOff>328246</xdr:colOff>
      <xdr:row>21</xdr:row>
      <xdr:rowOff>152399</xdr:rowOff>
    </xdr:from>
    <xdr:to>
      <xdr:col>27</xdr:col>
      <xdr:colOff>494044</xdr:colOff>
      <xdr:row>23</xdr:row>
      <xdr:rowOff>121305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302A9AA-DEF3-43D8-BB81-EFB93F8D8BAE}"/>
            </a:ext>
          </a:extLst>
        </xdr:cNvPr>
        <xdr:cNvSpPr txBox="1"/>
      </xdr:nvSpPr>
      <xdr:spPr>
        <a:xfrm>
          <a:off x="20826883" y="4389454"/>
          <a:ext cx="2728128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  <xdr:twoCellAnchor>
    <xdr:from>
      <xdr:col>1</xdr:col>
      <xdr:colOff>376813</xdr:colOff>
      <xdr:row>43</xdr:row>
      <xdr:rowOff>40194</xdr:rowOff>
    </xdr:from>
    <xdr:to>
      <xdr:col>3</xdr:col>
      <xdr:colOff>220533</xdr:colOff>
      <xdr:row>45</xdr:row>
      <xdr:rowOff>9100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EC639063-D6A8-4687-AD81-AD5C9CFF9DB3}"/>
            </a:ext>
          </a:extLst>
        </xdr:cNvPr>
        <xdr:cNvSpPr txBox="1"/>
      </xdr:nvSpPr>
      <xdr:spPr>
        <a:xfrm>
          <a:off x="1230923" y="8698524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400"/>
        </a:p>
      </xdr:txBody>
    </xdr:sp>
    <xdr:clientData/>
  </xdr:twoCellAnchor>
  <xdr:twoCellAnchor>
    <xdr:from>
      <xdr:col>2</xdr:col>
      <xdr:colOff>529213</xdr:colOff>
      <xdr:row>34</xdr:row>
      <xdr:rowOff>100483</xdr:rowOff>
    </xdr:from>
    <xdr:to>
      <xdr:col>7</xdr:col>
      <xdr:colOff>678263</xdr:colOff>
      <xdr:row>36</xdr:row>
      <xdr:rowOff>69389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4D41E1EB-36B7-4059-AD99-67FAAA359D5A}"/>
            </a:ext>
          </a:extLst>
        </xdr:cNvPr>
        <xdr:cNvSpPr txBox="1"/>
      </xdr:nvSpPr>
      <xdr:spPr>
        <a:xfrm>
          <a:off x="2237433" y="6950109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7</xdr:col>
      <xdr:colOff>18423</xdr:colOff>
      <xdr:row>36</xdr:row>
      <xdr:rowOff>108857</xdr:rowOff>
    </xdr:from>
    <xdr:to>
      <xdr:col>8</xdr:col>
      <xdr:colOff>716253</xdr:colOff>
      <xdr:row>42</xdr:row>
      <xdr:rowOff>65313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47C590-5992-448B-8530-9F524BF91736}"/>
            </a:ext>
          </a:extLst>
        </xdr:cNvPr>
        <xdr:cNvSpPr txBox="1"/>
      </xdr:nvSpPr>
      <xdr:spPr>
        <a:xfrm>
          <a:off x="5997192" y="7360417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8</xdr:col>
      <xdr:colOff>653144</xdr:colOff>
      <xdr:row>43</xdr:row>
      <xdr:rowOff>139004</xdr:rowOff>
    </xdr:from>
    <xdr:to>
      <xdr:col>10</xdr:col>
      <xdr:colOff>496864</xdr:colOff>
      <xdr:row>45</xdr:row>
      <xdr:rowOff>107910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3B55B28B-4528-486B-853E-80DBEBED4F41}"/>
            </a:ext>
          </a:extLst>
        </xdr:cNvPr>
        <xdr:cNvSpPr txBox="1"/>
      </xdr:nvSpPr>
      <xdr:spPr>
        <a:xfrm>
          <a:off x="7486023" y="8797334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GB" sz="1400"/>
        </a:p>
      </xdr:txBody>
    </xdr:sp>
    <xdr:clientData/>
  </xdr:twoCellAnchor>
  <xdr:twoCellAnchor>
    <xdr:from>
      <xdr:col>14</xdr:col>
      <xdr:colOff>368440</xdr:colOff>
      <xdr:row>36</xdr:row>
      <xdr:rowOff>63642</xdr:rowOff>
    </xdr:from>
    <xdr:to>
      <xdr:col>16</xdr:col>
      <xdr:colOff>212160</xdr:colOff>
      <xdr:row>42</xdr:row>
      <xdr:rowOff>20098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E17841C1-A12F-4183-8DB9-3A5D9437F44A}"/>
            </a:ext>
          </a:extLst>
        </xdr:cNvPr>
        <xdr:cNvSpPr txBox="1"/>
      </xdr:nvSpPr>
      <xdr:spPr>
        <a:xfrm>
          <a:off x="12325978" y="7315202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10</xdr:col>
      <xdr:colOff>70337</xdr:colOff>
      <xdr:row>34</xdr:row>
      <xdr:rowOff>8374</xdr:rowOff>
    </xdr:from>
    <xdr:to>
      <xdr:col>15</xdr:col>
      <xdr:colOff>219387</xdr:colOff>
      <xdr:row>35</xdr:row>
      <xdr:rowOff>178247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3376DBE0-8F40-4E19-8C7C-28B911E4099E}"/>
            </a:ext>
          </a:extLst>
        </xdr:cNvPr>
        <xdr:cNvSpPr txBox="1"/>
      </xdr:nvSpPr>
      <xdr:spPr>
        <a:xfrm>
          <a:off x="8611436" y="6858000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16</xdr:col>
      <xdr:colOff>50242</xdr:colOff>
      <xdr:row>42</xdr:row>
      <xdr:rowOff>36845</xdr:rowOff>
    </xdr:from>
    <xdr:to>
      <xdr:col>17</xdr:col>
      <xdr:colOff>748072</xdr:colOff>
      <xdr:row>44</xdr:row>
      <xdr:rowOff>5751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5776419E-E91D-4993-88F6-86A100199AF4}"/>
            </a:ext>
          </a:extLst>
        </xdr:cNvPr>
        <xdr:cNvSpPr txBox="1"/>
      </xdr:nvSpPr>
      <xdr:spPr>
        <a:xfrm>
          <a:off x="13716000" y="8494208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  <xdr:twoCellAnchor>
    <xdr:from>
      <xdr:col>21</xdr:col>
      <xdr:colOff>738554</xdr:colOff>
      <xdr:row>34</xdr:row>
      <xdr:rowOff>113883</xdr:rowOff>
    </xdr:from>
    <xdr:to>
      <xdr:col>23</xdr:col>
      <xdr:colOff>582275</xdr:colOff>
      <xdr:row>40</xdr:row>
      <xdr:rowOff>70339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FEEA82E7-86E9-44EB-B778-AD6F3D862192}"/>
            </a:ext>
          </a:extLst>
        </xdr:cNvPr>
        <xdr:cNvSpPr txBox="1"/>
      </xdr:nvSpPr>
      <xdr:spPr>
        <a:xfrm>
          <a:off x="18674862" y="6963509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17</xdr:col>
      <xdr:colOff>499067</xdr:colOff>
      <xdr:row>32</xdr:row>
      <xdr:rowOff>108857</xdr:rowOff>
    </xdr:from>
    <xdr:to>
      <xdr:col>22</xdr:col>
      <xdr:colOff>648116</xdr:colOff>
      <xdr:row>34</xdr:row>
      <xdr:rowOff>77763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C0B606C8-9982-4933-AAC6-B6EC7F0FF874}"/>
            </a:ext>
          </a:extLst>
        </xdr:cNvPr>
        <xdr:cNvSpPr txBox="1"/>
      </xdr:nvSpPr>
      <xdr:spPr>
        <a:xfrm>
          <a:off x="15018935" y="6556549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25</xdr:col>
      <xdr:colOff>21770</xdr:colOff>
      <xdr:row>33</xdr:row>
      <xdr:rowOff>16748</xdr:rowOff>
    </xdr:from>
    <xdr:to>
      <xdr:col>30</xdr:col>
      <xdr:colOff>170819</xdr:colOff>
      <xdr:row>34</xdr:row>
      <xdr:rowOff>186621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5C7005F7-59CD-4DB6-8D9A-9721F4F8AE9E}"/>
            </a:ext>
          </a:extLst>
        </xdr:cNvPr>
        <xdr:cNvSpPr txBox="1"/>
      </xdr:nvSpPr>
      <xdr:spPr>
        <a:xfrm>
          <a:off x="21374517" y="6665407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29</xdr:col>
      <xdr:colOff>294751</xdr:colOff>
      <xdr:row>35</xdr:row>
      <xdr:rowOff>5028</xdr:rowOff>
    </xdr:from>
    <xdr:to>
      <xdr:col>31</xdr:col>
      <xdr:colOff>138471</xdr:colOff>
      <xdr:row>41</xdr:row>
      <xdr:rowOff>43546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FE7A4353-CBF0-4C97-92E0-EE6B4042E089}"/>
            </a:ext>
          </a:extLst>
        </xdr:cNvPr>
        <xdr:cNvSpPr txBox="1"/>
      </xdr:nvSpPr>
      <xdr:spPr>
        <a:xfrm>
          <a:off x="25063938" y="7055621"/>
          <a:ext cx="1551940" cy="1244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23</xdr:col>
      <xdr:colOff>661516</xdr:colOff>
      <xdr:row>42</xdr:row>
      <xdr:rowOff>112208</xdr:rowOff>
    </xdr:from>
    <xdr:to>
      <xdr:col>26</xdr:col>
      <xdr:colOff>827314</xdr:colOff>
      <xdr:row>44</xdr:row>
      <xdr:rowOff>81114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8F911C4A-FF91-4121-8365-B534AE61C39E}"/>
            </a:ext>
          </a:extLst>
        </xdr:cNvPr>
        <xdr:cNvSpPr txBox="1"/>
      </xdr:nvSpPr>
      <xdr:spPr>
        <a:xfrm>
          <a:off x="20306043" y="8569571"/>
          <a:ext cx="2728128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  <xdr:twoCellAnchor>
    <xdr:from>
      <xdr:col>0</xdr:col>
      <xdr:colOff>780342</xdr:colOff>
      <xdr:row>65</xdr:row>
      <xdr:rowOff>48968</xdr:rowOff>
    </xdr:from>
    <xdr:to>
      <xdr:col>2</xdr:col>
      <xdr:colOff>624062</xdr:colOff>
      <xdr:row>67</xdr:row>
      <xdr:rowOff>17874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B9B3B028-4238-474A-B6AC-75C34CC00A37}"/>
            </a:ext>
          </a:extLst>
        </xdr:cNvPr>
        <xdr:cNvSpPr txBox="1"/>
      </xdr:nvSpPr>
      <xdr:spPr>
        <a:xfrm>
          <a:off x="780342" y="13128572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400"/>
        </a:p>
      </xdr:txBody>
    </xdr:sp>
    <xdr:clientData/>
  </xdr:twoCellAnchor>
  <xdr:twoCellAnchor>
    <xdr:from>
      <xdr:col>2</xdr:col>
      <xdr:colOff>78632</xdr:colOff>
      <xdr:row>56</xdr:row>
      <xdr:rowOff>109256</xdr:rowOff>
    </xdr:from>
    <xdr:to>
      <xdr:col>7</xdr:col>
      <xdr:colOff>227682</xdr:colOff>
      <xdr:row>58</xdr:row>
      <xdr:rowOff>78162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DFC96E0A-5D7A-42ED-A3B3-5D1F9E911865}"/>
            </a:ext>
          </a:extLst>
        </xdr:cNvPr>
        <xdr:cNvSpPr txBox="1"/>
      </xdr:nvSpPr>
      <xdr:spPr>
        <a:xfrm>
          <a:off x="1786852" y="11380157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6</xdr:col>
      <xdr:colOff>421952</xdr:colOff>
      <xdr:row>58</xdr:row>
      <xdr:rowOff>117630</xdr:rowOff>
    </xdr:from>
    <xdr:to>
      <xdr:col>8</xdr:col>
      <xdr:colOff>265672</xdr:colOff>
      <xdr:row>64</xdr:row>
      <xdr:rowOff>74087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9A0B207E-E9F3-48F2-BB22-EA622DD93DB2}"/>
            </a:ext>
          </a:extLst>
        </xdr:cNvPr>
        <xdr:cNvSpPr txBox="1"/>
      </xdr:nvSpPr>
      <xdr:spPr>
        <a:xfrm>
          <a:off x="5546611" y="11790465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8</xdr:col>
      <xdr:colOff>544286</xdr:colOff>
      <xdr:row>65</xdr:row>
      <xdr:rowOff>30148</xdr:rowOff>
    </xdr:from>
    <xdr:to>
      <xdr:col>10</xdr:col>
      <xdr:colOff>388006</xdr:colOff>
      <xdr:row>66</xdr:row>
      <xdr:rowOff>200021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EB91687C-2309-48A5-B94F-55EC7679AA0E}"/>
            </a:ext>
          </a:extLst>
        </xdr:cNvPr>
        <xdr:cNvSpPr txBox="1"/>
      </xdr:nvSpPr>
      <xdr:spPr>
        <a:xfrm>
          <a:off x="7377165" y="13109752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GB" sz="1400"/>
        </a:p>
      </xdr:txBody>
    </xdr:sp>
    <xdr:clientData/>
  </xdr:twoCellAnchor>
  <xdr:twoCellAnchor>
    <xdr:from>
      <xdr:col>14</xdr:col>
      <xdr:colOff>301450</xdr:colOff>
      <xdr:row>57</xdr:row>
      <xdr:rowOff>197620</xdr:rowOff>
    </xdr:from>
    <xdr:to>
      <xdr:col>16</xdr:col>
      <xdr:colOff>145170</xdr:colOff>
      <xdr:row>63</xdr:row>
      <xdr:rowOff>154077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B296B4B1-A281-40CC-BC42-10C723677345}"/>
            </a:ext>
          </a:extLst>
        </xdr:cNvPr>
        <xdr:cNvSpPr txBox="1"/>
      </xdr:nvSpPr>
      <xdr:spPr>
        <a:xfrm>
          <a:off x="12258988" y="11669488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9</xdr:col>
      <xdr:colOff>815589</xdr:colOff>
      <xdr:row>56</xdr:row>
      <xdr:rowOff>33495</xdr:rowOff>
    </xdr:from>
    <xdr:to>
      <xdr:col>15</xdr:col>
      <xdr:colOff>110529</xdr:colOff>
      <xdr:row>58</xdr:row>
      <xdr:rowOff>2401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2F8A967-673F-4981-87E8-E63487CEE76D}"/>
            </a:ext>
          </a:extLst>
        </xdr:cNvPr>
        <xdr:cNvSpPr txBox="1"/>
      </xdr:nvSpPr>
      <xdr:spPr>
        <a:xfrm>
          <a:off x="8502578" y="11304396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16</xdr:col>
      <xdr:colOff>142352</xdr:colOff>
      <xdr:row>65</xdr:row>
      <xdr:rowOff>78714</xdr:rowOff>
    </xdr:from>
    <xdr:to>
      <xdr:col>17</xdr:col>
      <xdr:colOff>840182</xdr:colOff>
      <xdr:row>67</xdr:row>
      <xdr:rowOff>47620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B20A9F0D-88A2-4504-A47F-B9944F9A5605}"/>
            </a:ext>
          </a:extLst>
        </xdr:cNvPr>
        <xdr:cNvSpPr txBox="1"/>
      </xdr:nvSpPr>
      <xdr:spPr>
        <a:xfrm>
          <a:off x="13808110" y="13158318"/>
          <a:ext cx="1551940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WT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  <xdr:twoCellAnchor>
    <xdr:from>
      <xdr:col>22</xdr:col>
      <xdr:colOff>68664</xdr:colOff>
      <xdr:row>57</xdr:row>
      <xdr:rowOff>155751</xdr:rowOff>
    </xdr:from>
    <xdr:to>
      <xdr:col>23</xdr:col>
      <xdr:colOff>766495</xdr:colOff>
      <xdr:row>63</xdr:row>
      <xdr:rowOff>112208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5D675009-62A6-4CCC-9F1B-79F75C7F4605}"/>
            </a:ext>
          </a:extLst>
        </xdr:cNvPr>
        <xdr:cNvSpPr txBox="1"/>
      </xdr:nvSpPr>
      <xdr:spPr>
        <a:xfrm>
          <a:off x="18859082" y="11627619"/>
          <a:ext cx="1551940" cy="11622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17</xdr:col>
      <xdr:colOff>591177</xdr:colOff>
      <xdr:row>55</xdr:row>
      <xdr:rowOff>150725</xdr:rowOff>
    </xdr:from>
    <xdr:to>
      <xdr:col>22</xdr:col>
      <xdr:colOff>740226</xdr:colOff>
      <xdr:row>57</xdr:row>
      <xdr:rowOff>119631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E632A11E-FCD8-4430-890F-B5DC1A7BB76B}"/>
            </a:ext>
          </a:extLst>
        </xdr:cNvPr>
        <xdr:cNvSpPr txBox="1"/>
      </xdr:nvSpPr>
      <xdr:spPr>
        <a:xfrm>
          <a:off x="15111045" y="11220659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25</xdr:col>
      <xdr:colOff>666540</xdr:colOff>
      <xdr:row>56</xdr:row>
      <xdr:rowOff>16747</xdr:rowOff>
    </xdr:from>
    <xdr:to>
      <xdr:col>30</xdr:col>
      <xdr:colOff>815589</xdr:colOff>
      <xdr:row>57</xdr:row>
      <xdr:rowOff>186620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54526E7-8488-46FB-81BD-F4962A7ED158}"/>
            </a:ext>
          </a:extLst>
        </xdr:cNvPr>
        <xdr:cNvSpPr txBox="1"/>
      </xdr:nvSpPr>
      <xdr:spPr>
        <a:xfrm>
          <a:off x="22019287" y="11287648"/>
          <a:ext cx="4419599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4  5   6  7  8   9 10 11 12 13 14 15 16 17 18 19 20 21</a:t>
          </a:r>
          <a:endParaRPr lang="en-GB" sz="1200"/>
        </a:p>
      </xdr:txBody>
    </xdr:sp>
    <xdr:clientData/>
  </xdr:twoCellAnchor>
  <xdr:twoCellAnchor>
    <xdr:from>
      <xdr:col>30</xdr:col>
      <xdr:colOff>85411</xdr:colOff>
      <xdr:row>58</xdr:row>
      <xdr:rowOff>5027</xdr:rowOff>
    </xdr:from>
    <xdr:to>
      <xdr:col>31</xdr:col>
      <xdr:colOff>783241</xdr:colOff>
      <xdr:row>64</xdr:row>
      <xdr:rowOff>43546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E1D44E4D-8F20-4CF1-B9F6-13019AFFBDF8}"/>
            </a:ext>
          </a:extLst>
        </xdr:cNvPr>
        <xdr:cNvSpPr txBox="1"/>
      </xdr:nvSpPr>
      <xdr:spPr>
        <a:xfrm>
          <a:off x="25708708" y="11677862"/>
          <a:ext cx="1551940" cy="12443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br>
            <a:rPr lang="en-GB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U5</a:t>
          </a:r>
        </a:p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200"/>
        </a:p>
      </xdr:txBody>
    </xdr:sp>
    <xdr:clientData/>
  </xdr:twoCellAnchor>
  <xdr:twoCellAnchor>
    <xdr:from>
      <xdr:col>24</xdr:col>
      <xdr:colOff>452176</xdr:colOff>
      <xdr:row>65</xdr:row>
      <xdr:rowOff>112208</xdr:rowOff>
    </xdr:from>
    <xdr:to>
      <xdr:col>27</xdr:col>
      <xdr:colOff>617974</xdr:colOff>
      <xdr:row>67</xdr:row>
      <xdr:rowOff>81114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5216DD96-040F-4345-A421-6E1272562A52}"/>
            </a:ext>
          </a:extLst>
        </xdr:cNvPr>
        <xdr:cNvSpPr txBox="1"/>
      </xdr:nvSpPr>
      <xdr:spPr>
        <a:xfrm>
          <a:off x="20950813" y="13191812"/>
          <a:ext cx="2728128" cy="370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THUMPD2 KO + LARP7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KD</a:t>
          </a:r>
          <a:endParaRPr lang="en-GB" sz="14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46464</xdr:rowOff>
    </xdr:from>
    <xdr:to>
      <xdr:col>14</xdr:col>
      <xdr:colOff>411394</xdr:colOff>
      <xdr:row>49</xdr:row>
      <xdr:rowOff>128146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E16B4-BD30-0BB5-DF66-C274A5A51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8707" y="1347440"/>
          <a:ext cx="12473297" cy="8472974"/>
        </a:xfrm>
        <a:prstGeom prst="rect">
          <a:avLst/>
        </a:prstGeom>
      </xdr:spPr>
    </xdr:pic>
    <xdr:clientData/>
  </xdr:twoCellAnchor>
  <xdr:twoCellAnchor>
    <xdr:from>
      <xdr:col>9</xdr:col>
      <xdr:colOff>260768</xdr:colOff>
      <xdr:row>19</xdr:row>
      <xdr:rowOff>193103</xdr:rowOff>
    </xdr:from>
    <xdr:to>
      <xdr:col>11</xdr:col>
      <xdr:colOff>319642</xdr:colOff>
      <xdr:row>21</xdr:row>
      <xdr:rowOff>98528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1C0181A0-9D94-FD43-9AFD-C14DBCB9B21B}"/>
            </a:ext>
          </a:extLst>
        </xdr:cNvPr>
        <xdr:cNvSpPr/>
      </xdr:nvSpPr>
      <xdr:spPr>
        <a:xfrm>
          <a:off x="10916378" y="3708835"/>
          <a:ext cx="1700581" cy="3081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264551</xdr:colOff>
      <xdr:row>21</xdr:row>
      <xdr:rowOff>71337</xdr:rowOff>
    </xdr:from>
    <xdr:to>
      <xdr:col>11</xdr:col>
      <xdr:colOff>323425</xdr:colOff>
      <xdr:row>22</xdr:row>
      <xdr:rowOff>179421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86D48C91-6090-AA45-896A-C78918489CC6}"/>
            </a:ext>
          </a:extLst>
        </xdr:cNvPr>
        <xdr:cNvSpPr/>
      </xdr:nvSpPr>
      <xdr:spPr>
        <a:xfrm>
          <a:off x="8736380" y="3989752"/>
          <a:ext cx="1700582" cy="309425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266357</xdr:colOff>
      <xdr:row>23</xdr:row>
      <xdr:rowOff>5589</xdr:rowOff>
    </xdr:from>
    <xdr:to>
      <xdr:col>11</xdr:col>
      <xdr:colOff>325231</xdr:colOff>
      <xdr:row>24</xdr:row>
      <xdr:rowOff>113673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DC51EF0C-2A23-4C47-818B-6D766377DCE5}"/>
            </a:ext>
          </a:extLst>
        </xdr:cNvPr>
        <xdr:cNvSpPr/>
      </xdr:nvSpPr>
      <xdr:spPr>
        <a:xfrm>
          <a:off x="8738186" y="4326687"/>
          <a:ext cx="1700582" cy="309425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268163</xdr:colOff>
      <xdr:row>24</xdr:row>
      <xdr:rowOff>159966</xdr:rowOff>
    </xdr:from>
    <xdr:to>
      <xdr:col>11</xdr:col>
      <xdr:colOff>327037</xdr:colOff>
      <xdr:row>26</xdr:row>
      <xdr:rowOff>65391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71BE4E33-9694-BD40-8F96-7F3DE2DBB729}"/>
            </a:ext>
          </a:extLst>
        </xdr:cNvPr>
        <xdr:cNvSpPr/>
      </xdr:nvSpPr>
      <xdr:spPr>
        <a:xfrm>
          <a:off x="8739992" y="4682405"/>
          <a:ext cx="1700582" cy="3081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285457</xdr:colOff>
      <xdr:row>27</xdr:row>
      <xdr:rowOff>80708</xdr:rowOff>
    </xdr:from>
    <xdr:to>
      <xdr:col>11</xdr:col>
      <xdr:colOff>344331</xdr:colOff>
      <xdr:row>28</xdr:row>
      <xdr:rowOff>187474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FD0403D9-5637-6946-B9BB-47AD0CB61EE0}"/>
            </a:ext>
          </a:extLst>
        </xdr:cNvPr>
        <xdr:cNvSpPr/>
      </xdr:nvSpPr>
      <xdr:spPr>
        <a:xfrm>
          <a:off x="8757286" y="5207171"/>
          <a:ext cx="1700582" cy="3081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271775</xdr:colOff>
      <xdr:row>28</xdr:row>
      <xdr:rowOff>183021</xdr:rowOff>
    </xdr:from>
    <xdr:to>
      <xdr:col>11</xdr:col>
      <xdr:colOff>330649</xdr:colOff>
      <xdr:row>30</xdr:row>
      <xdr:rowOff>88446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7CFA0A4D-E7CC-E845-987E-6DE5E7843CCA}"/>
            </a:ext>
          </a:extLst>
        </xdr:cNvPr>
        <xdr:cNvSpPr/>
      </xdr:nvSpPr>
      <xdr:spPr>
        <a:xfrm>
          <a:off x="8743604" y="5510826"/>
          <a:ext cx="1700582" cy="308108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766770</xdr:colOff>
      <xdr:row>26</xdr:row>
      <xdr:rowOff>91490</xdr:rowOff>
    </xdr:from>
    <xdr:to>
      <xdr:col>6</xdr:col>
      <xdr:colOff>163675</xdr:colOff>
      <xdr:row>28</xdr:row>
      <xdr:rowOff>66091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1C2DC7D8-AB93-194B-A673-176C1A597ADC}"/>
            </a:ext>
          </a:extLst>
        </xdr:cNvPr>
        <xdr:cNvSpPr txBox="1"/>
      </xdr:nvSpPr>
      <xdr:spPr>
        <a:xfrm>
          <a:off x="6992868" y="5295392"/>
          <a:ext cx="1432002" cy="364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endParaRPr lang="en-GB" sz="1400"/>
        </a:p>
      </xdr:txBody>
    </xdr:sp>
    <xdr:clientData/>
  </xdr:twoCellAnchor>
  <xdr:twoCellAnchor>
    <xdr:from>
      <xdr:col>5</xdr:col>
      <xdr:colOff>766770</xdr:colOff>
      <xdr:row>31</xdr:row>
      <xdr:rowOff>116405</xdr:rowOff>
    </xdr:from>
    <xdr:to>
      <xdr:col>7</xdr:col>
      <xdr:colOff>39773</xdr:colOff>
      <xdr:row>33</xdr:row>
      <xdr:rowOff>91005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70BBFF6D-1DD7-DA43-B2A9-F641756E00BB}"/>
            </a:ext>
          </a:extLst>
        </xdr:cNvPr>
        <xdr:cNvSpPr txBox="1"/>
      </xdr:nvSpPr>
      <xdr:spPr>
        <a:xfrm>
          <a:off x="6992868" y="6296039"/>
          <a:ext cx="2163027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400"/>
        </a:p>
      </xdr:txBody>
    </xdr:sp>
    <xdr:clientData/>
  </xdr:twoCellAnchor>
  <xdr:twoCellAnchor>
    <xdr:from>
      <xdr:col>5</xdr:col>
      <xdr:colOff>766770</xdr:colOff>
      <xdr:row>20</xdr:row>
      <xdr:rowOff>188255</xdr:rowOff>
    </xdr:from>
    <xdr:to>
      <xdr:col>6</xdr:col>
      <xdr:colOff>419223</xdr:colOff>
      <xdr:row>22</xdr:row>
      <xdr:rowOff>164347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FE31B743-9943-F042-826F-F243B37AD0BF}"/>
            </a:ext>
          </a:extLst>
        </xdr:cNvPr>
        <xdr:cNvSpPr txBox="1"/>
      </xdr:nvSpPr>
      <xdr:spPr>
        <a:xfrm>
          <a:off x="6992868" y="4221279"/>
          <a:ext cx="1687550" cy="3663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5</xdr:col>
      <xdr:colOff>766770</xdr:colOff>
      <xdr:row>22</xdr:row>
      <xdr:rowOff>76979</xdr:rowOff>
    </xdr:from>
    <xdr:to>
      <xdr:col>6</xdr:col>
      <xdr:colOff>406523</xdr:colOff>
      <xdr:row>24</xdr:row>
      <xdr:rowOff>43127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AB3AD1A7-74A5-3F44-8217-7933B4984F10}"/>
            </a:ext>
          </a:extLst>
        </xdr:cNvPr>
        <xdr:cNvSpPr txBox="1"/>
      </xdr:nvSpPr>
      <xdr:spPr>
        <a:xfrm>
          <a:off x="6992868" y="4500296"/>
          <a:ext cx="1674850" cy="356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5</xdr:col>
      <xdr:colOff>766770</xdr:colOff>
      <xdr:row>24</xdr:row>
      <xdr:rowOff>86205</xdr:rowOff>
    </xdr:from>
    <xdr:to>
      <xdr:col>6</xdr:col>
      <xdr:colOff>406523</xdr:colOff>
      <xdr:row>26</xdr:row>
      <xdr:rowOff>69194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0A7D8C8-9DC4-6C4E-BFA5-0C8A4E635722}"/>
            </a:ext>
          </a:extLst>
        </xdr:cNvPr>
        <xdr:cNvSpPr txBox="1"/>
      </xdr:nvSpPr>
      <xdr:spPr>
        <a:xfrm>
          <a:off x="6992868" y="4899815"/>
          <a:ext cx="1674850" cy="3732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endParaRPr lang="en-GB" sz="1400"/>
        </a:p>
      </xdr:txBody>
    </xdr:sp>
    <xdr:clientData/>
  </xdr:twoCellAnchor>
  <xdr:twoCellAnchor>
    <xdr:from>
      <xdr:col>5</xdr:col>
      <xdr:colOff>766770</xdr:colOff>
      <xdr:row>29</xdr:row>
      <xdr:rowOff>171974</xdr:rowOff>
    </xdr:from>
    <xdr:to>
      <xdr:col>6</xdr:col>
      <xdr:colOff>470023</xdr:colOff>
      <xdr:row>31</xdr:row>
      <xdr:rowOff>146574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D54C8760-D66D-A145-87CD-0A0AD0FA1E5F}"/>
            </a:ext>
          </a:extLst>
        </xdr:cNvPr>
        <xdr:cNvSpPr txBox="1"/>
      </xdr:nvSpPr>
      <xdr:spPr>
        <a:xfrm>
          <a:off x="6992868" y="5961315"/>
          <a:ext cx="1738350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U5</a:t>
          </a:r>
          <a:endParaRPr lang="en-GB" sz="1400"/>
        </a:p>
      </xdr:txBody>
    </xdr:sp>
    <xdr:clientData/>
  </xdr:twoCellAnchor>
  <xdr:twoCellAnchor>
    <xdr:from>
      <xdr:col>4</xdr:col>
      <xdr:colOff>380747</xdr:colOff>
      <xdr:row>20</xdr:row>
      <xdr:rowOff>187541</xdr:rowOff>
    </xdr:from>
    <xdr:to>
      <xdr:col>5</xdr:col>
      <xdr:colOff>805366</xdr:colOff>
      <xdr:row>33</xdr:row>
      <xdr:rowOff>45357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80217987-6874-604B-B92B-04515AA09C3E}"/>
            </a:ext>
          </a:extLst>
        </xdr:cNvPr>
        <xdr:cNvSpPr/>
      </xdr:nvSpPr>
      <xdr:spPr>
        <a:xfrm>
          <a:off x="3973918" y="3904614"/>
          <a:ext cx="1632668" cy="2475255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817184</xdr:colOff>
      <xdr:row>53</xdr:row>
      <xdr:rowOff>38504</xdr:rowOff>
    </xdr:from>
    <xdr:to>
      <xdr:col>14</xdr:col>
      <xdr:colOff>538774</xdr:colOff>
      <xdr:row>102</xdr:row>
      <xdr:rowOff>105820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33F26F48-D202-45BD-26B5-70E7FDABD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21448386">
          <a:off x="817184" y="10563629"/>
          <a:ext cx="12367383" cy="10179690"/>
        </a:xfrm>
        <a:prstGeom prst="rect">
          <a:avLst/>
        </a:prstGeom>
      </xdr:spPr>
    </xdr:pic>
    <xdr:clientData/>
  </xdr:twoCellAnchor>
  <xdr:twoCellAnchor>
    <xdr:from>
      <xdr:col>7</xdr:col>
      <xdr:colOff>51547</xdr:colOff>
      <xdr:row>71</xdr:row>
      <xdr:rowOff>131224</xdr:rowOff>
    </xdr:from>
    <xdr:to>
      <xdr:col>9</xdr:col>
      <xdr:colOff>144920</xdr:colOff>
      <xdr:row>84</xdr:row>
      <xdr:rowOff>184379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C138AABE-C2F8-3C4B-93E3-96266E391BF4}"/>
            </a:ext>
          </a:extLst>
        </xdr:cNvPr>
        <xdr:cNvSpPr/>
      </xdr:nvSpPr>
      <xdr:spPr>
        <a:xfrm>
          <a:off x="9065449" y="14116712"/>
          <a:ext cx="1735081" cy="267059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882805</xdr:colOff>
      <xdr:row>71</xdr:row>
      <xdr:rowOff>129484</xdr:rowOff>
    </xdr:from>
    <xdr:to>
      <xdr:col>6</xdr:col>
      <xdr:colOff>511097</xdr:colOff>
      <xdr:row>84</xdr:row>
      <xdr:rowOff>182639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FAEC10F2-3720-3543-A816-BE489EB961D1}"/>
            </a:ext>
          </a:extLst>
        </xdr:cNvPr>
        <xdr:cNvSpPr/>
      </xdr:nvSpPr>
      <xdr:spPr>
        <a:xfrm>
          <a:off x="7046951" y="14114972"/>
          <a:ext cx="1657195" cy="267059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476038</xdr:colOff>
      <xdr:row>77</xdr:row>
      <xdr:rowOff>105535</xdr:rowOff>
    </xdr:from>
    <xdr:to>
      <xdr:col>9</xdr:col>
      <xdr:colOff>523430</xdr:colOff>
      <xdr:row>79</xdr:row>
      <xdr:rowOff>80135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E4A28D85-5DDC-AD4A-B674-1D50E13F61DB}"/>
            </a:ext>
          </a:extLst>
        </xdr:cNvPr>
        <xdr:cNvSpPr txBox="1"/>
      </xdr:nvSpPr>
      <xdr:spPr>
        <a:xfrm>
          <a:off x="8737233" y="15261901"/>
          <a:ext cx="2612173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endParaRPr lang="en-GB" sz="1400"/>
        </a:p>
      </xdr:txBody>
    </xdr:sp>
    <xdr:clientData/>
  </xdr:twoCellAnchor>
  <xdr:twoCellAnchor>
    <xdr:from>
      <xdr:col>6</xdr:col>
      <xdr:colOff>476038</xdr:colOff>
      <xdr:row>82</xdr:row>
      <xdr:rowOff>168438</xdr:rowOff>
    </xdr:from>
    <xdr:to>
      <xdr:col>7</xdr:col>
      <xdr:colOff>260138</xdr:colOff>
      <xdr:row>84</xdr:row>
      <xdr:rowOff>143039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FD21751-149D-F442-BF18-90115ACEF18E}"/>
            </a:ext>
          </a:extLst>
        </xdr:cNvPr>
        <xdr:cNvSpPr txBox="1"/>
      </xdr:nvSpPr>
      <xdr:spPr>
        <a:xfrm>
          <a:off x="8737233" y="16300536"/>
          <a:ext cx="639027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400"/>
        </a:p>
      </xdr:txBody>
    </xdr:sp>
    <xdr:clientData/>
  </xdr:twoCellAnchor>
  <xdr:twoCellAnchor>
    <xdr:from>
      <xdr:col>6</xdr:col>
      <xdr:colOff>476038</xdr:colOff>
      <xdr:row>71</xdr:row>
      <xdr:rowOff>189588</xdr:rowOff>
    </xdr:from>
    <xdr:to>
      <xdr:col>7</xdr:col>
      <xdr:colOff>260138</xdr:colOff>
      <xdr:row>73</xdr:row>
      <xdr:rowOff>169465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1A07AF5-7DEA-E24B-85E0-F46919394DF5}"/>
            </a:ext>
          </a:extLst>
        </xdr:cNvPr>
        <xdr:cNvSpPr txBox="1"/>
      </xdr:nvSpPr>
      <xdr:spPr>
        <a:xfrm>
          <a:off x="8737233" y="14175076"/>
          <a:ext cx="639027" cy="3701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6</xdr:col>
      <xdr:colOff>476038</xdr:colOff>
      <xdr:row>73</xdr:row>
      <xdr:rowOff>97585</xdr:rowOff>
    </xdr:from>
    <xdr:to>
      <xdr:col>7</xdr:col>
      <xdr:colOff>260138</xdr:colOff>
      <xdr:row>75</xdr:row>
      <xdr:rowOff>63733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6880877D-4E52-2B4D-9991-78155D7CD0CB}"/>
            </a:ext>
          </a:extLst>
        </xdr:cNvPr>
        <xdr:cNvSpPr txBox="1"/>
      </xdr:nvSpPr>
      <xdr:spPr>
        <a:xfrm>
          <a:off x="8737233" y="14473365"/>
          <a:ext cx="639027" cy="356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6</xdr:col>
      <xdr:colOff>476038</xdr:colOff>
      <xdr:row>80</xdr:row>
      <xdr:rowOff>170063</xdr:rowOff>
    </xdr:from>
    <xdr:to>
      <xdr:col>7</xdr:col>
      <xdr:colOff>260139</xdr:colOff>
      <xdr:row>82</xdr:row>
      <xdr:rowOff>144662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F2E4472A-EE03-CB48-8A4A-DA2EE3838A70}"/>
            </a:ext>
          </a:extLst>
        </xdr:cNvPr>
        <xdr:cNvSpPr txBox="1"/>
      </xdr:nvSpPr>
      <xdr:spPr>
        <a:xfrm>
          <a:off x="8737233" y="15911868"/>
          <a:ext cx="639028" cy="364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U5</a:t>
          </a:r>
          <a:endParaRPr lang="en-GB" sz="1400"/>
        </a:p>
      </xdr:txBody>
    </xdr:sp>
    <xdr:clientData/>
  </xdr:twoCellAnchor>
  <xdr:twoCellAnchor>
    <xdr:from>
      <xdr:col>6</xdr:col>
      <xdr:colOff>476038</xdr:colOff>
      <xdr:row>75</xdr:row>
      <xdr:rowOff>118203</xdr:rowOff>
    </xdr:from>
    <xdr:to>
      <xdr:col>7</xdr:col>
      <xdr:colOff>260138</xdr:colOff>
      <xdr:row>77</xdr:row>
      <xdr:rowOff>102201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6B0C89C0-B053-CB49-AE5F-4EAC3F9AC6FE}"/>
            </a:ext>
          </a:extLst>
        </xdr:cNvPr>
        <xdr:cNvSpPr txBox="1"/>
      </xdr:nvSpPr>
      <xdr:spPr>
        <a:xfrm>
          <a:off x="8737233" y="14884276"/>
          <a:ext cx="639027" cy="374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endParaRPr lang="en-GB" sz="1400"/>
        </a:p>
      </xdr:txBody>
    </xdr:sp>
    <xdr:clientData/>
  </xdr:twoCellAnchor>
  <xdr:twoCellAnchor>
    <xdr:from>
      <xdr:col>4</xdr:col>
      <xdr:colOff>455341</xdr:colOff>
      <xdr:row>16</xdr:row>
      <xdr:rowOff>92928</xdr:rowOff>
    </xdr:from>
    <xdr:to>
      <xdr:col>6</xdr:col>
      <xdr:colOff>252190</xdr:colOff>
      <xdr:row>22</xdr:row>
      <xdr:rowOff>60710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F30135B-F163-02D7-877A-51CDFEE69AFF}"/>
            </a:ext>
          </a:extLst>
        </xdr:cNvPr>
        <xdr:cNvGrpSpPr/>
      </xdr:nvGrpSpPr>
      <xdr:grpSpPr>
        <a:xfrm>
          <a:off x="5471841" y="3471128"/>
          <a:ext cx="3035349" cy="1186982"/>
          <a:chOff x="4860072" y="1868630"/>
          <a:chExt cx="2779801" cy="1044933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CBCA0A32-9D42-43E7-BE9E-AEE7B04E4E72}"/>
              </a:ext>
            </a:extLst>
          </xdr:cNvPr>
          <xdr:cNvGrpSpPr/>
        </xdr:nvGrpSpPr>
        <xdr:grpSpPr>
          <a:xfrm>
            <a:off x="4860072" y="2081560"/>
            <a:ext cx="1651681" cy="832003"/>
            <a:chOff x="5340348" y="1973285"/>
            <a:chExt cx="2229122" cy="832003"/>
          </a:xfrm>
        </xdr:grpSpPr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F8E213-68F2-E432-2A85-405402747E86}"/>
                </a:ext>
              </a:extLst>
            </xdr:cNvPr>
            <xdr:cNvSpPr txBox="1"/>
          </xdr:nvSpPr>
          <xdr:spPr>
            <a:xfrm rot="18900000">
              <a:off x="5340348" y="2247899"/>
              <a:ext cx="1164166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WT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11333822-6EB8-EE86-46B6-5242E924976D}"/>
                </a:ext>
              </a:extLst>
            </xdr:cNvPr>
            <xdr:cNvSpPr txBox="1"/>
          </xdr:nvSpPr>
          <xdr:spPr>
            <a:xfrm rot="18900000">
              <a:off x="5650125" y="1973285"/>
              <a:ext cx="1919345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THUMPD2 KO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6165B68-ABBF-4EBB-8AA8-AB0C125C7357}"/>
              </a:ext>
            </a:extLst>
          </xdr:cNvPr>
          <xdr:cNvSpPr txBox="1"/>
        </xdr:nvSpPr>
        <xdr:spPr>
          <a:xfrm rot="18900000">
            <a:off x="5389758" y="2081560"/>
            <a:ext cx="1422150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WT +</a:t>
            </a:r>
            <a:r>
              <a:rPr lang="en-GB" sz="1200" baseline="0">
                <a:latin typeface="Arial" panose="020B0604020202020204" pitchFamily="34" charset="0"/>
                <a:cs typeface="Arial" panose="020B0604020202020204" pitchFamily="34" charset="0"/>
              </a:rPr>
              <a:t>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5BD7B014-07BB-47C9-8E75-95CB03296FA4}"/>
              </a:ext>
            </a:extLst>
          </xdr:cNvPr>
          <xdr:cNvSpPr txBox="1"/>
        </xdr:nvSpPr>
        <xdr:spPr>
          <a:xfrm rot="18900000">
            <a:off x="5578666" y="1868630"/>
            <a:ext cx="2061207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THUMPD2 KO +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9</xdr:col>
      <xdr:colOff>394009</xdr:colOff>
      <xdr:row>15</xdr:row>
      <xdr:rowOff>124523</xdr:rowOff>
    </xdr:from>
    <xdr:to>
      <xdr:col>13</xdr:col>
      <xdr:colOff>14297</xdr:colOff>
      <xdr:row>21</xdr:row>
      <xdr:rowOff>92305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ED03B46C-9D1F-4EFA-9C8A-010F029E061C}"/>
            </a:ext>
          </a:extLst>
        </xdr:cNvPr>
        <xdr:cNvGrpSpPr/>
      </xdr:nvGrpSpPr>
      <xdr:grpSpPr>
        <a:xfrm>
          <a:off x="11201709" y="3299523"/>
          <a:ext cx="3023888" cy="1186982"/>
          <a:chOff x="4860072" y="1868630"/>
          <a:chExt cx="2779801" cy="1044933"/>
        </a:xfrm>
      </xdr:grpSpPr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907F655C-0D62-DA81-E60C-DBEF74C65631}"/>
              </a:ext>
            </a:extLst>
          </xdr:cNvPr>
          <xdr:cNvGrpSpPr/>
        </xdr:nvGrpSpPr>
        <xdr:grpSpPr>
          <a:xfrm>
            <a:off x="4860072" y="2081560"/>
            <a:ext cx="1651681" cy="832003"/>
            <a:chOff x="5340348" y="1973285"/>
            <a:chExt cx="2229122" cy="832003"/>
          </a:xfrm>
        </xdr:grpSpPr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2D5A1570-9AAE-357E-5D8C-5F79F7113656}"/>
                </a:ext>
              </a:extLst>
            </xdr:cNvPr>
            <xdr:cNvSpPr txBox="1"/>
          </xdr:nvSpPr>
          <xdr:spPr>
            <a:xfrm rot="18900000">
              <a:off x="5340348" y="2247899"/>
              <a:ext cx="1164166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WT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6F876325-A61F-2882-ABD4-A0DC9CDE1714}"/>
                </a:ext>
              </a:extLst>
            </xdr:cNvPr>
            <xdr:cNvSpPr txBox="1"/>
          </xdr:nvSpPr>
          <xdr:spPr>
            <a:xfrm rot="18900000">
              <a:off x="5650125" y="1973285"/>
              <a:ext cx="1919345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THUMPD2 KO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790B906-615E-A580-8C56-DDB9B609E169}"/>
              </a:ext>
            </a:extLst>
          </xdr:cNvPr>
          <xdr:cNvSpPr txBox="1"/>
        </xdr:nvSpPr>
        <xdr:spPr>
          <a:xfrm rot="18900000">
            <a:off x="5389758" y="2081560"/>
            <a:ext cx="1422150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WT +</a:t>
            </a:r>
            <a:r>
              <a:rPr lang="en-GB" sz="1200" baseline="0">
                <a:latin typeface="Arial" panose="020B0604020202020204" pitchFamily="34" charset="0"/>
                <a:cs typeface="Arial" panose="020B0604020202020204" pitchFamily="34" charset="0"/>
              </a:rPr>
              <a:t>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B53EF9D4-1573-E43B-30AD-ED45A97EBA25}"/>
              </a:ext>
            </a:extLst>
          </xdr:cNvPr>
          <xdr:cNvSpPr txBox="1"/>
        </xdr:nvSpPr>
        <xdr:spPr>
          <a:xfrm rot="18900000">
            <a:off x="5578666" y="1868630"/>
            <a:ext cx="2061207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THUMPD2 KO +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315146</xdr:colOff>
      <xdr:row>25</xdr:row>
      <xdr:rowOff>85914</xdr:rowOff>
    </xdr:from>
    <xdr:to>
      <xdr:col>13</xdr:col>
      <xdr:colOff>37294</xdr:colOff>
      <xdr:row>27</xdr:row>
      <xdr:rowOff>60515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8571E04E-123A-4CC6-9929-F9818312668B}"/>
            </a:ext>
          </a:extLst>
        </xdr:cNvPr>
        <xdr:cNvSpPr txBox="1"/>
      </xdr:nvSpPr>
      <xdr:spPr>
        <a:xfrm>
          <a:off x="12850975" y="5094670"/>
          <a:ext cx="1432002" cy="364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U4</a:t>
          </a:r>
          <a:endParaRPr lang="en-GB" sz="1400"/>
        </a:p>
      </xdr:txBody>
    </xdr:sp>
    <xdr:clientData/>
  </xdr:twoCellAnchor>
  <xdr:twoCellAnchor>
    <xdr:from>
      <xdr:col>11</xdr:col>
      <xdr:colOff>315146</xdr:colOff>
      <xdr:row>29</xdr:row>
      <xdr:rowOff>64366</xdr:rowOff>
    </xdr:from>
    <xdr:to>
      <xdr:col>13</xdr:col>
      <xdr:colOff>768319</xdr:colOff>
      <xdr:row>31</xdr:row>
      <xdr:rowOff>38966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7EEFEF1-4CD3-4E5C-9232-41AA3716D3D3}"/>
            </a:ext>
          </a:extLst>
        </xdr:cNvPr>
        <xdr:cNvSpPr txBox="1"/>
      </xdr:nvSpPr>
      <xdr:spPr>
        <a:xfrm>
          <a:off x="12850975" y="5853707"/>
          <a:ext cx="2163027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U6</a:t>
          </a:r>
          <a:endParaRPr lang="en-GB" sz="1400"/>
        </a:p>
      </xdr:txBody>
    </xdr:sp>
    <xdr:clientData/>
  </xdr:twoCellAnchor>
  <xdr:twoCellAnchor>
    <xdr:from>
      <xdr:col>11</xdr:col>
      <xdr:colOff>315146</xdr:colOff>
      <xdr:row>19</xdr:row>
      <xdr:rowOff>182679</xdr:rowOff>
    </xdr:from>
    <xdr:to>
      <xdr:col>13</xdr:col>
      <xdr:colOff>292842</xdr:colOff>
      <xdr:row>21</xdr:row>
      <xdr:rowOff>158771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DD61865E-39F5-45E0-9311-9F2C124330D8}"/>
            </a:ext>
          </a:extLst>
        </xdr:cNvPr>
        <xdr:cNvSpPr txBox="1"/>
      </xdr:nvSpPr>
      <xdr:spPr>
        <a:xfrm>
          <a:off x="12850975" y="4020557"/>
          <a:ext cx="1687550" cy="3663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11</xdr:col>
      <xdr:colOff>315146</xdr:colOff>
      <xdr:row>21</xdr:row>
      <xdr:rowOff>71403</xdr:rowOff>
    </xdr:from>
    <xdr:to>
      <xdr:col>13</xdr:col>
      <xdr:colOff>280142</xdr:colOff>
      <xdr:row>23</xdr:row>
      <xdr:rowOff>37552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F4685F7-2D5A-40DD-9494-1FAC0A9078D4}"/>
            </a:ext>
          </a:extLst>
        </xdr:cNvPr>
        <xdr:cNvSpPr txBox="1"/>
      </xdr:nvSpPr>
      <xdr:spPr>
        <a:xfrm>
          <a:off x="12850975" y="4299574"/>
          <a:ext cx="1674850" cy="3564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U2</a:t>
          </a:r>
          <a:r>
            <a:rPr lang="en-GB" sz="1400" baseline="0"/>
            <a:t> </a:t>
          </a:r>
          <a:endParaRPr lang="en-GB" sz="1400"/>
        </a:p>
      </xdr:txBody>
    </xdr:sp>
    <xdr:clientData/>
  </xdr:twoCellAnchor>
  <xdr:twoCellAnchor>
    <xdr:from>
      <xdr:col>11</xdr:col>
      <xdr:colOff>315146</xdr:colOff>
      <xdr:row>23</xdr:row>
      <xdr:rowOff>80630</xdr:rowOff>
    </xdr:from>
    <xdr:to>
      <xdr:col>13</xdr:col>
      <xdr:colOff>280142</xdr:colOff>
      <xdr:row>25</xdr:row>
      <xdr:rowOff>63618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A53EE5C-1D0A-49AD-B717-A74BD4E122C4}"/>
            </a:ext>
          </a:extLst>
        </xdr:cNvPr>
        <xdr:cNvSpPr txBox="1"/>
      </xdr:nvSpPr>
      <xdr:spPr>
        <a:xfrm>
          <a:off x="12850975" y="4699093"/>
          <a:ext cx="1674850" cy="3732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U1</a:t>
          </a:r>
          <a:endParaRPr lang="en-GB" sz="1400"/>
        </a:p>
      </xdr:txBody>
    </xdr:sp>
    <xdr:clientData/>
  </xdr:twoCellAnchor>
  <xdr:twoCellAnchor>
    <xdr:from>
      <xdr:col>11</xdr:col>
      <xdr:colOff>315146</xdr:colOff>
      <xdr:row>27</xdr:row>
      <xdr:rowOff>119934</xdr:rowOff>
    </xdr:from>
    <xdr:to>
      <xdr:col>13</xdr:col>
      <xdr:colOff>343642</xdr:colOff>
      <xdr:row>29</xdr:row>
      <xdr:rowOff>94535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6E5E5E63-737A-4F56-8990-51B81F6A7194}"/>
            </a:ext>
          </a:extLst>
        </xdr:cNvPr>
        <xdr:cNvSpPr txBox="1"/>
      </xdr:nvSpPr>
      <xdr:spPr>
        <a:xfrm>
          <a:off x="12850975" y="5518983"/>
          <a:ext cx="1738350" cy="3648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U5</a:t>
          </a:r>
          <a:endParaRPr lang="en-GB" sz="1400"/>
        </a:p>
      </xdr:txBody>
    </xdr:sp>
    <xdr:clientData/>
  </xdr:twoCellAnchor>
  <xdr:twoCellAnchor>
    <xdr:from>
      <xdr:col>5</xdr:col>
      <xdr:colOff>845634</xdr:colOff>
      <xdr:row>66</xdr:row>
      <xdr:rowOff>148683</xdr:rowOff>
    </xdr:from>
    <xdr:to>
      <xdr:col>8</xdr:col>
      <xdr:colOff>586726</xdr:colOff>
      <xdr:row>73</xdr:row>
      <xdr:rowOff>4954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2A5D0C9D-321F-41A9-B252-902F600A1BAC}"/>
            </a:ext>
          </a:extLst>
        </xdr:cNvPr>
        <xdr:cNvGrpSpPr/>
      </xdr:nvGrpSpPr>
      <xdr:grpSpPr>
        <a:xfrm>
          <a:off x="7068634" y="13686883"/>
          <a:ext cx="3474892" cy="1278671"/>
          <a:chOff x="4874814" y="1868630"/>
          <a:chExt cx="2765059" cy="999347"/>
        </a:xfrm>
      </xdr:grpSpPr>
      <xdr:grpSp>
        <xdr:nvGrpSpPr>
          <xdr:cNvPr id="22" name="Group 21">
            <a:extLst>
              <a:ext uri="{FF2B5EF4-FFF2-40B4-BE49-F238E27FC236}">
                <a16:creationId xmlns:a16="http://schemas.microsoft.com/office/drawing/2014/main" id="{98744C08-5E20-E8DC-019A-5505716CFF1D}"/>
              </a:ext>
            </a:extLst>
          </xdr:cNvPr>
          <xdr:cNvGrpSpPr/>
        </xdr:nvGrpSpPr>
        <xdr:grpSpPr>
          <a:xfrm>
            <a:off x="4874814" y="2081560"/>
            <a:ext cx="1636940" cy="786417"/>
            <a:chOff x="5360243" y="1973285"/>
            <a:chExt cx="2209227" cy="786417"/>
          </a:xfrm>
        </xdr:grpSpPr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BDBB3361-05AA-5B6A-29B8-C2585747B229}"/>
                </a:ext>
              </a:extLst>
            </xdr:cNvPr>
            <xdr:cNvSpPr txBox="1"/>
          </xdr:nvSpPr>
          <xdr:spPr>
            <a:xfrm rot="18900000">
              <a:off x="5360243" y="2202313"/>
              <a:ext cx="1164166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WT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426C7E2A-A52F-B0D2-F4E2-E26E791B9725}"/>
                </a:ext>
              </a:extLst>
            </xdr:cNvPr>
            <xdr:cNvSpPr txBox="1"/>
          </xdr:nvSpPr>
          <xdr:spPr>
            <a:xfrm rot="18900000">
              <a:off x="5650125" y="1973285"/>
              <a:ext cx="1919345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THUMPD2 KO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CEE3EDA-4BB3-3428-FA2F-C018CFB829BF}"/>
              </a:ext>
            </a:extLst>
          </xdr:cNvPr>
          <xdr:cNvSpPr txBox="1"/>
        </xdr:nvSpPr>
        <xdr:spPr>
          <a:xfrm rot="18900000">
            <a:off x="5389758" y="2081560"/>
            <a:ext cx="1422150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WT +</a:t>
            </a:r>
            <a:r>
              <a:rPr lang="en-GB" sz="1200" baseline="0">
                <a:latin typeface="Arial" panose="020B0604020202020204" pitchFamily="34" charset="0"/>
                <a:cs typeface="Arial" panose="020B0604020202020204" pitchFamily="34" charset="0"/>
              </a:rPr>
              <a:t>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FDD3A2BB-1CA3-9611-E5E7-C7DA62E24D8F}"/>
              </a:ext>
            </a:extLst>
          </xdr:cNvPr>
          <xdr:cNvSpPr txBox="1"/>
        </xdr:nvSpPr>
        <xdr:spPr>
          <a:xfrm rot="18900000">
            <a:off x="5578666" y="1868630"/>
            <a:ext cx="2061207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THUMPD2 KO +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31595</xdr:colOff>
      <xdr:row>66</xdr:row>
      <xdr:rowOff>115229</xdr:rowOff>
    </xdr:from>
    <xdr:to>
      <xdr:col>11</xdr:col>
      <xdr:colOff>97931</xdr:colOff>
      <xdr:row>72</xdr:row>
      <xdr:rowOff>166646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84E69B8D-135E-447B-987F-8E318D04D3A6}"/>
            </a:ext>
          </a:extLst>
        </xdr:cNvPr>
        <xdr:cNvGrpSpPr/>
      </xdr:nvGrpSpPr>
      <xdr:grpSpPr>
        <a:xfrm>
          <a:off x="9137495" y="13653429"/>
          <a:ext cx="3469936" cy="1270617"/>
          <a:chOff x="4874814" y="1868630"/>
          <a:chExt cx="2765059" cy="999347"/>
        </a:xfrm>
      </xdr:grpSpPr>
      <xdr:grpSp>
        <xdr:nvGrpSpPr>
          <xdr:cNvPr id="28" name="Group 27">
            <a:extLst>
              <a:ext uri="{FF2B5EF4-FFF2-40B4-BE49-F238E27FC236}">
                <a16:creationId xmlns:a16="http://schemas.microsoft.com/office/drawing/2014/main" id="{AD8BAA3F-CA4F-941F-78D3-DBD1F3FA5D40}"/>
              </a:ext>
            </a:extLst>
          </xdr:cNvPr>
          <xdr:cNvGrpSpPr/>
        </xdr:nvGrpSpPr>
        <xdr:grpSpPr>
          <a:xfrm>
            <a:off x="4874814" y="2081560"/>
            <a:ext cx="1636940" cy="786417"/>
            <a:chOff x="5360243" y="1973285"/>
            <a:chExt cx="2209227" cy="786417"/>
          </a:xfrm>
        </xdr:grpSpPr>
        <xdr:sp macro="" textlink="">
          <xdr:nvSpPr>
            <xdr:cNvPr id="31" name="TextBox 30">
              <a:extLst>
                <a:ext uri="{FF2B5EF4-FFF2-40B4-BE49-F238E27FC236}">
                  <a16:creationId xmlns:a16="http://schemas.microsoft.com/office/drawing/2014/main" id="{FB273C63-50AA-FA03-9CD4-C8D54B66D7EE}"/>
                </a:ext>
              </a:extLst>
            </xdr:cNvPr>
            <xdr:cNvSpPr txBox="1"/>
          </xdr:nvSpPr>
          <xdr:spPr>
            <a:xfrm rot="18900000">
              <a:off x="5360243" y="2202313"/>
              <a:ext cx="1164166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WT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64680845-B3E1-A953-16F4-8E59A3E6F236}"/>
                </a:ext>
              </a:extLst>
            </xdr:cNvPr>
            <xdr:cNvSpPr txBox="1"/>
          </xdr:nvSpPr>
          <xdr:spPr>
            <a:xfrm rot="18900000">
              <a:off x="5650125" y="1973285"/>
              <a:ext cx="1919345" cy="55738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n-GB" sz="1200">
                  <a:latin typeface="Arial" panose="020B0604020202020204" pitchFamily="34" charset="0"/>
                  <a:cs typeface="Arial" panose="020B0604020202020204" pitchFamily="34" charset="0"/>
                </a:rPr>
                <a:t>THUMPD2 KO</a:t>
              </a:r>
              <a:endParaRPr lang="en-GB" sz="11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236856C9-CF86-1F23-C869-525CE00D3F37}"/>
              </a:ext>
            </a:extLst>
          </xdr:cNvPr>
          <xdr:cNvSpPr txBox="1"/>
        </xdr:nvSpPr>
        <xdr:spPr>
          <a:xfrm rot="18900000">
            <a:off x="5389758" y="2081560"/>
            <a:ext cx="1422150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WT +</a:t>
            </a:r>
            <a:r>
              <a:rPr lang="en-GB" sz="1200" baseline="0">
                <a:latin typeface="Arial" panose="020B0604020202020204" pitchFamily="34" charset="0"/>
                <a:cs typeface="Arial" panose="020B0604020202020204" pitchFamily="34" charset="0"/>
              </a:rPr>
              <a:t>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TextBox 29">
            <a:extLst>
              <a:ext uri="{FF2B5EF4-FFF2-40B4-BE49-F238E27FC236}">
                <a16:creationId xmlns:a16="http://schemas.microsoft.com/office/drawing/2014/main" id="{E0AB5F7C-5AFB-5142-DBEB-1A55B393C60B}"/>
              </a:ext>
            </a:extLst>
          </xdr:cNvPr>
          <xdr:cNvSpPr txBox="1"/>
        </xdr:nvSpPr>
        <xdr:spPr>
          <a:xfrm rot="18900000">
            <a:off x="5578666" y="1868630"/>
            <a:ext cx="2061207" cy="55738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GB" sz="1200">
                <a:latin typeface="Arial" panose="020B0604020202020204" pitchFamily="34" charset="0"/>
                <a:cs typeface="Arial" panose="020B0604020202020204" pitchFamily="34" charset="0"/>
              </a:rPr>
              <a:t>THUMPD2 KO + LARP7</a:t>
            </a:r>
            <a:endParaRPr lang="en-GB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574109</xdr:colOff>
      <xdr:row>53</xdr:row>
      <xdr:rowOff>37985</xdr:rowOff>
    </xdr:from>
    <xdr:to>
      <xdr:col>10</xdr:col>
      <xdr:colOff>302712</xdr:colOff>
      <xdr:row>63</xdr:row>
      <xdr:rowOff>167014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C497F400-3E39-B6A2-8506-4800B0593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4109" y="10966944"/>
          <a:ext cx="8288055" cy="2112317"/>
        </a:xfrm>
        <a:prstGeom prst="rect">
          <a:avLst/>
        </a:prstGeom>
      </xdr:spPr>
    </xdr:pic>
    <xdr:clientData/>
  </xdr:twoCellAnchor>
  <xdr:twoCellAnchor editAs="oneCell">
    <xdr:from>
      <xdr:col>1</xdr:col>
      <xdr:colOff>10437</xdr:colOff>
      <xdr:row>41</xdr:row>
      <xdr:rowOff>133043</xdr:rowOff>
    </xdr:from>
    <xdr:to>
      <xdr:col>10</xdr:col>
      <xdr:colOff>344465</xdr:colOff>
      <xdr:row>52</xdr:row>
      <xdr:rowOff>10894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F036D7B5-24F8-2F59-6166-70FBD0BE5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6382" y="8483728"/>
          <a:ext cx="8037535" cy="2059468"/>
        </a:xfrm>
        <a:prstGeom prst="rect">
          <a:avLst/>
        </a:prstGeom>
      </xdr:spPr>
    </xdr:pic>
    <xdr:clientData/>
  </xdr:twoCellAnchor>
  <xdr:twoCellAnchor editAs="oneCell">
    <xdr:from>
      <xdr:col>0</xdr:col>
      <xdr:colOff>730686</xdr:colOff>
      <xdr:row>27</xdr:row>
      <xdr:rowOff>52192</xdr:rowOff>
    </xdr:from>
    <xdr:to>
      <xdr:col>10</xdr:col>
      <xdr:colOff>187890</xdr:colOff>
      <xdr:row>40</xdr:row>
      <xdr:rowOff>68834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2D4AA6E-887A-7DAF-C62E-356C409AC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0686" y="5824603"/>
          <a:ext cx="8016656" cy="2594916"/>
        </a:xfrm>
        <a:prstGeom prst="rect">
          <a:avLst/>
        </a:prstGeom>
      </xdr:spPr>
    </xdr:pic>
    <xdr:clientData/>
  </xdr:twoCellAnchor>
  <xdr:twoCellAnchor editAs="oneCell">
    <xdr:from>
      <xdr:col>0</xdr:col>
      <xdr:colOff>814192</xdr:colOff>
      <xdr:row>6</xdr:row>
      <xdr:rowOff>62631</xdr:rowOff>
    </xdr:from>
    <xdr:to>
      <xdr:col>10</xdr:col>
      <xdr:colOff>167013</xdr:colOff>
      <xdr:row>25</xdr:row>
      <xdr:rowOff>156576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9FEBC99C-7DBF-A7D9-2809-5D2C01FE5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4192" y="1273480"/>
          <a:ext cx="7912273" cy="3862192"/>
        </a:xfrm>
        <a:prstGeom prst="rect">
          <a:avLst/>
        </a:prstGeom>
      </xdr:spPr>
    </xdr:pic>
    <xdr:clientData/>
  </xdr:twoCellAnchor>
  <xdr:twoCellAnchor>
    <xdr:from>
      <xdr:col>2</xdr:col>
      <xdr:colOff>685800</xdr:colOff>
      <xdr:row>14</xdr:row>
      <xdr:rowOff>190500</xdr:rowOff>
    </xdr:from>
    <xdr:to>
      <xdr:col>8</xdr:col>
      <xdr:colOff>703614</xdr:colOff>
      <xdr:row>22</xdr:row>
      <xdr:rowOff>165099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CEB549D-971D-424C-A8B1-3CF41C214AF2}"/>
            </a:ext>
          </a:extLst>
        </xdr:cNvPr>
        <xdr:cNvSpPr/>
      </xdr:nvSpPr>
      <xdr:spPr>
        <a:xfrm>
          <a:off x="2336800" y="2222500"/>
          <a:ext cx="4970814" cy="160019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114300</xdr:colOff>
      <xdr:row>30</xdr:row>
      <xdr:rowOff>25401</xdr:rowOff>
    </xdr:from>
    <xdr:to>
      <xdr:col>9</xdr:col>
      <xdr:colOff>17814</xdr:colOff>
      <xdr:row>37</xdr:row>
      <xdr:rowOff>50801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EEA07B6D-E57B-764B-B26F-D0CCDA730217}"/>
            </a:ext>
          </a:extLst>
        </xdr:cNvPr>
        <xdr:cNvSpPr/>
      </xdr:nvSpPr>
      <xdr:spPr>
        <a:xfrm>
          <a:off x="2590800" y="5715001"/>
          <a:ext cx="4856514" cy="14478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292100</xdr:colOff>
      <xdr:row>43</xdr:row>
      <xdr:rowOff>127001</xdr:rowOff>
    </xdr:from>
    <xdr:to>
      <xdr:col>8</xdr:col>
      <xdr:colOff>195614</xdr:colOff>
      <xdr:row>51</xdr:row>
      <xdr:rowOff>38101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F917C45-0E50-DF4F-9B1F-81A74A51B452}"/>
            </a:ext>
          </a:extLst>
        </xdr:cNvPr>
        <xdr:cNvSpPr/>
      </xdr:nvSpPr>
      <xdr:spPr>
        <a:xfrm>
          <a:off x="1943100" y="8255001"/>
          <a:ext cx="4856514" cy="15367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342900</xdr:colOff>
      <xdr:row>55</xdr:row>
      <xdr:rowOff>63501</xdr:rowOff>
    </xdr:from>
    <xdr:to>
      <xdr:col>8</xdr:col>
      <xdr:colOff>246414</xdr:colOff>
      <xdr:row>62</xdr:row>
      <xdr:rowOff>114301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B3324BC0-3569-A441-9068-B41BC6863854}"/>
            </a:ext>
          </a:extLst>
        </xdr:cNvPr>
        <xdr:cNvSpPr/>
      </xdr:nvSpPr>
      <xdr:spPr>
        <a:xfrm>
          <a:off x="1993900" y="10629901"/>
          <a:ext cx="4856514" cy="1473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168305</xdr:colOff>
      <xdr:row>16</xdr:row>
      <xdr:rowOff>88839</xdr:rowOff>
    </xdr:from>
    <xdr:to>
      <xdr:col>9</xdr:col>
      <xdr:colOff>734747</xdr:colOff>
      <xdr:row>17</xdr:row>
      <xdr:rowOff>92794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5ACA2EE-4492-064B-88AA-20B1A84CEA97}"/>
            </a:ext>
          </a:extLst>
        </xdr:cNvPr>
        <xdr:cNvSpPr txBox="1"/>
      </xdr:nvSpPr>
      <xdr:spPr>
        <a:xfrm>
          <a:off x="7597805" y="25272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161956</xdr:colOff>
      <xdr:row>17</xdr:row>
      <xdr:rowOff>190113</xdr:rowOff>
    </xdr:from>
    <xdr:to>
      <xdr:col>9</xdr:col>
      <xdr:colOff>728398</xdr:colOff>
      <xdr:row>18</xdr:row>
      <xdr:rowOff>193607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F9B42647-30D8-9641-AAC4-19522EB27EE5}"/>
            </a:ext>
          </a:extLst>
        </xdr:cNvPr>
        <xdr:cNvSpPr txBox="1"/>
      </xdr:nvSpPr>
      <xdr:spPr>
        <a:xfrm>
          <a:off x="7591456" y="28317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155605</xdr:colOff>
      <xdr:row>19</xdr:row>
      <xdr:rowOff>59301</xdr:rowOff>
    </xdr:from>
    <xdr:to>
      <xdr:col>9</xdr:col>
      <xdr:colOff>722047</xdr:colOff>
      <xdr:row>20</xdr:row>
      <xdr:rowOff>62798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E98D1B8A-CBD2-3A4E-AE34-5F12A0BA8432}"/>
            </a:ext>
          </a:extLst>
        </xdr:cNvPr>
        <xdr:cNvSpPr txBox="1"/>
      </xdr:nvSpPr>
      <xdr:spPr>
        <a:xfrm>
          <a:off x="7585105" y="31073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188061</xdr:colOff>
      <xdr:row>20</xdr:row>
      <xdr:rowOff>167780</xdr:rowOff>
    </xdr:from>
    <xdr:to>
      <xdr:col>9</xdr:col>
      <xdr:colOff>707663</xdr:colOff>
      <xdr:row>21</xdr:row>
      <xdr:rowOff>177626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1322C13-34F7-AB41-8948-42974D1E8470}"/>
            </a:ext>
          </a:extLst>
        </xdr:cNvPr>
        <xdr:cNvSpPr txBox="1"/>
      </xdr:nvSpPr>
      <xdr:spPr>
        <a:xfrm>
          <a:off x="7617561" y="34189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139700</xdr:colOff>
      <xdr:row>22</xdr:row>
      <xdr:rowOff>88059</xdr:rowOff>
    </xdr:from>
    <xdr:to>
      <xdr:col>9</xdr:col>
      <xdr:colOff>706142</xdr:colOff>
      <xdr:row>23</xdr:row>
      <xdr:rowOff>91556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E883E51-ED68-5341-915C-568C0B65CDE3}"/>
            </a:ext>
          </a:extLst>
        </xdr:cNvPr>
        <xdr:cNvSpPr txBox="1"/>
      </xdr:nvSpPr>
      <xdr:spPr>
        <a:xfrm>
          <a:off x="7569200" y="37456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176386</xdr:colOff>
      <xdr:row>14</xdr:row>
      <xdr:rowOff>187338</xdr:rowOff>
    </xdr:from>
    <xdr:to>
      <xdr:col>9</xdr:col>
      <xdr:colOff>742828</xdr:colOff>
      <xdr:row>15</xdr:row>
      <xdr:rowOff>191293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C803A91-701C-A94F-9F11-8084DC4F759B}"/>
            </a:ext>
          </a:extLst>
        </xdr:cNvPr>
        <xdr:cNvSpPr txBox="1"/>
      </xdr:nvSpPr>
      <xdr:spPr>
        <a:xfrm>
          <a:off x="7605886" y="22193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174847</xdr:colOff>
      <xdr:row>13</xdr:row>
      <xdr:rowOff>140368</xdr:rowOff>
    </xdr:from>
    <xdr:to>
      <xdr:col>9</xdr:col>
      <xdr:colOff>741289</xdr:colOff>
      <xdr:row>14</xdr:row>
      <xdr:rowOff>144322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60E244D-EE71-6544-855C-86387C9D846F}"/>
            </a:ext>
          </a:extLst>
        </xdr:cNvPr>
        <xdr:cNvSpPr txBox="1"/>
      </xdr:nvSpPr>
      <xdr:spPr>
        <a:xfrm>
          <a:off x="7604347" y="1969168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164821</xdr:colOff>
      <xdr:row>12</xdr:row>
      <xdr:rowOff>76200</xdr:rowOff>
    </xdr:from>
    <xdr:to>
      <xdr:col>9</xdr:col>
      <xdr:colOff>731263</xdr:colOff>
      <xdr:row>13</xdr:row>
      <xdr:rowOff>80154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B204BC70-CA93-AB41-A91C-9858B05AB2BD}"/>
            </a:ext>
          </a:extLst>
        </xdr:cNvPr>
        <xdr:cNvSpPr txBox="1"/>
      </xdr:nvSpPr>
      <xdr:spPr>
        <a:xfrm>
          <a:off x="7594321" y="17018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168305</xdr:colOff>
      <xdr:row>31</xdr:row>
      <xdr:rowOff>50739</xdr:rowOff>
    </xdr:from>
    <xdr:to>
      <xdr:col>9</xdr:col>
      <xdr:colOff>734747</xdr:colOff>
      <xdr:row>32</xdr:row>
      <xdr:rowOff>54694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F2C6E6B-DB8B-CE44-A91B-87E48F3D149C}"/>
            </a:ext>
          </a:extLst>
        </xdr:cNvPr>
        <xdr:cNvSpPr txBox="1"/>
      </xdr:nvSpPr>
      <xdr:spPr>
        <a:xfrm>
          <a:off x="7597805" y="59435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161956</xdr:colOff>
      <xdr:row>32</xdr:row>
      <xdr:rowOff>152013</xdr:rowOff>
    </xdr:from>
    <xdr:to>
      <xdr:col>9</xdr:col>
      <xdr:colOff>728398</xdr:colOff>
      <xdr:row>33</xdr:row>
      <xdr:rowOff>155507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CD86436-69C3-AC4F-9476-A0BEA3D509CA}"/>
            </a:ext>
          </a:extLst>
        </xdr:cNvPr>
        <xdr:cNvSpPr txBox="1"/>
      </xdr:nvSpPr>
      <xdr:spPr>
        <a:xfrm>
          <a:off x="7591456" y="62480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155605</xdr:colOff>
      <xdr:row>34</xdr:row>
      <xdr:rowOff>21201</xdr:rowOff>
    </xdr:from>
    <xdr:to>
      <xdr:col>9</xdr:col>
      <xdr:colOff>722047</xdr:colOff>
      <xdr:row>35</xdr:row>
      <xdr:rowOff>24698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DD26A38-7739-7D46-BE9C-1685B298399E}"/>
            </a:ext>
          </a:extLst>
        </xdr:cNvPr>
        <xdr:cNvSpPr txBox="1"/>
      </xdr:nvSpPr>
      <xdr:spPr>
        <a:xfrm>
          <a:off x="7585105" y="65236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188061</xdr:colOff>
      <xdr:row>35</xdr:row>
      <xdr:rowOff>129680</xdr:rowOff>
    </xdr:from>
    <xdr:to>
      <xdr:col>9</xdr:col>
      <xdr:colOff>707663</xdr:colOff>
      <xdr:row>36</xdr:row>
      <xdr:rowOff>139526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DA351AAE-040E-E64B-B0DC-77A117890B6E}"/>
            </a:ext>
          </a:extLst>
        </xdr:cNvPr>
        <xdr:cNvSpPr txBox="1"/>
      </xdr:nvSpPr>
      <xdr:spPr>
        <a:xfrm>
          <a:off x="7617561" y="68352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139700</xdr:colOff>
      <xdr:row>37</xdr:row>
      <xdr:rowOff>49959</xdr:rowOff>
    </xdr:from>
    <xdr:to>
      <xdr:col>9</xdr:col>
      <xdr:colOff>706142</xdr:colOff>
      <xdr:row>38</xdr:row>
      <xdr:rowOff>53456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4CF9491-74B5-1D43-88F5-3B5E0C0E1609}"/>
            </a:ext>
          </a:extLst>
        </xdr:cNvPr>
        <xdr:cNvSpPr txBox="1"/>
      </xdr:nvSpPr>
      <xdr:spPr>
        <a:xfrm>
          <a:off x="7569200" y="71619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176386</xdr:colOff>
      <xdr:row>29</xdr:row>
      <xdr:rowOff>149238</xdr:rowOff>
    </xdr:from>
    <xdr:to>
      <xdr:col>9</xdr:col>
      <xdr:colOff>742828</xdr:colOff>
      <xdr:row>30</xdr:row>
      <xdr:rowOff>153193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B869EA3-55F4-E542-9695-D45392C400EE}"/>
            </a:ext>
          </a:extLst>
        </xdr:cNvPr>
        <xdr:cNvSpPr txBox="1"/>
      </xdr:nvSpPr>
      <xdr:spPr>
        <a:xfrm>
          <a:off x="7605886" y="56356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177521</xdr:colOff>
      <xdr:row>28</xdr:row>
      <xdr:rowOff>76200</xdr:rowOff>
    </xdr:from>
    <xdr:to>
      <xdr:col>9</xdr:col>
      <xdr:colOff>743963</xdr:colOff>
      <xdr:row>29</xdr:row>
      <xdr:rowOff>80154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219435CE-AA02-1D40-AD1D-B9285DC3F6AB}"/>
            </a:ext>
          </a:extLst>
        </xdr:cNvPr>
        <xdr:cNvSpPr txBox="1"/>
      </xdr:nvSpPr>
      <xdr:spPr>
        <a:xfrm>
          <a:off x="7607021" y="53594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460405</xdr:colOff>
      <xdr:row>44</xdr:row>
      <xdr:rowOff>126939</xdr:rowOff>
    </xdr:from>
    <xdr:to>
      <xdr:col>9</xdr:col>
      <xdr:colOff>201347</xdr:colOff>
      <xdr:row>45</xdr:row>
      <xdr:rowOff>130894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6810A7B-95E4-424B-BE9B-4AB8436D75A5}"/>
            </a:ext>
          </a:extLst>
        </xdr:cNvPr>
        <xdr:cNvSpPr txBox="1"/>
      </xdr:nvSpPr>
      <xdr:spPr>
        <a:xfrm>
          <a:off x="7064405" y="84581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454056</xdr:colOff>
      <xdr:row>46</xdr:row>
      <xdr:rowOff>25013</xdr:rowOff>
    </xdr:from>
    <xdr:to>
      <xdr:col>9</xdr:col>
      <xdr:colOff>194998</xdr:colOff>
      <xdr:row>47</xdr:row>
      <xdr:rowOff>28507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758ABD3-FDED-5342-B521-E00A5FE569C5}"/>
            </a:ext>
          </a:extLst>
        </xdr:cNvPr>
        <xdr:cNvSpPr txBox="1"/>
      </xdr:nvSpPr>
      <xdr:spPr>
        <a:xfrm>
          <a:off x="7058056" y="87626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447705</xdr:colOff>
      <xdr:row>47</xdr:row>
      <xdr:rowOff>97401</xdr:rowOff>
    </xdr:from>
    <xdr:to>
      <xdr:col>9</xdr:col>
      <xdr:colOff>188647</xdr:colOff>
      <xdr:row>48</xdr:row>
      <xdr:rowOff>100898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533AE513-F989-5741-8F78-63F18EC18AE4}"/>
            </a:ext>
          </a:extLst>
        </xdr:cNvPr>
        <xdr:cNvSpPr txBox="1"/>
      </xdr:nvSpPr>
      <xdr:spPr>
        <a:xfrm>
          <a:off x="7051705" y="90382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480161</xdr:colOff>
      <xdr:row>48</xdr:row>
      <xdr:rowOff>129680</xdr:rowOff>
    </xdr:from>
    <xdr:to>
      <xdr:col>9</xdr:col>
      <xdr:colOff>174263</xdr:colOff>
      <xdr:row>49</xdr:row>
      <xdr:rowOff>139526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8C8F796-78F8-2149-8C94-6E643BACEA83}"/>
            </a:ext>
          </a:extLst>
        </xdr:cNvPr>
        <xdr:cNvSpPr txBox="1"/>
      </xdr:nvSpPr>
      <xdr:spPr>
        <a:xfrm>
          <a:off x="7084161" y="92736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469900</xdr:colOff>
      <xdr:row>49</xdr:row>
      <xdr:rowOff>202359</xdr:rowOff>
    </xdr:from>
    <xdr:to>
      <xdr:col>9</xdr:col>
      <xdr:colOff>210842</xdr:colOff>
      <xdr:row>51</xdr:row>
      <xdr:rowOff>2656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AD258F3-3AFB-3841-B660-BDE07ADBAA8E}"/>
            </a:ext>
          </a:extLst>
        </xdr:cNvPr>
        <xdr:cNvSpPr txBox="1"/>
      </xdr:nvSpPr>
      <xdr:spPr>
        <a:xfrm>
          <a:off x="7073900" y="95495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468486</xdr:colOff>
      <xdr:row>43</xdr:row>
      <xdr:rowOff>22238</xdr:rowOff>
    </xdr:from>
    <xdr:to>
      <xdr:col>9</xdr:col>
      <xdr:colOff>209428</xdr:colOff>
      <xdr:row>44</xdr:row>
      <xdr:rowOff>26193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E2B62B96-6F2E-B843-813C-220AEAB249BA}"/>
            </a:ext>
          </a:extLst>
        </xdr:cNvPr>
        <xdr:cNvSpPr txBox="1"/>
      </xdr:nvSpPr>
      <xdr:spPr>
        <a:xfrm>
          <a:off x="7072486" y="81502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469621</xdr:colOff>
      <xdr:row>41</xdr:row>
      <xdr:rowOff>152400</xdr:rowOff>
    </xdr:from>
    <xdr:to>
      <xdr:col>9</xdr:col>
      <xdr:colOff>210563</xdr:colOff>
      <xdr:row>42</xdr:row>
      <xdr:rowOff>156354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67D1840A-A290-084A-989D-F61D55C3FAE4}"/>
            </a:ext>
          </a:extLst>
        </xdr:cNvPr>
        <xdr:cNvSpPr txBox="1"/>
      </xdr:nvSpPr>
      <xdr:spPr>
        <a:xfrm>
          <a:off x="7073621" y="78740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574705</xdr:colOff>
      <xdr:row>56</xdr:row>
      <xdr:rowOff>25339</xdr:rowOff>
    </xdr:from>
    <xdr:to>
      <xdr:col>9</xdr:col>
      <xdr:colOff>315647</xdr:colOff>
      <xdr:row>57</xdr:row>
      <xdr:rowOff>29294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5C914818-4EF2-9049-BA04-62A7635B64D2}"/>
            </a:ext>
          </a:extLst>
        </xdr:cNvPr>
        <xdr:cNvSpPr txBox="1"/>
      </xdr:nvSpPr>
      <xdr:spPr>
        <a:xfrm>
          <a:off x="7178705" y="107949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568356</xdr:colOff>
      <xdr:row>57</xdr:row>
      <xdr:rowOff>126613</xdr:rowOff>
    </xdr:from>
    <xdr:to>
      <xdr:col>9</xdr:col>
      <xdr:colOff>309298</xdr:colOff>
      <xdr:row>58</xdr:row>
      <xdr:rowOff>130107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8400A4F-F822-9F47-8FD3-E0BCC7EEFC61}"/>
            </a:ext>
          </a:extLst>
        </xdr:cNvPr>
        <xdr:cNvSpPr txBox="1"/>
      </xdr:nvSpPr>
      <xdr:spPr>
        <a:xfrm>
          <a:off x="7172356" y="110994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562005</xdr:colOff>
      <xdr:row>58</xdr:row>
      <xdr:rowOff>135501</xdr:rowOff>
    </xdr:from>
    <xdr:to>
      <xdr:col>9</xdr:col>
      <xdr:colOff>302947</xdr:colOff>
      <xdr:row>59</xdr:row>
      <xdr:rowOff>138998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EE82112-C250-8A49-AE58-58D9F1BCF7AC}"/>
            </a:ext>
          </a:extLst>
        </xdr:cNvPr>
        <xdr:cNvSpPr txBox="1"/>
      </xdr:nvSpPr>
      <xdr:spPr>
        <a:xfrm>
          <a:off x="7166005" y="113115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607161</xdr:colOff>
      <xdr:row>59</xdr:row>
      <xdr:rowOff>193180</xdr:rowOff>
    </xdr:from>
    <xdr:to>
      <xdr:col>9</xdr:col>
      <xdr:colOff>301263</xdr:colOff>
      <xdr:row>60</xdr:row>
      <xdr:rowOff>203026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18B4F416-E7BB-AB4B-B657-C24BF18818F8}"/>
            </a:ext>
          </a:extLst>
        </xdr:cNvPr>
        <xdr:cNvSpPr txBox="1"/>
      </xdr:nvSpPr>
      <xdr:spPr>
        <a:xfrm>
          <a:off x="7211161" y="115723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558800</xdr:colOff>
      <xdr:row>61</xdr:row>
      <xdr:rowOff>24559</xdr:rowOff>
    </xdr:from>
    <xdr:to>
      <xdr:col>9</xdr:col>
      <xdr:colOff>299742</xdr:colOff>
      <xdr:row>62</xdr:row>
      <xdr:rowOff>28056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2F27906-55F5-4544-9EB1-AA5533DCEEA1}"/>
            </a:ext>
          </a:extLst>
        </xdr:cNvPr>
        <xdr:cNvSpPr txBox="1"/>
      </xdr:nvSpPr>
      <xdr:spPr>
        <a:xfrm>
          <a:off x="7162800" y="118101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582786</xdr:colOff>
      <xdr:row>54</xdr:row>
      <xdr:rowOff>123838</xdr:rowOff>
    </xdr:from>
    <xdr:to>
      <xdr:col>9</xdr:col>
      <xdr:colOff>323728</xdr:colOff>
      <xdr:row>55</xdr:row>
      <xdr:rowOff>127793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DB77528A-9D27-A343-819F-A27372042E3D}"/>
            </a:ext>
          </a:extLst>
        </xdr:cNvPr>
        <xdr:cNvSpPr txBox="1"/>
      </xdr:nvSpPr>
      <xdr:spPr>
        <a:xfrm>
          <a:off x="7186786" y="104870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583921</xdr:colOff>
      <xdr:row>53</xdr:row>
      <xdr:rowOff>50800</xdr:rowOff>
    </xdr:from>
    <xdr:to>
      <xdr:col>9</xdr:col>
      <xdr:colOff>324863</xdr:colOff>
      <xdr:row>54</xdr:row>
      <xdr:rowOff>54754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6EAEAF61-022C-6E4C-AAA7-31FBB561A86F}"/>
            </a:ext>
          </a:extLst>
        </xdr:cNvPr>
        <xdr:cNvSpPr txBox="1"/>
      </xdr:nvSpPr>
      <xdr:spPr>
        <a:xfrm>
          <a:off x="7187921" y="102108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673100</xdr:colOff>
      <xdr:row>69</xdr:row>
      <xdr:rowOff>63500</xdr:rowOff>
    </xdr:from>
    <xdr:to>
      <xdr:col>10</xdr:col>
      <xdr:colOff>266700</xdr:colOff>
      <xdr:row>78</xdr:row>
      <xdr:rowOff>98743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DBA6ACBC-204A-A18F-4C68-10CA62668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3100" y="13474700"/>
          <a:ext cx="7848600" cy="1864043"/>
        </a:xfrm>
        <a:prstGeom prst="rect">
          <a:avLst/>
        </a:prstGeom>
      </xdr:spPr>
    </xdr:pic>
    <xdr:clientData/>
  </xdr:twoCellAnchor>
  <xdr:twoCellAnchor editAs="oneCell">
    <xdr:from>
      <xdr:col>0</xdr:col>
      <xdr:colOff>660400</xdr:colOff>
      <xdr:row>82</xdr:row>
      <xdr:rowOff>50800</xdr:rowOff>
    </xdr:from>
    <xdr:to>
      <xdr:col>10</xdr:col>
      <xdr:colOff>208280</xdr:colOff>
      <xdr:row>90</xdr:row>
      <xdr:rowOff>50801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388E35FA-BB5C-66FD-170B-741E90167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0400" y="16103600"/>
          <a:ext cx="7802880" cy="1625600"/>
        </a:xfrm>
        <a:prstGeom prst="rect">
          <a:avLst/>
        </a:prstGeom>
      </xdr:spPr>
    </xdr:pic>
    <xdr:clientData/>
  </xdr:twoCellAnchor>
  <xdr:twoCellAnchor editAs="oneCell">
    <xdr:from>
      <xdr:col>0</xdr:col>
      <xdr:colOff>584200</xdr:colOff>
      <xdr:row>93</xdr:row>
      <xdr:rowOff>63499</xdr:rowOff>
    </xdr:from>
    <xdr:to>
      <xdr:col>10</xdr:col>
      <xdr:colOff>533400</xdr:colOff>
      <xdr:row>104</xdr:row>
      <xdr:rowOff>16086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5B177409-DC66-FFB6-1771-DE6A28CC0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4200" y="18351499"/>
          <a:ext cx="8204200" cy="2187787"/>
        </a:xfrm>
        <a:prstGeom prst="rect">
          <a:avLst/>
        </a:prstGeom>
      </xdr:spPr>
    </xdr:pic>
    <xdr:clientData/>
  </xdr:twoCellAnchor>
  <xdr:twoCellAnchor editAs="oneCell">
    <xdr:from>
      <xdr:col>0</xdr:col>
      <xdr:colOff>520700</xdr:colOff>
      <xdr:row>109</xdr:row>
      <xdr:rowOff>203199</xdr:rowOff>
    </xdr:from>
    <xdr:to>
      <xdr:col>10</xdr:col>
      <xdr:colOff>660400</xdr:colOff>
      <xdr:row>120</xdr:row>
      <xdr:rowOff>1589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5C04EF9-6E54-C788-A62A-4E03575BB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0700" y="21742399"/>
          <a:ext cx="8394700" cy="2028719"/>
        </a:xfrm>
        <a:prstGeom prst="rect">
          <a:avLst/>
        </a:prstGeom>
      </xdr:spPr>
    </xdr:pic>
    <xdr:clientData/>
  </xdr:twoCellAnchor>
  <xdr:twoCellAnchor editAs="oneCell">
    <xdr:from>
      <xdr:col>0</xdr:col>
      <xdr:colOff>607566</xdr:colOff>
      <xdr:row>122</xdr:row>
      <xdr:rowOff>165100</xdr:rowOff>
    </xdr:from>
    <xdr:to>
      <xdr:col>9</xdr:col>
      <xdr:colOff>322576</xdr:colOff>
      <xdr:row>141</xdr:row>
      <xdr:rowOff>25400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6596E0D0-2657-448E-1FCD-CFF9F1A56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7566" y="24345900"/>
          <a:ext cx="7144510" cy="3721100"/>
        </a:xfrm>
        <a:prstGeom prst="rect">
          <a:avLst/>
        </a:prstGeom>
      </xdr:spPr>
    </xdr:pic>
    <xdr:clientData/>
  </xdr:twoCellAnchor>
  <xdr:twoCellAnchor editAs="oneCell">
    <xdr:from>
      <xdr:col>1</xdr:col>
      <xdr:colOff>355600</xdr:colOff>
      <xdr:row>146</xdr:row>
      <xdr:rowOff>88900</xdr:rowOff>
    </xdr:from>
    <xdr:to>
      <xdr:col>10</xdr:col>
      <xdr:colOff>490462</xdr:colOff>
      <xdr:row>157</xdr:row>
      <xdr:rowOff>12701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59AA2A1B-3B6A-2A33-8C72-29C3DA0889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181100" y="29146500"/>
          <a:ext cx="7564362" cy="2159000"/>
        </a:xfrm>
        <a:prstGeom prst="rect">
          <a:avLst/>
        </a:prstGeom>
      </xdr:spPr>
    </xdr:pic>
    <xdr:clientData/>
  </xdr:twoCellAnchor>
  <xdr:twoCellAnchor editAs="oneCell">
    <xdr:from>
      <xdr:col>1</xdr:col>
      <xdr:colOff>711200</xdr:colOff>
      <xdr:row>161</xdr:row>
      <xdr:rowOff>0</xdr:rowOff>
    </xdr:from>
    <xdr:to>
      <xdr:col>10</xdr:col>
      <xdr:colOff>508000</xdr:colOff>
      <xdr:row>171</xdr:row>
      <xdr:rowOff>128270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C032D80-0461-B8DB-AD75-8F22187B18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536700" y="32105600"/>
          <a:ext cx="7226300" cy="2160270"/>
        </a:xfrm>
        <a:prstGeom prst="rect">
          <a:avLst/>
        </a:prstGeom>
      </xdr:spPr>
    </xdr:pic>
    <xdr:clientData/>
  </xdr:twoCellAnchor>
  <xdr:twoCellAnchor>
    <xdr:from>
      <xdr:col>2</xdr:col>
      <xdr:colOff>469900</xdr:colOff>
      <xdr:row>70</xdr:row>
      <xdr:rowOff>50801</xdr:rowOff>
    </xdr:from>
    <xdr:to>
      <xdr:col>8</xdr:col>
      <xdr:colOff>419100</xdr:colOff>
      <xdr:row>77</xdr:row>
      <xdr:rowOff>101601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id="{C8285406-8797-4942-AE82-111C7CA9A292}"/>
            </a:ext>
          </a:extLst>
        </xdr:cNvPr>
        <xdr:cNvSpPr/>
      </xdr:nvSpPr>
      <xdr:spPr>
        <a:xfrm>
          <a:off x="2120900" y="13665201"/>
          <a:ext cx="4902200" cy="1473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803305</xdr:colOff>
      <xdr:row>70</xdr:row>
      <xdr:rowOff>177739</xdr:rowOff>
    </xdr:from>
    <xdr:to>
      <xdr:col>9</xdr:col>
      <xdr:colOff>544247</xdr:colOff>
      <xdr:row>71</xdr:row>
      <xdr:rowOff>181694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AFBFCD3B-D985-5641-8068-A9F937E1D689}"/>
            </a:ext>
          </a:extLst>
        </xdr:cNvPr>
        <xdr:cNvSpPr txBox="1"/>
      </xdr:nvSpPr>
      <xdr:spPr>
        <a:xfrm>
          <a:off x="7407305" y="137921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796956</xdr:colOff>
      <xdr:row>72</xdr:row>
      <xdr:rowOff>75813</xdr:rowOff>
    </xdr:from>
    <xdr:to>
      <xdr:col>9</xdr:col>
      <xdr:colOff>537898</xdr:colOff>
      <xdr:row>73</xdr:row>
      <xdr:rowOff>79307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CEA7A2BA-18A2-EA42-BE11-C0315BB5FF60}"/>
            </a:ext>
          </a:extLst>
        </xdr:cNvPr>
        <xdr:cNvSpPr txBox="1"/>
      </xdr:nvSpPr>
      <xdr:spPr>
        <a:xfrm>
          <a:off x="7400956" y="140966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790605</xdr:colOff>
      <xdr:row>73</xdr:row>
      <xdr:rowOff>84701</xdr:rowOff>
    </xdr:from>
    <xdr:to>
      <xdr:col>9</xdr:col>
      <xdr:colOff>531547</xdr:colOff>
      <xdr:row>74</xdr:row>
      <xdr:rowOff>88198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E3DD4D8D-0AD7-5045-B522-C4310DC22FDB}"/>
            </a:ext>
          </a:extLst>
        </xdr:cNvPr>
        <xdr:cNvSpPr txBox="1"/>
      </xdr:nvSpPr>
      <xdr:spPr>
        <a:xfrm>
          <a:off x="7394605" y="143087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10261</xdr:colOff>
      <xdr:row>74</xdr:row>
      <xdr:rowOff>142380</xdr:rowOff>
    </xdr:from>
    <xdr:to>
      <xdr:col>9</xdr:col>
      <xdr:colOff>529863</xdr:colOff>
      <xdr:row>75</xdr:row>
      <xdr:rowOff>152226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73BD454C-EA19-EE44-8512-3E5C457874FA}"/>
            </a:ext>
          </a:extLst>
        </xdr:cNvPr>
        <xdr:cNvSpPr txBox="1"/>
      </xdr:nvSpPr>
      <xdr:spPr>
        <a:xfrm>
          <a:off x="7439761" y="145695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787400</xdr:colOff>
      <xdr:row>75</xdr:row>
      <xdr:rowOff>176959</xdr:rowOff>
    </xdr:from>
    <xdr:to>
      <xdr:col>9</xdr:col>
      <xdr:colOff>528342</xdr:colOff>
      <xdr:row>76</xdr:row>
      <xdr:rowOff>180456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272EA960-1233-1041-8CEB-F823FADE359C}"/>
            </a:ext>
          </a:extLst>
        </xdr:cNvPr>
        <xdr:cNvSpPr txBox="1"/>
      </xdr:nvSpPr>
      <xdr:spPr>
        <a:xfrm>
          <a:off x="7391400" y="148073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811386</xdr:colOff>
      <xdr:row>69</xdr:row>
      <xdr:rowOff>73038</xdr:rowOff>
    </xdr:from>
    <xdr:to>
      <xdr:col>9</xdr:col>
      <xdr:colOff>552328</xdr:colOff>
      <xdr:row>70</xdr:row>
      <xdr:rowOff>76993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E1F9B0AB-A4C7-504E-8B6A-4F623B3392FA}"/>
            </a:ext>
          </a:extLst>
        </xdr:cNvPr>
        <xdr:cNvSpPr txBox="1"/>
      </xdr:nvSpPr>
      <xdr:spPr>
        <a:xfrm>
          <a:off x="7415386" y="134842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812521</xdr:colOff>
      <xdr:row>68</xdr:row>
      <xdr:rowOff>0</xdr:rowOff>
    </xdr:from>
    <xdr:to>
      <xdr:col>9</xdr:col>
      <xdr:colOff>553463</xdr:colOff>
      <xdr:row>69</xdr:row>
      <xdr:rowOff>3954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F9893695-46DA-4243-9265-3A5BF268018D}"/>
            </a:ext>
          </a:extLst>
        </xdr:cNvPr>
        <xdr:cNvSpPr txBox="1"/>
      </xdr:nvSpPr>
      <xdr:spPr>
        <a:xfrm>
          <a:off x="7416521" y="132080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368300</xdr:colOff>
      <xdr:row>82</xdr:row>
      <xdr:rowOff>152401</xdr:rowOff>
    </xdr:from>
    <xdr:to>
      <xdr:col>8</xdr:col>
      <xdr:colOff>317500</xdr:colOff>
      <xdr:row>90</xdr:row>
      <xdr:rowOff>1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3BA7A068-6164-7441-9529-D4336FCA8B0B}"/>
            </a:ext>
          </a:extLst>
        </xdr:cNvPr>
        <xdr:cNvSpPr/>
      </xdr:nvSpPr>
      <xdr:spPr>
        <a:xfrm>
          <a:off x="2019300" y="16205201"/>
          <a:ext cx="4902200" cy="1473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777905</xdr:colOff>
      <xdr:row>84</xdr:row>
      <xdr:rowOff>38039</xdr:rowOff>
    </xdr:from>
    <xdr:to>
      <xdr:col>9</xdr:col>
      <xdr:colOff>518847</xdr:colOff>
      <xdr:row>85</xdr:row>
      <xdr:rowOff>41994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DE054454-1220-384F-9625-F8BE243D0BB5}"/>
            </a:ext>
          </a:extLst>
        </xdr:cNvPr>
        <xdr:cNvSpPr txBox="1"/>
      </xdr:nvSpPr>
      <xdr:spPr>
        <a:xfrm>
          <a:off x="7381905" y="164972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771556</xdr:colOff>
      <xdr:row>85</xdr:row>
      <xdr:rowOff>139313</xdr:rowOff>
    </xdr:from>
    <xdr:to>
      <xdr:col>9</xdr:col>
      <xdr:colOff>512498</xdr:colOff>
      <xdr:row>86</xdr:row>
      <xdr:rowOff>142807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B647050-1346-5647-A188-7264F7F4EFD2}"/>
            </a:ext>
          </a:extLst>
        </xdr:cNvPr>
        <xdr:cNvSpPr txBox="1"/>
      </xdr:nvSpPr>
      <xdr:spPr>
        <a:xfrm>
          <a:off x="7375556" y="168017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765205</xdr:colOff>
      <xdr:row>86</xdr:row>
      <xdr:rowOff>148201</xdr:rowOff>
    </xdr:from>
    <xdr:to>
      <xdr:col>9</xdr:col>
      <xdr:colOff>506147</xdr:colOff>
      <xdr:row>87</xdr:row>
      <xdr:rowOff>151698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174EAA2-01F0-044C-8F8D-CD7978FFEA61}"/>
            </a:ext>
          </a:extLst>
        </xdr:cNvPr>
        <xdr:cNvSpPr txBox="1"/>
      </xdr:nvSpPr>
      <xdr:spPr>
        <a:xfrm>
          <a:off x="7369205" y="170138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810361</xdr:colOff>
      <xdr:row>88</xdr:row>
      <xdr:rowOff>2680</xdr:rowOff>
    </xdr:from>
    <xdr:to>
      <xdr:col>9</xdr:col>
      <xdr:colOff>504463</xdr:colOff>
      <xdr:row>89</xdr:row>
      <xdr:rowOff>12526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2834CA92-D644-A646-AF53-029017C74442}"/>
            </a:ext>
          </a:extLst>
        </xdr:cNvPr>
        <xdr:cNvSpPr txBox="1"/>
      </xdr:nvSpPr>
      <xdr:spPr>
        <a:xfrm>
          <a:off x="7414361" y="172746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762000</xdr:colOff>
      <xdr:row>89</xdr:row>
      <xdr:rowOff>37259</xdr:rowOff>
    </xdr:from>
    <xdr:to>
      <xdr:col>9</xdr:col>
      <xdr:colOff>502942</xdr:colOff>
      <xdr:row>90</xdr:row>
      <xdr:rowOff>40756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6C350209-5988-0944-B695-43382D3F58E5}"/>
            </a:ext>
          </a:extLst>
        </xdr:cNvPr>
        <xdr:cNvSpPr txBox="1"/>
      </xdr:nvSpPr>
      <xdr:spPr>
        <a:xfrm>
          <a:off x="7366000" y="175124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785986</xdr:colOff>
      <xdr:row>82</xdr:row>
      <xdr:rowOff>136538</xdr:rowOff>
    </xdr:from>
    <xdr:to>
      <xdr:col>9</xdr:col>
      <xdr:colOff>526928</xdr:colOff>
      <xdr:row>83</xdr:row>
      <xdr:rowOff>140493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AFAAA8C6-71C1-0C47-987C-9EE249FCEF08}"/>
            </a:ext>
          </a:extLst>
        </xdr:cNvPr>
        <xdr:cNvSpPr txBox="1"/>
      </xdr:nvSpPr>
      <xdr:spPr>
        <a:xfrm>
          <a:off x="7389986" y="161893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787121</xdr:colOff>
      <xdr:row>81</xdr:row>
      <xdr:rowOff>63500</xdr:rowOff>
    </xdr:from>
    <xdr:to>
      <xdr:col>9</xdr:col>
      <xdr:colOff>528063</xdr:colOff>
      <xdr:row>82</xdr:row>
      <xdr:rowOff>67454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AE6F18B1-8D67-4E4C-9804-FA2B05E28430}"/>
            </a:ext>
          </a:extLst>
        </xdr:cNvPr>
        <xdr:cNvSpPr txBox="1"/>
      </xdr:nvSpPr>
      <xdr:spPr>
        <a:xfrm>
          <a:off x="7391121" y="159131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101600</xdr:colOff>
      <xdr:row>95</xdr:row>
      <xdr:rowOff>38101</xdr:rowOff>
    </xdr:from>
    <xdr:to>
      <xdr:col>8</xdr:col>
      <xdr:colOff>50800</xdr:colOff>
      <xdr:row>102</xdr:row>
      <xdr:rowOff>88901</xdr:rowOff>
    </xdr:to>
    <xdr:sp macro="" textlink="">
      <xdr:nvSpPr>
        <xdr:cNvPr id="96" name="Rectangle 95">
          <a:extLst>
            <a:ext uri="{FF2B5EF4-FFF2-40B4-BE49-F238E27FC236}">
              <a16:creationId xmlns:a16="http://schemas.microsoft.com/office/drawing/2014/main" id="{F98A0778-A5F5-AA47-8A78-209A66098360}"/>
            </a:ext>
          </a:extLst>
        </xdr:cNvPr>
        <xdr:cNvSpPr/>
      </xdr:nvSpPr>
      <xdr:spPr>
        <a:xfrm>
          <a:off x="1752600" y="18732501"/>
          <a:ext cx="4902200" cy="1473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511205</xdr:colOff>
      <xdr:row>96</xdr:row>
      <xdr:rowOff>25339</xdr:rowOff>
    </xdr:from>
    <xdr:to>
      <xdr:col>9</xdr:col>
      <xdr:colOff>252147</xdr:colOff>
      <xdr:row>97</xdr:row>
      <xdr:rowOff>29294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AF479F68-9077-5E41-92AB-228310F3CC44}"/>
            </a:ext>
          </a:extLst>
        </xdr:cNvPr>
        <xdr:cNvSpPr txBox="1"/>
      </xdr:nvSpPr>
      <xdr:spPr>
        <a:xfrm>
          <a:off x="7115205" y="189229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504856</xdr:colOff>
      <xdr:row>97</xdr:row>
      <xdr:rowOff>126613</xdr:rowOff>
    </xdr:from>
    <xdr:to>
      <xdr:col>9</xdr:col>
      <xdr:colOff>245798</xdr:colOff>
      <xdr:row>98</xdr:row>
      <xdr:rowOff>130107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E7F4105-9CB1-FD47-AFB8-5D631676DB56}"/>
            </a:ext>
          </a:extLst>
        </xdr:cNvPr>
        <xdr:cNvSpPr txBox="1"/>
      </xdr:nvSpPr>
      <xdr:spPr>
        <a:xfrm>
          <a:off x="7108856" y="192274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498505</xdr:colOff>
      <xdr:row>98</xdr:row>
      <xdr:rowOff>135501</xdr:rowOff>
    </xdr:from>
    <xdr:to>
      <xdr:col>9</xdr:col>
      <xdr:colOff>239447</xdr:colOff>
      <xdr:row>99</xdr:row>
      <xdr:rowOff>138998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E63395C-C9E3-074B-8E05-97CBCB60F5AF}"/>
            </a:ext>
          </a:extLst>
        </xdr:cNvPr>
        <xdr:cNvSpPr txBox="1"/>
      </xdr:nvSpPr>
      <xdr:spPr>
        <a:xfrm>
          <a:off x="7102505" y="194395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543661</xdr:colOff>
      <xdr:row>99</xdr:row>
      <xdr:rowOff>193180</xdr:rowOff>
    </xdr:from>
    <xdr:to>
      <xdr:col>9</xdr:col>
      <xdr:colOff>237763</xdr:colOff>
      <xdr:row>100</xdr:row>
      <xdr:rowOff>203026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8BB6DD9-D1AB-304F-A202-943BFB08D368}"/>
            </a:ext>
          </a:extLst>
        </xdr:cNvPr>
        <xdr:cNvSpPr txBox="1"/>
      </xdr:nvSpPr>
      <xdr:spPr>
        <a:xfrm>
          <a:off x="7147661" y="197003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495300</xdr:colOff>
      <xdr:row>101</xdr:row>
      <xdr:rowOff>24559</xdr:rowOff>
    </xdr:from>
    <xdr:to>
      <xdr:col>9</xdr:col>
      <xdr:colOff>236242</xdr:colOff>
      <xdr:row>102</xdr:row>
      <xdr:rowOff>28056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6C996596-1F68-E148-B333-9593D9193711}"/>
            </a:ext>
          </a:extLst>
        </xdr:cNvPr>
        <xdr:cNvSpPr txBox="1"/>
      </xdr:nvSpPr>
      <xdr:spPr>
        <a:xfrm>
          <a:off x="7099300" y="199381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519286</xdr:colOff>
      <xdr:row>94</xdr:row>
      <xdr:rowOff>123838</xdr:rowOff>
    </xdr:from>
    <xdr:to>
      <xdr:col>9</xdr:col>
      <xdr:colOff>260228</xdr:colOff>
      <xdr:row>95</xdr:row>
      <xdr:rowOff>127793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C93316D0-597C-8B4B-83B0-70132EAF46B2}"/>
            </a:ext>
          </a:extLst>
        </xdr:cNvPr>
        <xdr:cNvSpPr txBox="1"/>
      </xdr:nvSpPr>
      <xdr:spPr>
        <a:xfrm>
          <a:off x="7123286" y="186150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520421</xdr:colOff>
      <xdr:row>93</xdr:row>
      <xdr:rowOff>50800</xdr:rowOff>
    </xdr:from>
    <xdr:to>
      <xdr:col>9</xdr:col>
      <xdr:colOff>261363</xdr:colOff>
      <xdr:row>94</xdr:row>
      <xdr:rowOff>54754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D6C5961-1C83-D642-B85B-C63D32F751DF}"/>
            </a:ext>
          </a:extLst>
        </xdr:cNvPr>
        <xdr:cNvSpPr txBox="1"/>
      </xdr:nvSpPr>
      <xdr:spPr>
        <a:xfrm>
          <a:off x="7124421" y="183388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406400</xdr:colOff>
      <xdr:row>111</xdr:row>
      <xdr:rowOff>50800</xdr:rowOff>
    </xdr:from>
    <xdr:to>
      <xdr:col>8</xdr:col>
      <xdr:colOff>584200</xdr:colOff>
      <xdr:row>118</xdr:row>
      <xdr:rowOff>152401</xdr:rowOff>
    </xdr:to>
    <xdr:sp macro="" textlink="">
      <xdr:nvSpPr>
        <xdr:cNvPr id="106" name="Rectangle 105">
          <a:extLst>
            <a:ext uri="{FF2B5EF4-FFF2-40B4-BE49-F238E27FC236}">
              <a16:creationId xmlns:a16="http://schemas.microsoft.com/office/drawing/2014/main" id="{A48F35A7-AE0C-2244-813B-5D42BCBAABBB}"/>
            </a:ext>
          </a:extLst>
        </xdr:cNvPr>
        <xdr:cNvSpPr/>
      </xdr:nvSpPr>
      <xdr:spPr>
        <a:xfrm>
          <a:off x="2057400" y="21996400"/>
          <a:ext cx="5130800" cy="1524001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92105</xdr:colOff>
      <xdr:row>112</xdr:row>
      <xdr:rowOff>139639</xdr:rowOff>
    </xdr:from>
    <xdr:to>
      <xdr:col>9</xdr:col>
      <xdr:colOff>658547</xdr:colOff>
      <xdr:row>113</xdr:row>
      <xdr:rowOff>143594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55DE340-5BDC-1448-A56C-51EC8BCBD66D}"/>
            </a:ext>
          </a:extLst>
        </xdr:cNvPr>
        <xdr:cNvSpPr txBox="1"/>
      </xdr:nvSpPr>
      <xdr:spPr>
        <a:xfrm>
          <a:off x="7521605" y="222884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85756</xdr:colOff>
      <xdr:row>114</xdr:row>
      <xdr:rowOff>37713</xdr:rowOff>
    </xdr:from>
    <xdr:to>
      <xdr:col>9</xdr:col>
      <xdr:colOff>652198</xdr:colOff>
      <xdr:row>115</xdr:row>
      <xdr:rowOff>41207</xdr:rowOff>
    </xdr:to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5824981-78BD-394C-AE49-7589056D79D2}"/>
            </a:ext>
          </a:extLst>
        </xdr:cNvPr>
        <xdr:cNvSpPr txBox="1"/>
      </xdr:nvSpPr>
      <xdr:spPr>
        <a:xfrm>
          <a:off x="7515256" y="225929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79405</xdr:colOff>
      <xdr:row>115</xdr:row>
      <xdr:rowOff>46601</xdr:rowOff>
    </xdr:from>
    <xdr:to>
      <xdr:col>9</xdr:col>
      <xdr:colOff>645847</xdr:colOff>
      <xdr:row>116</xdr:row>
      <xdr:rowOff>50098</xdr:rowOff>
    </xdr:to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F98A6BD-85C4-1849-B9EF-81E31955B5C4}"/>
            </a:ext>
          </a:extLst>
        </xdr:cNvPr>
        <xdr:cNvSpPr txBox="1"/>
      </xdr:nvSpPr>
      <xdr:spPr>
        <a:xfrm>
          <a:off x="7508905" y="228050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124561</xdr:colOff>
      <xdr:row>116</xdr:row>
      <xdr:rowOff>104280</xdr:rowOff>
    </xdr:from>
    <xdr:to>
      <xdr:col>9</xdr:col>
      <xdr:colOff>644163</xdr:colOff>
      <xdr:row>117</xdr:row>
      <xdr:rowOff>114126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B26BABF1-F16C-074C-84D2-61A7746E5B75}"/>
            </a:ext>
          </a:extLst>
        </xdr:cNvPr>
        <xdr:cNvSpPr txBox="1"/>
      </xdr:nvSpPr>
      <xdr:spPr>
        <a:xfrm>
          <a:off x="7554061" y="230658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76200</xdr:colOff>
      <xdr:row>117</xdr:row>
      <xdr:rowOff>138859</xdr:rowOff>
    </xdr:from>
    <xdr:to>
      <xdr:col>9</xdr:col>
      <xdr:colOff>642642</xdr:colOff>
      <xdr:row>118</xdr:row>
      <xdr:rowOff>142356</xdr:rowOff>
    </xdr:to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18FE8248-D865-C040-9176-368D9620B29D}"/>
            </a:ext>
          </a:extLst>
        </xdr:cNvPr>
        <xdr:cNvSpPr txBox="1"/>
      </xdr:nvSpPr>
      <xdr:spPr>
        <a:xfrm>
          <a:off x="7505700" y="233036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100186</xdr:colOff>
      <xdr:row>111</xdr:row>
      <xdr:rowOff>34938</xdr:rowOff>
    </xdr:from>
    <xdr:to>
      <xdr:col>9</xdr:col>
      <xdr:colOff>666628</xdr:colOff>
      <xdr:row>112</xdr:row>
      <xdr:rowOff>38893</xdr:rowOff>
    </xdr:to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877034A7-49BE-6946-9151-76875AE3CAE3}"/>
            </a:ext>
          </a:extLst>
        </xdr:cNvPr>
        <xdr:cNvSpPr txBox="1"/>
      </xdr:nvSpPr>
      <xdr:spPr>
        <a:xfrm>
          <a:off x="7529686" y="219805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101321</xdr:colOff>
      <xdr:row>109</xdr:row>
      <xdr:rowOff>165100</xdr:rowOff>
    </xdr:from>
    <xdr:to>
      <xdr:col>9</xdr:col>
      <xdr:colOff>667763</xdr:colOff>
      <xdr:row>110</xdr:row>
      <xdr:rowOff>169054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1BFFD52D-4C3E-B341-9608-BF6E6B905A5D}"/>
            </a:ext>
          </a:extLst>
        </xdr:cNvPr>
        <xdr:cNvSpPr txBox="1"/>
      </xdr:nvSpPr>
      <xdr:spPr>
        <a:xfrm>
          <a:off x="7530821" y="217043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536605</xdr:colOff>
      <xdr:row>132</xdr:row>
      <xdr:rowOff>126939</xdr:rowOff>
    </xdr:from>
    <xdr:to>
      <xdr:col>9</xdr:col>
      <xdr:colOff>277547</xdr:colOff>
      <xdr:row>133</xdr:row>
      <xdr:rowOff>130894</xdr:rowOff>
    </xdr:to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2D831C2F-C616-3845-84C7-B344D23F28E1}"/>
            </a:ext>
          </a:extLst>
        </xdr:cNvPr>
        <xdr:cNvSpPr txBox="1"/>
      </xdr:nvSpPr>
      <xdr:spPr>
        <a:xfrm>
          <a:off x="7140605" y="263397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504856</xdr:colOff>
      <xdr:row>134</xdr:row>
      <xdr:rowOff>75813</xdr:rowOff>
    </xdr:from>
    <xdr:to>
      <xdr:col>9</xdr:col>
      <xdr:colOff>245798</xdr:colOff>
      <xdr:row>135</xdr:row>
      <xdr:rowOff>79307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21D65BA-D6D1-7544-8D91-D50581C04A51}"/>
            </a:ext>
          </a:extLst>
        </xdr:cNvPr>
        <xdr:cNvSpPr txBox="1"/>
      </xdr:nvSpPr>
      <xdr:spPr>
        <a:xfrm>
          <a:off x="7108856" y="266950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498505</xdr:colOff>
      <xdr:row>135</xdr:row>
      <xdr:rowOff>160901</xdr:rowOff>
    </xdr:from>
    <xdr:to>
      <xdr:col>9</xdr:col>
      <xdr:colOff>239447</xdr:colOff>
      <xdr:row>136</xdr:row>
      <xdr:rowOff>164398</xdr:rowOff>
    </xdr:to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8C317F8-8CDA-3444-936D-82309CB2D4D2}"/>
            </a:ext>
          </a:extLst>
        </xdr:cNvPr>
        <xdr:cNvSpPr txBox="1"/>
      </xdr:nvSpPr>
      <xdr:spPr>
        <a:xfrm>
          <a:off x="7102505" y="269833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543661</xdr:colOff>
      <xdr:row>137</xdr:row>
      <xdr:rowOff>104280</xdr:rowOff>
    </xdr:from>
    <xdr:to>
      <xdr:col>9</xdr:col>
      <xdr:colOff>237763</xdr:colOff>
      <xdr:row>138</xdr:row>
      <xdr:rowOff>114126</xdr:rowOff>
    </xdr:to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8A4B74B7-89D9-5F4F-B1DC-3B8FA43CC444}"/>
            </a:ext>
          </a:extLst>
        </xdr:cNvPr>
        <xdr:cNvSpPr txBox="1"/>
      </xdr:nvSpPr>
      <xdr:spPr>
        <a:xfrm>
          <a:off x="7147661" y="273330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495300</xdr:colOff>
      <xdr:row>138</xdr:row>
      <xdr:rowOff>176959</xdr:rowOff>
    </xdr:from>
    <xdr:to>
      <xdr:col>9</xdr:col>
      <xdr:colOff>236242</xdr:colOff>
      <xdr:row>139</xdr:row>
      <xdr:rowOff>180456</xdr:rowOff>
    </xdr:to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2B41E6F-2774-7C4D-A4A7-083955C54C6F}"/>
            </a:ext>
          </a:extLst>
        </xdr:cNvPr>
        <xdr:cNvSpPr txBox="1"/>
      </xdr:nvSpPr>
      <xdr:spPr>
        <a:xfrm>
          <a:off x="7099300" y="276089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595486</xdr:colOff>
      <xdr:row>131</xdr:row>
      <xdr:rowOff>9538</xdr:rowOff>
    </xdr:from>
    <xdr:to>
      <xdr:col>9</xdr:col>
      <xdr:colOff>336428</xdr:colOff>
      <xdr:row>132</xdr:row>
      <xdr:rowOff>13493</xdr:rowOff>
    </xdr:to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E326867F-BC68-8244-A41A-97EF4495E0D0}"/>
            </a:ext>
          </a:extLst>
        </xdr:cNvPr>
        <xdr:cNvSpPr txBox="1"/>
      </xdr:nvSpPr>
      <xdr:spPr>
        <a:xfrm>
          <a:off x="7199486" y="260191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571221</xdr:colOff>
      <xdr:row>127</xdr:row>
      <xdr:rowOff>50800</xdr:rowOff>
    </xdr:from>
    <xdr:to>
      <xdr:col>9</xdr:col>
      <xdr:colOff>312163</xdr:colOff>
      <xdr:row>128</xdr:row>
      <xdr:rowOff>54754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7C0DBF86-097E-E948-9540-D481E8F3822C}"/>
            </a:ext>
          </a:extLst>
        </xdr:cNvPr>
        <xdr:cNvSpPr txBox="1"/>
      </xdr:nvSpPr>
      <xdr:spPr>
        <a:xfrm>
          <a:off x="7175221" y="252476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595486</xdr:colOff>
      <xdr:row>129</xdr:row>
      <xdr:rowOff>111138</xdr:rowOff>
    </xdr:from>
    <xdr:to>
      <xdr:col>9</xdr:col>
      <xdr:colOff>336428</xdr:colOff>
      <xdr:row>130</xdr:row>
      <xdr:rowOff>115093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59BD6230-17F5-DE46-88CD-5E9937BD4306}"/>
            </a:ext>
          </a:extLst>
        </xdr:cNvPr>
        <xdr:cNvSpPr txBox="1"/>
      </xdr:nvSpPr>
      <xdr:spPr>
        <a:xfrm>
          <a:off x="7199486" y="257143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609600</xdr:colOff>
      <xdr:row>129</xdr:row>
      <xdr:rowOff>50800</xdr:rowOff>
    </xdr:from>
    <xdr:to>
      <xdr:col>8</xdr:col>
      <xdr:colOff>520700</xdr:colOff>
      <xdr:row>139</xdr:row>
      <xdr:rowOff>101600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id="{BB919060-39F7-844F-95DA-299E7332028E}"/>
            </a:ext>
          </a:extLst>
        </xdr:cNvPr>
        <xdr:cNvSpPr/>
      </xdr:nvSpPr>
      <xdr:spPr>
        <a:xfrm>
          <a:off x="2260600" y="25654000"/>
          <a:ext cx="4864100" cy="2082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381000</xdr:colOff>
      <xdr:row>149</xdr:row>
      <xdr:rowOff>139700</xdr:rowOff>
    </xdr:from>
    <xdr:to>
      <xdr:col>8</xdr:col>
      <xdr:colOff>368300</xdr:colOff>
      <xdr:row>154</xdr:row>
      <xdr:rowOff>165100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E13A0C36-E45A-4B41-BE17-E9CB8CBB98D9}"/>
            </a:ext>
          </a:extLst>
        </xdr:cNvPr>
        <xdr:cNvSpPr/>
      </xdr:nvSpPr>
      <xdr:spPr>
        <a:xfrm>
          <a:off x="2032000" y="29806900"/>
          <a:ext cx="4940300" cy="10414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330200</xdr:colOff>
      <xdr:row>164</xdr:row>
      <xdr:rowOff>88900</xdr:rowOff>
    </xdr:from>
    <xdr:to>
      <xdr:col>8</xdr:col>
      <xdr:colOff>317500</xdr:colOff>
      <xdr:row>169</xdr:row>
      <xdr:rowOff>114300</xdr:rowOff>
    </xdr:to>
    <xdr:sp macro="" textlink="">
      <xdr:nvSpPr>
        <xdr:cNvPr id="137" name="Rectangle 136">
          <a:extLst>
            <a:ext uri="{FF2B5EF4-FFF2-40B4-BE49-F238E27FC236}">
              <a16:creationId xmlns:a16="http://schemas.microsoft.com/office/drawing/2014/main" id="{22418341-B8CF-6943-A039-18D20E313C0E}"/>
            </a:ext>
          </a:extLst>
        </xdr:cNvPr>
        <xdr:cNvSpPr/>
      </xdr:nvSpPr>
      <xdr:spPr>
        <a:xfrm>
          <a:off x="1981200" y="32804100"/>
          <a:ext cx="4940300" cy="10414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714130</xdr:colOff>
      <xdr:row>12</xdr:row>
      <xdr:rowOff>88900</xdr:rowOff>
    </xdr:from>
    <xdr:to>
      <xdr:col>6</xdr:col>
      <xdr:colOff>73069</xdr:colOff>
      <xdr:row>13</xdr:row>
      <xdr:rowOff>20876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44B5F583-3B73-FF02-E29F-3A20906D2F5F}"/>
            </a:ext>
          </a:extLst>
        </xdr:cNvPr>
        <xdr:cNvCxnSpPr>
          <a:cxnSpLocks/>
        </xdr:cNvCxnSpPr>
      </xdr:nvCxnSpPr>
      <xdr:spPr>
        <a:xfrm>
          <a:off x="4993856" y="2489722"/>
          <a:ext cx="214884" cy="13030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765205</xdr:colOff>
      <xdr:row>149</xdr:row>
      <xdr:rowOff>126939</xdr:rowOff>
    </xdr:from>
    <xdr:to>
      <xdr:col>9</xdr:col>
      <xdr:colOff>506147</xdr:colOff>
      <xdr:row>150</xdr:row>
      <xdr:rowOff>130894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CF8B6EB-EBE9-D74B-A89A-C5FF93D2F71D}"/>
            </a:ext>
          </a:extLst>
        </xdr:cNvPr>
        <xdr:cNvSpPr txBox="1"/>
      </xdr:nvSpPr>
      <xdr:spPr>
        <a:xfrm>
          <a:off x="7369205" y="297941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733456</xdr:colOff>
      <xdr:row>150</xdr:row>
      <xdr:rowOff>202813</xdr:rowOff>
    </xdr:from>
    <xdr:to>
      <xdr:col>9</xdr:col>
      <xdr:colOff>474398</xdr:colOff>
      <xdr:row>152</xdr:row>
      <xdr:rowOff>3107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0CE7238-438E-114B-B390-B776885BB0FE}"/>
            </a:ext>
          </a:extLst>
        </xdr:cNvPr>
        <xdr:cNvSpPr txBox="1"/>
      </xdr:nvSpPr>
      <xdr:spPr>
        <a:xfrm>
          <a:off x="7337456" y="300732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727105</xdr:colOff>
      <xdr:row>152</xdr:row>
      <xdr:rowOff>72001</xdr:rowOff>
    </xdr:from>
    <xdr:to>
      <xdr:col>9</xdr:col>
      <xdr:colOff>468047</xdr:colOff>
      <xdr:row>153</xdr:row>
      <xdr:rowOff>75498</xdr:rowOff>
    </xdr:to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3B52DCA1-11FD-784C-AE21-52EF02103D0B}"/>
            </a:ext>
          </a:extLst>
        </xdr:cNvPr>
        <xdr:cNvSpPr txBox="1"/>
      </xdr:nvSpPr>
      <xdr:spPr>
        <a:xfrm>
          <a:off x="7331105" y="303488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784961</xdr:colOff>
      <xdr:row>153</xdr:row>
      <xdr:rowOff>180480</xdr:rowOff>
    </xdr:from>
    <xdr:to>
      <xdr:col>9</xdr:col>
      <xdr:colOff>479063</xdr:colOff>
      <xdr:row>154</xdr:row>
      <xdr:rowOff>190326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8B4D788-82F0-0543-B5BC-1BEA8B288834}"/>
            </a:ext>
          </a:extLst>
        </xdr:cNvPr>
        <xdr:cNvSpPr txBox="1"/>
      </xdr:nvSpPr>
      <xdr:spPr>
        <a:xfrm>
          <a:off x="7388961" y="306604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723900</xdr:colOff>
      <xdr:row>155</xdr:row>
      <xdr:rowOff>11859</xdr:rowOff>
    </xdr:from>
    <xdr:to>
      <xdr:col>9</xdr:col>
      <xdr:colOff>464842</xdr:colOff>
      <xdr:row>156</xdr:row>
      <xdr:rowOff>15356</xdr:rowOff>
    </xdr:to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EC4BACE-4356-A241-8F27-251F6255B16E}"/>
            </a:ext>
          </a:extLst>
        </xdr:cNvPr>
        <xdr:cNvSpPr txBox="1"/>
      </xdr:nvSpPr>
      <xdr:spPr>
        <a:xfrm>
          <a:off x="7327900" y="308982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773286</xdr:colOff>
      <xdr:row>148</xdr:row>
      <xdr:rowOff>22238</xdr:rowOff>
    </xdr:from>
    <xdr:to>
      <xdr:col>9</xdr:col>
      <xdr:colOff>514228</xdr:colOff>
      <xdr:row>149</xdr:row>
      <xdr:rowOff>26193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E0524970-0FE3-6040-9B14-0437D06EF224}"/>
            </a:ext>
          </a:extLst>
        </xdr:cNvPr>
        <xdr:cNvSpPr txBox="1"/>
      </xdr:nvSpPr>
      <xdr:spPr>
        <a:xfrm>
          <a:off x="7377286" y="294862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714405</xdr:colOff>
      <xdr:row>163</xdr:row>
      <xdr:rowOff>165039</xdr:rowOff>
    </xdr:from>
    <xdr:to>
      <xdr:col>9</xdr:col>
      <xdr:colOff>455347</xdr:colOff>
      <xdr:row>164</xdr:row>
      <xdr:rowOff>168994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334E0935-D7CE-644D-AE63-2CFB7852806C}"/>
            </a:ext>
          </a:extLst>
        </xdr:cNvPr>
        <xdr:cNvSpPr txBox="1"/>
      </xdr:nvSpPr>
      <xdr:spPr>
        <a:xfrm>
          <a:off x="7318405" y="326770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682656</xdr:colOff>
      <xdr:row>165</xdr:row>
      <xdr:rowOff>37713</xdr:rowOff>
    </xdr:from>
    <xdr:to>
      <xdr:col>9</xdr:col>
      <xdr:colOff>423598</xdr:colOff>
      <xdr:row>166</xdr:row>
      <xdr:rowOff>41207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2D5D23CF-A457-CF40-96EE-70C8B9DDC05C}"/>
            </a:ext>
          </a:extLst>
        </xdr:cNvPr>
        <xdr:cNvSpPr txBox="1"/>
      </xdr:nvSpPr>
      <xdr:spPr>
        <a:xfrm>
          <a:off x="7286656" y="329561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676305</xdr:colOff>
      <xdr:row>166</xdr:row>
      <xdr:rowOff>110101</xdr:rowOff>
    </xdr:from>
    <xdr:to>
      <xdr:col>9</xdr:col>
      <xdr:colOff>417247</xdr:colOff>
      <xdr:row>167</xdr:row>
      <xdr:rowOff>113598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D44F0103-4253-D242-8231-505407F66D5E}"/>
            </a:ext>
          </a:extLst>
        </xdr:cNvPr>
        <xdr:cNvSpPr txBox="1"/>
      </xdr:nvSpPr>
      <xdr:spPr>
        <a:xfrm>
          <a:off x="7280305" y="332317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734161</xdr:colOff>
      <xdr:row>168</xdr:row>
      <xdr:rowOff>15380</xdr:rowOff>
    </xdr:from>
    <xdr:to>
      <xdr:col>9</xdr:col>
      <xdr:colOff>428263</xdr:colOff>
      <xdr:row>169</xdr:row>
      <xdr:rowOff>25226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5332F528-39B6-AA4E-B9A5-30CB7C0E1AFE}"/>
            </a:ext>
          </a:extLst>
        </xdr:cNvPr>
        <xdr:cNvSpPr txBox="1"/>
      </xdr:nvSpPr>
      <xdr:spPr>
        <a:xfrm>
          <a:off x="7338161" y="335433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673100</xdr:colOff>
      <xdr:row>169</xdr:row>
      <xdr:rowOff>49959</xdr:rowOff>
    </xdr:from>
    <xdr:to>
      <xdr:col>9</xdr:col>
      <xdr:colOff>414042</xdr:colOff>
      <xdr:row>170</xdr:row>
      <xdr:rowOff>53456</xdr:rowOff>
    </xdr:to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DB3E8603-74F2-3E4C-8FE8-31873A31119C}"/>
            </a:ext>
          </a:extLst>
        </xdr:cNvPr>
        <xdr:cNvSpPr txBox="1"/>
      </xdr:nvSpPr>
      <xdr:spPr>
        <a:xfrm>
          <a:off x="7277100" y="337811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722486</xdr:colOff>
      <xdr:row>162</xdr:row>
      <xdr:rowOff>60338</xdr:rowOff>
    </xdr:from>
    <xdr:to>
      <xdr:col>9</xdr:col>
      <xdr:colOff>463428</xdr:colOff>
      <xdr:row>163</xdr:row>
      <xdr:rowOff>64293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FCA4709-2125-1346-883D-325E90A79271}"/>
            </a:ext>
          </a:extLst>
        </xdr:cNvPr>
        <xdr:cNvSpPr txBox="1"/>
      </xdr:nvSpPr>
      <xdr:spPr>
        <a:xfrm>
          <a:off x="7326486" y="323691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699979</xdr:colOff>
      <xdr:row>13</xdr:row>
      <xdr:rowOff>97465</xdr:rowOff>
    </xdr:from>
    <xdr:to>
      <xdr:col>9</xdr:col>
      <xdr:colOff>529856</xdr:colOff>
      <xdr:row>15</xdr:row>
      <xdr:rowOff>69583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AC04C7-2A62-4A96-97D4-D871DFA5B871}"/>
            </a:ext>
          </a:extLst>
        </xdr:cNvPr>
        <xdr:cNvSpPr txBox="1"/>
      </xdr:nvSpPr>
      <xdr:spPr>
        <a:xfrm>
          <a:off x="2401188" y="2658139"/>
          <a:ext cx="5784110" cy="3619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4</xdr:col>
      <xdr:colOff>753139</xdr:colOff>
      <xdr:row>11</xdr:row>
      <xdr:rowOff>53163</xdr:rowOff>
    </xdr:from>
    <xdr:to>
      <xdr:col>6</xdr:col>
      <xdr:colOff>236840</xdr:colOff>
      <xdr:row>12</xdr:row>
      <xdr:rowOff>103343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E0C5808-7EB7-42EF-8925-DFE9B0E478A1}"/>
            </a:ext>
          </a:extLst>
        </xdr:cNvPr>
        <xdr:cNvSpPr txBox="1"/>
      </xdr:nvSpPr>
      <xdr:spPr>
        <a:xfrm>
          <a:off x="4155558" y="2223977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258725</xdr:colOff>
      <xdr:row>22</xdr:row>
      <xdr:rowOff>72656</xdr:rowOff>
    </xdr:from>
    <xdr:to>
      <xdr:col>2</xdr:col>
      <xdr:colOff>593031</xdr:colOff>
      <xdr:row>23</xdr:row>
      <xdr:rowOff>122836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7D8FB7BF-BA1B-456D-AFAD-A753A38A9D7D}"/>
            </a:ext>
          </a:extLst>
        </xdr:cNvPr>
        <xdr:cNvSpPr txBox="1"/>
      </xdr:nvSpPr>
      <xdr:spPr>
        <a:xfrm>
          <a:off x="1109330" y="4387703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216194</xdr:colOff>
      <xdr:row>16</xdr:row>
      <xdr:rowOff>47846</xdr:rowOff>
    </xdr:from>
    <xdr:to>
      <xdr:col>11</xdr:col>
      <xdr:colOff>550500</xdr:colOff>
      <xdr:row>17</xdr:row>
      <xdr:rowOff>98026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728DCC3-9712-40AD-86B5-59FBA3EB1F3E}"/>
            </a:ext>
          </a:extLst>
        </xdr:cNvPr>
        <xdr:cNvSpPr txBox="1"/>
      </xdr:nvSpPr>
      <xdr:spPr>
        <a:xfrm>
          <a:off x="8722241" y="3193311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295939</xdr:colOff>
      <xdr:row>36</xdr:row>
      <xdr:rowOff>145313</xdr:rowOff>
    </xdr:from>
    <xdr:to>
      <xdr:col>2</xdr:col>
      <xdr:colOff>630245</xdr:colOff>
      <xdr:row>38</xdr:row>
      <xdr:rowOff>562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D71618F-2312-4DAC-AAEE-CA53032778FE}"/>
            </a:ext>
          </a:extLst>
        </xdr:cNvPr>
        <xdr:cNvSpPr txBox="1"/>
      </xdr:nvSpPr>
      <xdr:spPr>
        <a:xfrm>
          <a:off x="1146544" y="7579243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63798</xdr:colOff>
      <xdr:row>28</xdr:row>
      <xdr:rowOff>178981</xdr:rowOff>
    </xdr:from>
    <xdr:to>
      <xdr:col>9</xdr:col>
      <xdr:colOff>744280</xdr:colOff>
      <xdr:row>30</xdr:row>
      <xdr:rowOff>151099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4E4392B2-BB3D-44F8-BD05-EE3A1A8A8268}"/>
            </a:ext>
          </a:extLst>
        </xdr:cNvPr>
        <xdr:cNvSpPr txBox="1"/>
      </xdr:nvSpPr>
      <xdr:spPr>
        <a:xfrm>
          <a:off x="2615612" y="6053469"/>
          <a:ext cx="5784110" cy="3619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10</xdr:col>
      <xdr:colOff>217966</xdr:colOff>
      <xdr:row>32</xdr:row>
      <xdr:rowOff>191385</xdr:rowOff>
    </xdr:from>
    <xdr:to>
      <xdr:col>12</xdr:col>
      <xdr:colOff>17721</xdr:colOff>
      <xdr:row>34</xdr:row>
      <xdr:rowOff>159487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5C1AC9C0-F0D6-4047-AA73-6BCB71C9AD1D}"/>
            </a:ext>
          </a:extLst>
        </xdr:cNvPr>
        <xdr:cNvSpPr txBox="1"/>
      </xdr:nvSpPr>
      <xdr:spPr>
        <a:xfrm>
          <a:off x="8724013" y="6845594"/>
          <a:ext cx="1500964" cy="357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203791</xdr:colOff>
      <xdr:row>42</xdr:row>
      <xdr:rowOff>26582</xdr:rowOff>
    </xdr:from>
    <xdr:to>
      <xdr:col>9</xdr:col>
      <xdr:colOff>33668</xdr:colOff>
      <xdr:row>43</xdr:row>
      <xdr:rowOff>193630</xdr:rowOff>
    </xdr:to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C2D07A9C-487C-4751-888F-9556284F1EDE}"/>
            </a:ext>
          </a:extLst>
        </xdr:cNvPr>
        <xdr:cNvSpPr txBox="1"/>
      </xdr:nvSpPr>
      <xdr:spPr>
        <a:xfrm>
          <a:off x="1905000" y="8435163"/>
          <a:ext cx="5784110" cy="3619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1</xdr:col>
      <xdr:colOff>93921</xdr:colOff>
      <xdr:row>49</xdr:row>
      <xdr:rowOff>147084</xdr:rowOff>
    </xdr:from>
    <xdr:to>
      <xdr:col>2</xdr:col>
      <xdr:colOff>428227</xdr:colOff>
      <xdr:row>51</xdr:row>
      <xdr:rowOff>2334</xdr:rowOff>
    </xdr:to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5D57DD09-275A-467F-9ED7-A92708657B09}"/>
            </a:ext>
          </a:extLst>
        </xdr:cNvPr>
        <xdr:cNvSpPr txBox="1"/>
      </xdr:nvSpPr>
      <xdr:spPr>
        <a:xfrm>
          <a:off x="944526" y="9920177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299482</xdr:colOff>
      <xdr:row>45</xdr:row>
      <xdr:rowOff>139995</xdr:rowOff>
    </xdr:from>
    <xdr:to>
      <xdr:col>12</xdr:col>
      <xdr:colOff>407581</xdr:colOff>
      <xdr:row>47</xdr:row>
      <xdr:rowOff>108097</xdr:rowOff>
    </xdr:to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889FE58D-7ADD-4C88-8070-8018920C72DE}"/>
            </a:ext>
          </a:extLst>
        </xdr:cNvPr>
        <xdr:cNvSpPr txBox="1"/>
      </xdr:nvSpPr>
      <xdr:spPr>
        <a:xfrm>
          <a:off x="8805529" y="9133367"/>
          <a:ext cx="1809308" cy="357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822252</xdr:colOff>
      <xdr:row>61</xdr:row>
      <xdr:rowOff>33670</xdr:rowOff>
    </xdr:from>
    <xdr:to>
      <xdr:col>2</xdr:col>
      <xdr:colOff>305953</xdr:colOff>
      <xdr:row>62</xdr:row>
      <xdr:rowOff>83850</xdr:rowOff>
    </xdr:to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FE615DB-69E3-4EC6-8531-016B64369E8B}"/>
            </a:ext>
          </a:extLst>
        </xdr:cNvPr>
        <xdr:cNvSpPr txBox="1"/>
      </xdr:nvSpPr>
      <xdr:spPr>
        <a:xfrm>
          <a:off x="822252" y="12145926"/>
          <a:ext cx="1184910" cy="245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290040</xdr:colOff>
      <xdr:row>53</xdr:row>
      <xdr:rowOff>143539</xdr:rowOff>
    </xdr:from>
    <xdr:to>
      <xdr:col>9</xdr:col>
      <xdr:colOff>119917</xdr:colOff>
      <xdr:row>55</xdr:row>
      <xdr:rowOff>115658</xdr:rowOff>
    </xdr:to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EBA42D90-9B55-4C79-BFA5-38369D3C08AF}"/>
            </a:ext>
          </a:extLst>
        </xdr:cNvPr>
        <xdr:cNvSpPr txBox="1"/>
      </xdr:nvSpPr>
      <xdr:spPr>
        <a:xfrm>
          <a:off x="2001930" y="10874169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10</xdr:col>
      <xdr:colOff>363278</xdr:colOff>
      <xdr:row>57</xdr:row>
      <xdr:rowOff>115185</xdr:rowOff>
    </xdr:from>
    <xdr:to>
      <xdr:col>13</xdr:col>
      <xdr:colOff>770861</xdr:colOff>
      <xdr:row>59</xdr:row>
      <xdr:rowOff>83288</xdr:rowOff>
    </xdr:to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0C3BA-945E-4C4E-A6AC-AC1BE6A4A7B3}"/>
            </a:ext>
          </a:extLst>
        </xdr:cNvPr>
        <xdr:cNvSpPr txBox="1"/>
      </xdr:nvSpPr>
      <xdr:spPr>
        <a:xfrm>
          <a:off x="8869325" y="11447720"/>
          <a:ext cx="2959396" cy="357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636739</xdr:colOff>
      <xdr:row>77</xdr:row>
      <xdr:rowOff>-1</xdr:rowOff>
    </xdr:from>
    <xdr:to>
      <xdr:col>2</xdr:col>
      <xdr:colOff>120440</xdr:colOff>
      <xdr:row>78</xdr:row>
      <xdr:rowOff>50180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A2F46F45-FE0B-46D1-BAE9-D13FA6911AD2}"/>
            </a:ext>
          </a:extLst>
        </xdr:cNvPr>
        <xdr:cNvSpPr txBox="1"/>
      </xdr:nvSpPr>
      <xdr:spPr>
        <a:xfrm>
          <a:off x="636739" y="15490520"/>
          <a:ext cx="119559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695194</xdr:colOff>
      <xdr:row>88</xdr:row>
      <xdr:rowOff>131523</xdr:rowOff>
    </xdr:from>
    <xdr:to>
      <xdr:col>2</xdr:col>
      <xdr:colOff>178895</xdr:colOff>
      <xdr:row>89</xdr:row>
      <xdr:rowOff>181703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8F11A081-A712-4A23-A821-A039B485F801}"/>
            </a:ext>
          </a:extLst>
        </xdr:cNvPr>
        <xdr:cNvSpPr txBox="1"/>
      </xdr:nvSpPr>
      <xdr:spPr>
        <a:xfrm>
          <a:off x="695194" y="17803660"/>
          <a:ext cx="119559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628388</xdr:colOff>
      <xdr:row>102</xdr:row>
      <xdr:rowOff>85594</xdr:rowOff>
    </xdr:from>
    <xdr:to>
      <xdr:col>2</xdr:col>
      <xdr:colOff>112089</xdr:colOff>
      <xdr:row>103</xdr:row>
      <xdr:rowOff>135775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2B1C062-D0C8-4B11-8C25-79CB6FA28574}"/>
            </a:ext>
          </a:extLst>
        </xdr:cNvPr>
        <xdr:cNvSpPr txBox="1"/>
      </xdr:nvSpPr>
      <xdr:spPr>
        <a:xfrm>
          <a:off x="628388" y="20534334"/>
          <a:ext cx="119559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490603</xdr:colOff>
      <xdr:row>68</xdr:row>
      <xdr:rowOff>135699</xdr:rowOff>
    </xdr:from>
    <xdr:to>
      <xdr:col>9</xdr:col>
      <xdr:colOff>320480</xdr:colOff>
      <xdr:row>70</xdr:row>
      <xdr:rowOff>107819</xdr:rowOff>
    </xdr:to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7B680110-AE26-4834-8A5A-725CE8DA88B0}"/>
            </a:ext>
          </a:extLst>
        </xdr:cNvPr>
        <xdr:cNvSpPr txBox="1"/>
      </xdr:nvSpPr>
      <xdr:spPr>
        <a:xfrm>
          <a:off x="2202493" y="13841261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2</xdr:col>
      <xdr:colOff>371606</xdr:colOff>
      <xdr:row>81</xdr:row>
      <xdr:rowOff>68894</xdr:rowOff>
    </xdr:from>
    <xdr:to>
      <xdr:col>9</xdr:col>
      <xdr:colOff>201483</xdr:colOff>
      <xdr:row>83</xdr:row>
      <xdr:rowOff>41014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E17E55E3-C1C7-48D8-87F1-5EA9DE572BA0}"/>
            </a:ext>
          </a:extLst>
        </xdr:cNvPr>
        <xdr:cNvSpPr txBox="1"/>
      </xdr:nvSpPr>
      <xdr:spPr>
        <a:xfrm>
          <a:off x="2083496" y="16352730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2</xdr:col>
      <xdr:colOff>127348</xdr:colOff>
      <xdr:row>93</xdr:row>
      <xdr:rowOff>158664</xdr:rowOff>
    </xdr:from>
    <xdr:to>
      <xdr:col>8</xdr:col>
      <xdr:colOff>813170</xdr:colOff>
      <xdr:row>95</xdr:row>
      <xdr:rowOff>130784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296437D1-3A4A-449C-84F2-381F36DD6D7C}"/>
            </a:ext>
          </a:extLst>
        </xdr:cNvPr>
        <xdr:cNvSpPr txBox="1"/>
      </xdr:nvSpPr>
      <xdr:spPr>
        <a:xfrm>
          <a:off x="1839238" y="18822445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11</xdr:col>
      <xdr:colOff>0</xdr:colOff>
      <xdr:row>72</xdr:row>
      <xdr:rowOff>0</xdr:rowOff>
    </xdr:from>
    <xdr:to>
      <xdr:col>12</xdr:col>
      <xdr:colOff>334306</xdr:colOff>
      <xdr:row>73</xdr:row>
      <xdr:rowOff>50181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C7C71428-55FD-4F2A-AE3A-B7EC3E2CD67E}"/>
            </a:ext>
          </a:extLst>
        </xdr:cNvPr>
        <xdr:cNvSpPr txBox="1"/>
      </xdr:nvSpPr>
      <xdr:spPr>
        <a:xfrm>
          <a:off x="9415397" y="14498877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753333</xdr:colOff>
      <xdr:row>85</xdr:row>
      <xdr:rowOff>18279</xdr:rowOff>
    </xdr:from>
    <xdr:to>
      <xdr:col>12</xdr:col>
      <xdr:colOff>553088</xdr:colOff>
      <xdr:row>86</xdr:row>
      <xdr:rowOff>184710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A563385F-5452-45C8-964E-632266A3CA4E}"/>
            </a:ext>
          </a:extLst>
        </xdr:cNvPr>
        <xdr:cNvSpPr txBox="1"/>
      </xdr:nvSpPr>
      <xdr:spPr>
        <a:xfrm>
          <a:off x="9312785" y="17095430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813973</xdr:colOff>
      <xdr:row>97</xdr:row>
      <xdr:rowOff>50396</xdr:rowOff>
    </xdr:from>
    <xdr:to>
      <xdr:col>13</xdr:col>
      <xdr:colOff>66126</xdr:colOff>
      <xdr:row>99</xdr:row>
      <xdr:rowOff>18499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26275B5-4652-4F72-9944-AFB9D365E75E}"/>
            </a:ext>
          </a:extLst>
        </xdr:cNvPr>
        <xdr:cNvSpPr txBox="1"/>
      </xdr:nvSpPr>
      <xdr:spPr>
        <a:xfrm>
          <a:off x="9373425" y="19507492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647178</xdr:colOff>
      <xdr:row>118</xdr:row>
      <xdr:rowOff>93945</xdr:rowOff>
    </xdr:from>
    <xdr:to>
      <xdr:col>2</xdr:col>
      <xdr:colOff>130879</xdr:colOff>
      <xdr:row>119</xdr:row>
      <xdr:rowOff>144125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7EDD14E-BCB0-463D-9B1F-B27947922C04}"/>
            </a:ext>
          </a:extLst>
        </xdr:cNvPr>
        <xdr:cNvSpPr txBox="1"/>
      </xdr:nvSpPr>
      <xdr:spPr>
        <a:xfrm>
          <a:off x="647178" y="23715945"/>
          <a:ext cx="119559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764142</xdr:colOff>
      <xdr:row>139</xdr:row>
      <xdr:rowOff>66284</xdr:rowOff>
    </xdr:from>
    <xdr:to>
      <xdr:col>2</xdr:col>
      <xdr:colOff>247843</xdr:colOff>
      <xdr:row>140</xdr:row>
      <xdr:rowOff>116464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F78F335D-394E-40A8-8438-3F7D0B4FDD49}"/>
            </a:ext>
          </a:extLst>
        </xdr:cNvPr>
        <xdr:cNvSpPr txBox="1"/>
      </xdr:nvSpPr>
      <xdr:spPr>
        <a:xfrm>
          <a:off x="764142" y="27853188"/>
          <a:ext cx="119559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54626</xdr:colOff>
      <xdr:row>155</xdr:row>
      <xdr:rowOff>52366</xdr:rowOff>
    </xdr:from>
    <xdr:to>
      <xdr:col>5</xdr:col>
      <xdr:colOff>814192</xdr:colOff>
      <xdr:row>156</xdr:row>
      <xdr:rowOff>167014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634C138-D339-47C8-8648-DEED829AD3D5}"/>
            </a:ext>
          </a:extLst>
        </xdr:cNvPr>
        <xdr:cNvSpPr txBox="1"/>
      </xdr:nvSpPr>
      <xdr:spPr>
        <a:xfrm>
          <a:off x="3478407" y="31012530"/>
          <a:ext cx="1615511" cy="312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PRPF3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311409</xdr:colOff>
      <xdr:row>155</xdr:row>
      <xdr:rowOff>152574</xdr:rowOff>
    </xdr:from>
    <xdr:to>
      <xdr:col>10</xdr:col>
      <xdr:colOff>215030</xdr:colOff>
      <xdr:row>157</xdr:row>
      <xdr:rowOff>68893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D4AF9501-4472-47F2-BA32-961EE1D4232F}"/>
            </a:ext>
          </a:extLst>
        </xdr:cNvPr>
        <xdr:cNvSpPr txBox="1"/>
      </xdr:nvSpPr>
      <xdr:spPr>
        <a:xfrm>
          <a:off x="7158971" y="31112738"/>
          <a:ext cx="1615511" cy="312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PRPF4 in yellow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104383</xdr:colOff>
      <xdr:row>169</xdr:row>
      <xdr:rowOff>135699</xdr:rowOff>
    </xdr:from>
    <xdr:to>
      <xdr:col>6</xdr:col>
      <xdr:colOff>8004</xdr:colOff>
      <xdr:row>171</xdr:row>
      <xdr:rowOff>52018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571AFB7-F7BB-4C27-9F12-7D489C256846}"/>
            </a:ext>
          </a:extLst>
        </xdr:cNvPr>
        <xdr:cNvSpPr txBox="1"/>
      </xdr:nvSpPr>
      <xdr:spPr>
        <a:xfrm>
          <a:off x="3528164" y="33872466"/>
          <a:ext cx="1615511" cy="312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PRPF3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361166</xdr:colOff>
      <xdr:row>170</xdr:row>
      <xdr:rowOff>37578</xdr:rowOff>
    </xdr:from>
    <xdr:to>
      <xdr:col>10</xdr:col>
      <xdr:colOff>264787</xdr:colOff>
      <xdr:row>171</xdr:row>
      <xdr:rowOff>152226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8A20515-89F9-4543-9C90-0FACD8EAA610}"/>
            </a:ext>
          </a:extLst>
        </xdr:cNvPr>
        <xdr:cNvSpPr txBox="1"/>
      </xdr:nvSpPr>
      <xdr:spPr>
        <a:xfrm>
          <a:off x="7208728" y="33972674"/>
          <a:ext cx="1615511" cy="312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PRPF4 in yellow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835068</xdr:colOff>
      <xdr:row>114</xdr:row>
      <xdr:rowOff>62630</xdr:rowOff>
    </xdr:from>
    <xdr:to>
      <xdr:col>12</xdr:col>
      <xdr:colOff>313429</xdr:colOff>
      <xdr:row>115</xdr:row>
      <xdr:rowOff>112810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86641F8E-0782-46FD-89EA-759F093BDA92}"/>
            </a:ext>
          </a:extLst>
        </xdr:cNvPr>
        <xdr:cNvSpPr txBox="1"/>
      </xdr:nvSpPr>
      <xdr:spPr>
        <a:xfrm>
          <a:off x="9394520" y="22891315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461059</xdr:colOff>
      <xdr:row>133</xdr:row>
      <xdr:rowOff>7840</xdr:rowOff>
    </xdr:from>
    <xdr:to>
      <xdr:col>11</xdr:col>
      <xdr:colOff>260814</xdr:colOff>
      <xdr:row>134</xdr:row>
      <xdr:rowOff>174271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916C8E34-B0EB-4550-801B-7B7153B60E69}"/>
            </a:ext>
          </a:extLst>
        </xdr:cNvPr>
        <xdr:cNvSpPr txBox="1"/>
      </xdr:nvSpPr>
      <xdr:spPr>
        <a:xfrm>
          <a:off x="8164566" y="26604772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10219</xdr:colOff>
      <xdr:row>150</xdr:row>
      <xdr:rowOff>175655</xdr:rowOff>
    </xdr:from>
    <xdr:to>
      <xdr:col>13</xdr:col>
      <xdr:colOff>118317</xdr:colOff>
      <xdr:row>152</xdr:row>
      <xdr:rowOff>143758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1C9A0144-AD7E-4369-8351-9D96890AFDFA}"/>
            </a:ext>
          </a:extLst>
        </xdr:cNvPr>
        <xdr:cNvSpPr txBox="1"/>
      </xdr:nvSpPr>
      <xdr:spPr>
        <a:xfrm>
          <a:off x="9425616" y="30144176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21824</xdr:colOff>
      <xdr:row>165</xdr:row>
      <xdr:rowOff>150846</xdr:rowOff>
    </xdr:from>
    <xdr:to>
      <xdr:col>14</xdr:col>
      <xdr:colOff>429407</xdr:colOff>
      <xdr:row>167</xdr:row>
      <xdr:rowOff>118949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8DAB0497-3AEA-41A7-AB08-354C8AB68012}"/>
            </a:ext>
          </a:extLst>
        </xdr:cNvPr>
        <xdr:cNvSpPr txBox="1"/>
      </xdr:nvSpPr>
      <xdr:spPr>
        <a:xfrm>
          <a:off x="9437221" y="33094298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553233</xdr:colOff>
      <xdr:row>109</xdr:row>
      <xdr:rowOff>135698</xdr:rowOff>
    </xdr:from>
    <xdr:to>
      <xdr:col>9</xdr:col>
      <xdr:colOff>383110</xdr:colOff>
      <xdr:row>111</xdr:row>
      <xdr:rowOff>107817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E8C2273-AA4C-49AD-923B-9B76CDE4A8DA}"/>
            </a:ext>
          </a:extLst>
        </xdr:cNvPr>
        <xdr:cNvSpPr txBox="1"/>
      </xdr:nvSpPr>
      <xdr:spPr>
        <a:xfrm>
          <a:off x="2265123" y="21972739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2</xdr:col>
      <xdr:colOff>668055</xdr:colOff>
      <xdr:row>128</xdr:row>
      <xdr:rowOff>10438</xdr:rowOff>
    </xdr:from>
    <xdr:to>
      <xdr:col>9</xdr:col>
      <xdr:colOff>497932</xdr:colOff>
      <xdr:row>129</xdr:row>
      <xdr:rowOff>180887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CC6B2DB-6B85-4F5E-A664-4380780F9ACD}"/>
            </a:ext>
          </a:extLst>
        </xdr:cNvPr>
        <xdr:cNvSpPr txBox="1"/>
      </xdr:nvSpPr>
      <xdr:spPr>
        <a:xfrm>
          <a:off x="2379945" y="25615726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2</xdr:col>
      <xdr:colOff>427974</xdr:colOff>
      <xdr:row>145</xdr:row>
      <xdr:rowOff>20876</xdr:rowOff>
    </xdr:from>
    <xdr:to>
      <xdr:col>9</xdr:col>
      <xdr:colOff>257851</xdr:colOff>
      <xdr:row>146</xdr:row>
      <xdr:rowOff>191325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7D3F8F3-3472-4E25-849E-59AA92174879}"/>
            </a:ext>
          </a:extLst>
        </xdr:cNvPr>
        <xdr:cNvSpPr txBox="1"/>
      </xdr:nvSpPr>
      <xdr:spPr>
        <a:xfrm>
          <a:off x="2139864" y="28997753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2</xdr:col>
      <xdr:colOff>459288</xdr:colOff>
      <xdr:row>159</xdr:row>
      <xdr:rowOff>114822</xdr:rowOff>
    </xdr:from>
    <xdr:to>
      <xdr:col>9</xdr:col>
      <xdr:colOff>289165</xdr:colOff>
      <xdr:row>161</xdr:row>
      <xdr:rowOff>86941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97FFD10C-9C01-4413-A194-98BD85B72EEE}"/>
            </a:ext>
          </a:extLst>
        </xdr:cNvPr>
        <xdr:cNvSpPr txBox="1"/>
      </xdr:nvSpPr>
      <xdr:spPr>
        <a:xfrm>
          <a:off x="2171178" y="31868301"/>
          <a:ext cx="5821494" cy="3687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4   5   6   7    8   9  10  11  12  13  14  15  16  17 18 19  20  21</a:t>
          </a:r>
          <a:endParaRPr lang="en-GB" sz="14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317500</xdr:colOff>
      <xdr:row>54</xdr:row>
      <xdr:rowOff>86108</xdr:rowOff>
    </xdr:from>
    <xdr:to>
      <xdr:col>12</xdr:col>
      <xdr:colOff>533400</xdr:colOff>
      <xdr:row>65</xdr:row>
      <xdr:rowOff>122428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9F8CDA6-6C92-1268-38E9-508ACF35B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9300" y="11071608"/>
          <a:ext cx="8724900" cy="227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444499</xdr:colOff>
      <xdr:row>40</xdr:row>
      <xdr:rowOff>50801</xdr:rowOff>
    </xdr:from>
    <xdr:to>
      <xdr:col>12</xdr:col>
      <xdr:colOff>662062</xdr:colOff>
      <xdr:row>51</xdr:row>
      <xdr:rowOff>23369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49FD308-7D92-2CB8-E30B-C5E71D85C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6299" y="8191501"/>
          <a:ext cx="8726563" cy="2207768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22</xdr:row>
      <xdr:rowOff>175415</xdr:rowOff>
    </xdr:from>
    <xdr:to>
      <xdr:col>13</xdr:col>
      <xdr:colOff>76200</xdr:colOff>
      <xdr:row>34</xdr:row>
      <xdr:rowOff>161036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715FF27-7494-E10D-0DCB-5E411210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0900" y="4658515"/>
          <a:ext cx="9017000" cy="2424021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7</xdr:row>
      <xdr:rowOff>25399</xdr:rowOff>
    </xdr:from>
    <xdr:to>
      <xdr:col>11</xdr:col>
      <xdr:colOff>793062</xdr:colOff>
      <xdr:row>18</xdr:row>
      <xdr:rowOff>139700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2DFA6D2-D03E-4158-8EF3-A2F8F5EF7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3500" y="1460499"/>
          <a:ext cx="7549462" cy="2349501"/>
        </a:xfrm>
        <a:prstGeom prst="rect">
          <a:avLst/>
        </a:prstGeom>
      </xdr:spPr>
    </xdr:pic>
    <xdr:clientData/>
  </xdr:twoCellAnchor>
  <xdr:twoCellAnchor>
    <xdr:from>
      <xdr:col>4</xdr:col>
      <xdr:colOff>495300</xdr:colOff>
      <xdr:row>8</xdr:row>
      <xdr:rowOff>73521</xdr:rowOff>
    </xdr:from>
    <xdr:to>
      <xdr:col>10</xdr:col>
      <xdr:colOff>673100</xdr:colOff>
      <xdr:row>17</xdr:row>
      <xdr:rowOff>152400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BEA0E040-66D4-8144-82CF-CD0F94F5B02F}"/>
            </a:ext>
          </a:extLst>
        </xdr:cNvPr>
        <xdr:cNvSpPr/>
      </xdr:nvSpPr>
      <xdr:spPr>
        <a:xfrm>
          <a:off x="3797300" y="1495921"/>
          <a:ext cx="5130800" cy="19076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739339</xdr:colOff>
      <xdr:row>10</xdr:row>
      <xdr:rowOff>106433</xdr:rowOff>
    </xdr:from>
    <xdr:to>
      <xdr:col>11</xdr:col>
      <xdr:colOff>480281</xdr:colOff>
      <xdr:row>11</xdr:row>
      <xdr:rowOff>105261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1529B475-10AE-734A-81AC-624466E71D50}"/>
            </a:ext>
          </a:extLst>
        </xdr:cNvPr>
        <xdr:cNvSpPr txBox="1"/>
      </xdr:nvSpPr>
      <xdr:spPr>
        <a:xfrm>
          <a:off x="8994339" y="1935233"/>
          <a:ext cx="566442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732990</xdr:colOff>
      <xdr:row>12</xdr:row>
      <xdr:rowOff>19654</xdr:rowOff>
    </xdr:from>
    <xdr:to>
      <xdr:col>11</xdr:col>
      <xdr:colOff>473932</xdr:colOff>
      <xdr:row>13</xdr:row>
      <xdr:rowOff>18021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F0E0424-C3EE-0842-8FE3-04C295FCADCD}"/>
            </a:ext>
          </a:extLst>
        </xdr:cNvPr>
        <xdr:cNvSpPr txBox="1"/>
      </xdr:nvSpPr>
      <xdr:spPr>
        <a:xfrm>
          <a:off x="8987990" y="2254854"/>
          <a:ext cx="566442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726639</xdr:colOff>
      <xdr:row>13</xdr:row>
      <xdr:rowOff>61515</xdr:rowOff>
    </xdr:from>
    <xdr:to>
      <xdr:col>11</xdr:col>
      <xdr:colOff>467581</xdr:colOff>
      <xdr:row>14</xdr:row>
      <xdr:rowOff>59885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F056083-B200-1940-AC86-F97F5D706C5A}"/>
            </a:ext>
          </a:extLst>
        </xdr:cNvPr>
        <xdr:cNvSpPr txBox="1"/>
      </xdr:nvSpPr>
      <xdr:spPr>
        <a:xfrm>
          <a:off x="8981639" y="2499915"/>
          <a:ext cx="566442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771795</xdr:colOff>
      <xdr:row>14</xdr:row>
      <xdr:rowOff>152167</xdr:rowOff>
    </xdr:from>
    <xdr:to>
      <xdr:col>11</xdr:col>
      <xdr:colOff>465897</xdr:colOff>
      <xdr:row>15</xdr:row>
      <xdr:rowOff>156887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97E2D5A-62F3-404B-B6EC-844A83997895}"/>
            </a:ext>
          </a:extLst>
        </xdr:cNvPr>
        <xdr:cNvSpPr txBox="1"/>
      </xdr:nvSpPr>
      <xdr:spPr>
        <a:xfrm>
          <a:off x="9026795" y="2793767"/>
          <a:ext cx="519602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710734</xdr:colOff>
      <xdr:row>16</xdr:row>
      <xdr:rowOff>24093</xdr:rowOff>
    </xdr:from>
    <xdr:to>
      <xdr:col>11</xdr:col>
      <xdr:colOff>451676</xdr:colOff>
      <xdr:row>17</xdr:row>
      <xdr:rowOff>22464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6C7C67DC-1E9F-CE41-918F-9397FF4CE2D5}"/>
            </a:ext>
          </a:extLst>
        </xdr:cNvPr>
        <xdr:cNvSpPr txBox="1"/>
      </xdr:nvSpPr>
      <xdr:spPr>
        <a:xfrm>
          <a:off x="8965734" y="3072093"/>
          <a:ext cx="566442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747420</xdr:colOff>
      <xdr:row>9</xdr:row>
      <xdr:rowOff>6858</xdr:rowOff>
    </xdr:from>
    <xdr:to>
      <xdr:col>11</xdr:col>
      <xdr:colOff>488362</xdr:colOff>
      <xdr:row>10</xdr:row>
      <xdr:rowOff>5687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C80FFD0-BE7D-384B-B85E-868CBB397EC0}"/>
            </a:ext>
          </a:extLst>
        </xdr:cNvPr>
        <xdr:cNvSpPr txBox="1"/>
      </xdr:nvSpPr>
      <xdr:spPr>
        <a:xfrm>
          <a:off x="9002420" y="1632458"/>
          <a:ext cx="566442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748555</xdr:colOff>
      <xdr:row>7</xdr:row>
      <xdr:rowOff>185374</xdr:rowOff>
    </xdr:from>
    <xdr:to>
      <xdr:col>11</xdr:col>
      <xdr:colOff>489497</xdr:colOff>
      <xdr:row>8</xdr:row>
      <xdr:rowOff>184201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84B7F37-A5C6-304E-B9D4-6F62E58BF0D7}"/>
            </a:ext>
          </a:extLst>
        </xdr:cNvPr>
        <xdr:cNvSpPr txBox="1"/>
      </xdr:nvSpPr>
      <xdr:spPr>
        <a:xfrm>
          <a:off x="9003555" y="1404574"/>
          <a:ext cx="566442" cy="2020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241300</xdr:colOff>
      <xdr:row>24</xdr:row>
      <xdr:rowOff>22721</xdr:rowOff>
    </xdr:from>
    <xdr:to>
      <xdr:col>10</xdr:col>
      <xdr:colOff>469900</xdr:colOff>
      <xdr:row>33</xdr:row>
      <xdr:rowOff>101600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606762E3-41A9-9546-B531-1614F373332E}"/>
            </a:ext>
          </a:extLst>
        </xdr:cNvPr>
        <xdr:cNvSpPr/>
      </xdr:nvSpPr>
      <xdr:spPr>
        <a:xfrm>
          <a:off x="3543300" y="4696321"/>
          <a:ext cx="5181600" cy="19076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167839</xdr:colOff>
      <xdr:row>26</xdr:row>
      <xdr:rowOff>93733</xdr:rowOff>
    </xdr:from>
    <xdr:to>
      <xdr:col>11</xdr:col>
      <xdr:colOff>734281</xdr:colOff>
      <xdr:row>27</xdr:row>
      <xdr:rowOff>92561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FBD3C0F5-F7FF-DE44-984B-02267F970802}"/>
            </a:ext>
          </a:extLst>
        </xdr:cNvPr>
        <xdr:cNvSpPr txBox="1"/>
      </xdr:nvSpPr>
      <xdr:spPr>
        <a:xfrm>
          <a:off x="9248339" y="5173733"/>
          <a:ext cx="566442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161490</xdr:colOff>
      <xdr:row>28</xdr:row>
      <xdr:rowOff>6954</xdr:rowOff>
    </xdr:from>
    <xdr:to>
      <xdr:col>11</xdr:col>
      <xdr:colOff>727932</xdr:colOff>
      <xdr:row>29</xdr:row>
      <xdr:rowOff>5321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BD029B6F-AD9E-8C4F-9E89-178D8A119436}"/>
            </a:ext>
          </a:extLst>
        </xdr:cNvPr>
        <xdr:cNvSpPr txBox="1"/>
      </xdr:nvSpPr>
      <xdr:spPr>
        <a:xfrm>
          <a:off x="9241990" y="5493354"/>
          <a:ext cx="566442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155139</xdr:colOff>
      <xdr:row>29</xdr:row>
      <xdr:rowOff>48815</xdr:rowOff>
    </xdr:from>
    <xdr:to>
      <xdr:col>11</xdr:col>
      <xdr:colOff>721581</xdr:colOff>
      <xdr:row>30</xdr:row>
      <xdr:rowOff>47185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DAC75D72-6B48-6340-9A0A-601DF32D9595}"/>
            </a:ext>
          </a:extLst>
        </xdr:cNvPr>
        <xdr:cNvSpPr txBox="1"/>
      </xdr:nvSpPr>
      <xdr:spPr>
        <a:xfrm>
          <a:off x="9235639" y="5738415"/>
          <a:ext cx="566442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200295</xdr:colOff>
      <xdr:row>30</xdr:row>
      <xdr:rowOff>139467</xdr:rowOff>
    </xdr:from>
    <xdr:to>
      <xdr:col>11</xdr:col>
      <xdr:colOff>719897</xdr:colOff>
      <xdr:row>31</xdr:row>
      <xdr:rowOff>144187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14FADB66-B288-9946-8928-B67D8BED5858}"/>
            </a:ext>
          </a:extLst>
        </xdr:cNvPr>
        <xdr:cNvSpPr txBox="1"/>
      </xdr:nvSpPr>
      <xdr:spPr>
        <a:xfrm>
          <a:off x="9280795" y="6032267"/>
          <a:ext cx="519602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139234</xdr:colOff>
      <xdr:row>32</xdr:row>
      <xdr:rowOff>11393</xdr:rowOff>
    </xdr:from>
    <xdr:to>
      <xdr:col>11</xdr:col>
      <xdr:colOff>705676</xdr:colOff>
      <xdr:row>33</xdr:row>
      <xdr:rowOff>9764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BB30A90D-5AC0-084A-B698-C1B7DA2669ED}"/>
            </a:ext>
          </a:extLst>
        </xdr:cNvPr>
        <xdr:cNvSpPr txBox="1"/>
      </xdr:nvSpPr>
      <xdr:spPr>
        <a:xfrm>
          <a:off x="9219734" y="6310593"/>
          <a:ext cx="566442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175920</xdr:colOff>
      <xdr:row>24</xdr:row>
      <xdr:rowOff>197358</xdr:rowOff>
    </xdr:from>
    <xdr:to>
      <xdr:col>11</xdr:col>
      <xdr:colOff>742362</xdr:colOff>
      <xdr:row>25</xdr:row>
      <xdr:rowOff>196187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D3E100D7-351C-E542-87CF-D83F2F20C244}"/>
            </a:ext>
          </a:extLst>
        </xdr:cNvPr>
        <xdr:cNvSpPr txBox="1"/>
      </xdr:nvSpPr>
      <xdr:spPr>
        <a:xfrm>
          <a:off x="9256420" y="4870958"/>
          <a:ext cx="566442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177055</xdr:colOff>
      <xdr:row>23</xdr:row>
      <xdr:rowOff>172674</xdr:rowOff>
    </xdr:from>
    <xdr:to>
      <xdr:col>11</xdr:col>
      <xdr:colOff>743497</xdr:colOff>
      <xdr:row>24</xdr:row>
      <xdr:rowOff>171501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CA4C02D-BB56-B14C-8EB2-6BE32257B476}"/>
            </a:ext>
          </a:extLst>
        </xdr:cNvPr>
        <xdr:cNvSpPr txBox="1"/>
      </xdr:nvSpPr>
      <xdr:spPr>
        <a:xfrm>
          <a:off x="9257555" y="4643074"/>
          <a:ext cx="566442" cy="2020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165100</xdr:colOff>
      <xdr:row>40</xdr:row>
      <xdr:rowOff>98921</xdr:rowOff>
    </xdr:from>
    <xdr:to>
      <xdr:col>10</xdr:col>
      <xdr:colOff>495300</xdr:colOff>
      <xdr:row>50</xdr:row>
      <xdr:rowOff>38100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1B9FB29A-B56E-3848-B3F7-451E00A8C900}"/>
            </a:ext>
          </a:extLst>
        </xdr:cNvPr>
        <xdr:cNvSpPr/>
      </xdr:nvSpPr>
      <xdr:spPr>
        <a:xfrm>
          <a:off x="3467100" y="8023721"/>
          <a:ext cx="5283200" cy="19711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127000</xdr:colOff>
      <xdr:row>55</xdr:row>
      <xdr:rowOff>98921</xdr:rowOff>
    </xdr:from>
    <xdr:to>
      <xdr:col>10</xdr:col>
      <xdr:colOff>241300</xdr:colOff>
      <xdr:row>65</xdr:row>
      <xdr:rowOff>38100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4E921C3E-A644-704D-BF57-7CE3758301C1}"/>
            </a:ext>
          </a:extLst>
        </xdr:cNvPr>
        <xdr:cNvSpPr/>
      </xdr:nvSpPr>
      <xdr:spPr>
        <a:xfrm>
          <a:off x="3429000" y="11071721"/>
          <a:ext cx="5067300" cy="1971179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11</xdr:col>
      <xdr:colOff>257203</xdr:colOff>
      <xdr:row>43</xdr:row>
      <xdr:rowOff>76912</xdr:rowOff>
    </xdr:from>
    <xdr:to>
      <xdr:col>11</xdr:col>
      <xdr:colOff>823645</xdr:colOff>
      <xdr:row>44</xdr:row>
      <xdr:rowOff>75740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F48C5D6F-8881-664F-A6C9-D6264770D31D}"/>
            </a:ext>
          </a:extLst>
        </xdr:cNvPr>
        <xdr:cNvSpPr txBox="1"/>
      </xdr:nvSpPr>
      <xdr:spPr>
        <a:xfrm>
          <a:off x="9337703" y="8611312"/>
          <a:ext cx="566442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250854</xdr:colOff>
      <xdr:row>44</xdr:row>
      <xdr:rowOff>193333</xdr:rowOff>
    </xdr:from>
    <xdr:to>
      <xdr:col>11</xdr:col>
      <xdr:colOff>817296</xdr:colOff>
      <xdr:row>45</xdr:row>
      <xdr:rowOff>191700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F5F6DC4A-3CAA-444C-A0B2-3C4BAB707DAF}"/>
            </a:ext>
          </a:extLst>
        </xdr:cNvPr>
        <xdr:cNvSpPr txBox="1"/>
      </xdr:nvSpPr>
      <xdr:spPr>
        <a:xfrm>
          <a:off x="9331354" y="8930933"/>
          <a:ext cx="566442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244503</xdr:colOff>
      <xdr:row>46</xdr:row>
      <xdr:rowOff>31994</xdr:rowOff>
    </xdr:from>
    <xdr:to>
      <xdr:col>11</xdr:col>
      <xdr:colOff>810945</xdr:colOff>
      <xdr:row>47</xdr:row>
      <xdr:rowOff>30364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9C553686-8752-7A4C-9FB2-22879290029C}"/>
            </a:ext>
          </a:extLst>
        </xdr:cNvPr>
        <xdr:cNvSpPr txBox="1"/>
      </xdr:nvSpPr>
      <xdr:spPr>
        <a:xfrm>
          <a:off x="9325003" y="9175994"/>
          <a:ext cx="566442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289659</xdr:colOff>
      <xdr:row>47</xdr:row>
      <xdr:rowOff>122646</xdr:rowOff>
    </xdr:from>
    <xdr:to>
      <xdr:col>11</xdr:col>
      <xdr:colOff>809261</xdr:colOff>
      <xdr:row>48</xdr:row>
      <xdr:rowOff>127366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D285FCBF-79B9-0143-B035-4E1D22AFE9E9}"/>
            </a:ext>
          </a:extLst>
        </xdr:cNvPr>
        <xdr:cNvSpPr txBox="1"/>
      </xdr:nvSpPr>
      <xdr:spPr>
        <a:xfrm>
          <a:off x="9370159" y="9469846"/>
          <a:ext cx="519602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228598</xdr:colOff>
      <xdr:row>48</xdr:row>
      <xdr:rowOff>197772</xdr:rowOff>
    </xdr:from>
    <xdr:to>
      <xdr:col>11</xdr:col>
      <xdr:colOff>795040</xdr:colOff>
      <xdr:row>49</xdr:row>
      <xdr:rowOff>196143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15F25917-08F3-CE46-883D-EE2C62636EE3}"/>
            </a:ext>
          </a:extLst>
        </xdr:cNvPr>
        <xdr:cNvSpPr txBox="1"/>
      </xdr:nvSpPr>
      <xdr:spPr>
        <a:xfrm>
          <a:off x="9309098" y="9748172"/>
          <a:ext cx="566442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265284</xdr:colOff>
      <xdr:row>41</xdr:row>
      <xdr:rowOff>180537</xdr:rowOff>
    </xdr:from>
    <xdr:to>
      <xdr:col>12</xdr:col>
      <xdr:colOff>6226</xdr:colOff>
      <xdr:row>42</xdr:row>
      <xdr:rowOff>179366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7769ECAF-0777-FB40-8C84-0FC8F0326585}"/>
            </a:ext>
          </a:extLst>
        </xdr:cNvPr>
        <xdr:cNvSpPr txBox="1"/>
      </xdr:nvSpPr>
      <xdr:spPr>
        <a:xfrm>
          <a:off x="9345784" y="8308537"/>
          <a:ext cx="566442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266419</xdr:colOff>
      <xdr:row>40</xdr:row>
      <xdr:rowOff>155853</xdr:rowOff>
    </xdr:from>
    <xdr:to>
      <xdr:col>12</xdr:col>
      <xdr:colOff>7361</xdr:colOff>
      <xdr:row>41</xdr:row>
      <xdr:rowOff>154680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CE3DFF9-0E5C-974F-8AC5-F06CA7A777C5}"/>
            </a:ext>
          </a:extLst>
        </xdr:cNvPr>
        <xdr:cNvSpPr txBox="1"/>
      </xdr:nvSpPr>
      <xdr:spPr>
        <a:xfrm>
          <a:off x="9346919" y="8080653"/>
          <a:ext cx="566442" cy="2020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777903</xdr:colOff>
      <xdr:row>58</xdr:row>
      <xdr:rowOff>38812</xdr:rowOff>
    </xdr:from>
    <xdr:to>
      <xdr:col>11</xdr:col>
      <xdr:colOff>518845</xdr:colOff>
      <xdr:row>59</xdr:row>
      <xdr:rowOff>37640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DBE4C839-916B-C74D-8562-00A274C043E8}"/>
            </a:ext>
          </a:extLst>
        </xdr:cNvPr>
        <xdr:cNvSpPr txBox="1"/>
      </xdr:nvSpPr>
      <xdr:spPr>
        <a:xfrm>
          <a:off x="9032903" y="11621212"/>
          <a:ext cx="566442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771554</xdr:colOff>
      <xdr:row>59</xdr:row>
      <xdr:rowOff>155233</xdr:rowOff>
    </xdr:from>
    <xdr:to>
      <xdr:col>11</xdr:col>
      <xdr:colOff>512496</xdr:colOff>
      <xdr:row>60</xdr:row>
      <xdr:rowOff>153600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55A76B8E-BBC0-4345-82E6-BB986161B0B1}"/>
            </a:ext>
          </a:extLst>
        </xdr:cNvPr>
        <xdr:cNvSpPr txBox="1"/>
      </xdr:nvSpPr>
      <xdr:spPr>
        <a:xfrm>
          <a:off x="9026554" y="11940833"/>
          <a:ext cx="566442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765203</xdr:colOff>
      <xdr:row>60</xdr:row>
      <xdr:rowOff>197094</xdr:rowOff>
    </xdr:from>
    <xdr:to>
      <xdr:col>11</xdr:col>
      <xdr:colOff>506145</xdr:colOff>
      <xdr:row>61</xdr:row>
      <xdr:rowOff>195464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BDC527FA-0404-5C4E-90EA-3D4B585D4948}"/>
            </a:ext>
          </a:extLst>
        </xdr:cNvPr>
        <xdr:cNvSpPr txBox="1"/>
      </xdr:nvSpPr>
      <xdr:spPr>
        <a:xfrm>
          <a:off x="9020203" y="12185894"/>
          <a:ext cx="566442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810359</xdr:colOff>
      <xdr:row>62</xdr:row>
      <xdr:rowOff>84546</xdr:rowOff>
    </xdr:from>
    <xdr:to>
      <xdr:col>11</xdr:col>
      <xdr:colOff>504461</xdr:colOff>
      <xdr:row>63</xdr:row>
      <xdr:rowOff>89266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D3A6C30-00CA-604C-977D-2EE8DBC0DF19}"/>
            </a:ext>
          </a:extLst>
        </xdr:cNvPr>
        <xdr:cNvSpPr txBox="1"/>
      </xdr:nvSpPr>
      <xdr:spPr>
        <a:xfrm>
          <a:off x="9065359" y="12479746"/>
          <a:ext cx="519602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749298</xdr:colOff>
      <xdr:row>63</xdr:row>
      <xdr:rowOff>159672</xdr:rowOff>
    </xdr:from>
    <xdr:to>
      <xdr:col>11</xdr:col>
      <xdr:colOff>490240</xdr:colOff>
      <xdr:row>64</xdr:row>
      <xdr:rowOff>158043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60F7366D-58D7-F140-9F35-EDAC81464172}"/>
            </a:ext>
          </a:extLst>
        </xdr:cNvPr>
        <xdr:cNvSpPr txBox="1"/>
      </xdr:nvSpPr>
      <xdr:spPr>
        <a:xfrm>
          <a:off x="9004298" y="12758072"/>
          <a:ext cx="566442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785984</xdr:colOff>
      <xdr:row>56</xdr:row>
      <xdr:rowOff>142437</xdr:rowOff>
    </xdr:from>
    <xdr:to>
      <xdr:col>11</xdr:col>
      <xdr:colOff>526926</xdr:colOff>
      <xdr:row>57</xdr:row>
      <xdr:rowOff>141266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5EF6D82-1E32-3B4A-BE7B-B59585E145E8}"/>
            </a:ext>
          </a:extLst>
        </xdr:cNvPr>
        <xdr:cNvSpPr txBox="1"/>
      </xdr:nvSpPr>
      <xdr:spPr>
        <a:xfrm>
          <a:off x="9040984" y="11318437"/>
          <a:ext cx="566442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787119</xdr:colOff>
      <xdr:row>55</xdr:row>
      <xdr:rowOff>117753</xdr:rowOff>
    </xdr:from>
    <xdr:to>
      <xdr:col>11</xdr:col>
      <xdr:colOff>528061</xdr:colOff>
      <xdr:row>56</xdr:row>
      <xdr:rowOff>116580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9E4C29A9-CE68-8D4C-9F41-7E5E710E4863}"/>
            </a:ext>
          </a:extLst>
        </xdr:cNvPr>
        <xdr:cNvSpPr txBox="1"/>
      </xdr:nvSpPr>
      <xdr:spPr>
        <a:xfrm>
          <a:off x="9042119" y="11090553"/>
          <a:ext cx="566442" cy="2020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447865</xdr:colOff>
      <xdr:row>91</xdr:row>
      <xdr:rowOff>177800</xdr:rowOff>
    </xdr:from>
    <xdr:to>
      <xdr:col>12</xdr:col>
      <xdr:colOff>301068</xdr:colOff>
      <xdr:row>106</xdr:row>
      <xdr:rowOff>152400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CA894C97-DD8F-9840-9C3A-AD96A1DB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98865" y="14808200"/>
          <a:ext cx="8108203" cy="3022600"/>
        </a:xfrm>
        <a:prstGeom prst="rect">
          <a:avLst/>
        </a:prstGeom>
      </xdr:spPr>
    </xdr:pic>
    <xdr:clientData/>
  </xdr:twoCellAnchor>
  <xdr:twoCellAnchor editAs="oneCell">
    <xdr:from>
      <xdr:col>2</xdr:col>
      <xdr:colOff>477164</xdr:colOff>
      <xdr:row>96</xdr:row>
      <xdr:rowOff>164788</xdr:rowOff>
    </xdr:from>
    <xdr:to>
      <xdr:col>2</xdr:col>
      <xdr:colOff>803304</xdr:colOff>
      <xdr:row>105</xdr:row>
      <xdr:rowOff>7792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345F1CA4-11C0-A847-A2C2-BF74ADDA0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28943" y="15763193"/>
          <a:ext cx="326140" cy="1666194"/>
        </a:xfrm>
        <a:prstGeom prst="rect">
          <a:avLst/>
        </a:prstGeom>
      </xdr:spPr>
    </xdr:pic>
    <xdr:clientData/>
  </xdr:twoCellAnchor>
  <xdr:twoCellAnchor>
    <xdr:from>
      <xdr:col>4</xdr:col>
      <xdr:colOff>571500</xdr:colOff>
      <xdr:row>96</xdr:row>
      <xdr:rowOff>35421</xdr:rowOff>
    </xdr:from>
    <xdr:to>
      <xdr:col>10</xdr:col>
      <xdr:colOff>393700</xdr:colOff>
      <xdr:row>106</xdr:row>
      <xdr:rowOff>50800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7CB20809-4F55-9049-953C-3EC4E6252E4F}"/>
            </a:ext>
          </a:extLst>
        </xdr:cNvPr>
        <xdr:cNvSpPr/>
      </xdr:nvSpPr>
      <xdr:spPr>
        <a:xfrm>
          <a:off x="3873500" y="15681821"/>
          <a:ext cx="4775200" cy="204737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469901</xdr:colOff>
      <xdr:row>72</xdr:row>
      <xdr:rowOff>190500</xdr:rowOff>
    </xdr:from>
    <xdr:to>
      <xdr:col>11</xdr:col>
      <xdr:colOff>643653</xdr:colOff>
      <xdr:row>87</xdr:row>
      <xdr:rowOff>25400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31B4544-ADA6-611A-2200-A2082B104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20901" y="14617700"/>
          <a:ext cx="7603252" cy="28829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76</xdr:row>
      <xdr:rowOff>175121</xdr:rowOff>
    </xdr:from>
    <xdr:to>
      <xdr:col>10</xdr:col>
      <xdr:colOff>114300</xdr:colOff>
      <xdr:row>86</xdr:row>
      <xdr:rowOff>114300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E5095021-312D-9C45-BF36-C472AFDEA35F}"/>
            </a:ext>
          </a:extLst>
        </xdr:cNvPr>
        <xdr:cNvSpPr/>
      </xdr:nvSpPr>
      <xdr:spPr>
        <a:xfrm>
          <a:off x="3302000" y="15415121"/>
          <a:ext cx="5067300" cy="197117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746649</xdr:colOff>
      <xdr:row>79</xdr:row>
      <xdr:rowOff>6978</xdr:rowOff>
    </xdr:from>
    <xdr:to>
      <xdr:col>10</xdr:col>
      <xdr:colOff>418681</xdr:colOff>
      <xdr:row>79</xdr:row>
      <xdr:rowOff>13956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A2518DE6-470D-E649-99B0-526FFFADEC35}"/>
            </a:ext>
          </a:extLst>
        </xdr:cNvPr>
        <xdr:cNvCxnSpPr/>
      </xdr:nvCxnSpPr>
      <xdr:spPr>
        <a:xfrm flipH="1">
          <a:off x="8157308" y="15791264"/>
          <a:ext cx="495439" cy="697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397511</xdr:colOff>
      <xdr:row>79</xdr:row>
      <xdr:rowOff>70147</xdr:rowOff>
    </xdr:from>
    <xdr:to>
      <xdr:col>9</xdr:col>
      <xdr:colOff>708985</xdr:colOff>
      <xdr:row>79</xdr:row>
      <xdr:rowOff>144623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id="{6F71A4D8-4587-9C4A-97A7-4C14A14232EF}"/>
            </a:ext>
          </a:extLst>
        </xdr:cNvPr>
        <xdr:cNvSpPr/>
      </xdr:nvSpPr>
      <xdr:spPr>
        <a:xfrm rot="21429110">
          <a:off x="6191886" y="15990504"/>
          <a:ext cx="1967010" cy="74476"/>
        </a:xfrm>
        <a:prstGeom prst="rect">
          <a:avLst/>
        </a:prstGeom>
        <a:noFill/>
        <a:ln>
          <a:solidFill>
            <a:srgbClr val="FFFF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61397</xdr:colOff>
      <xdr:row>79</xdr:row>
      <xdr:rowOff>154223</xdr:rowOff>
    </xdr:from>
    <xdr:to>
      <xdr:col>10</xdr:col>
      <xdr:colOff>626488</xdr:colOff>
      <xdr:row>80</xdr:row>
      <xdr:rowOff>153050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78CC91D-F936-3F4B-92A3-68A538B2F51A}"/>
            </a:ext>
          </a:extLst>
        </xdr:cNvPr>
        <xdr:cNvSpPr txBox="1"/>
      </xdr:nvSpPr>
      <xdr:spPr>
        <a:xfrm>
          <a:off x="8353750" y="15887282"/>
          <a:ext cx="565091" cy="2005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55048</xdr:colOff>
      <xdr:row>80</xdr:row>
      <xdr:rowOff>150158</xdr:rowOff>
    </xdr:from>
    <xdr:to>
      <xdr:col>10</xdr:col>
      <xdr:colOff>620139</xdr:colOff>
      <xdr:row>81</xdr:row>
      <xdr:rowOff>148526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0E0991A-D91A-5644-90B8-D41D23F4E9CD}"/>
            </a:ext>
          </a:extLst>
        </xdr:cNvPr>
        <xdr:cNvSpPr txBox="1"/>
      </xdr:nvSpPr>
      <xdr:spPr>
        <a:xfrm>
          <a:off x="8347401" y="16084923"/>
          <a:ext cx="565091" cy="200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48697</xdr:colOff>
      <xdr:row>82</xdr:row>
      <xdr:rowOff>27668</xdr:rowOff>
    </xdr:from>
    <xdr:to>
      <xdr:col>10</xdr:col>
      <xdr:colOff>613788</xdr:colOff>
      <xdr:row>83</xdr:row>
      <xdr:rowOff>26037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A7E346C0-C4BA-F447-99DE-FF4A9FC6246F}"/>
            </a:ext>
          </a:extLst>
        </xdr:cNvPr>
        <xdr:cNvSpPr txBox="1"/>
      </xdr:nvSpPr>
      <xdr:spPr>
        <a:xfrm>
          <a:off x="8341050" y="16365844"/>
          <a:ext cx="565091" cy="2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93853</xdr:colOff>
      <xdr:row>83</xdr:row>
      <xdr:rowOff>132721</xdr:rowOff>
    </xdr:from>
    <xdr:to>
      <xdr:col>10</xdr:col>
      <xdr:colOff>612104</xdr:colOff>
      <xdr:row>84</xdr:row>
      <xdr:rowOff>137442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52C3695F-D4EB-F04D-B6EE-4DAEA92D33AF}"/>
            </a:ext>
          </a:extLst>
        </xdr:cNvPr>
        <xdr:cNvSpPr txBox="1"/>
      </xdr:nvSpPr>
      <xdr:spPr>
        <a:xfrm>
          <a:off x="8386206" y="16672603"/>
          <a:ext cx="518251" cy="2064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32792</xdr:colOff>
      <xdr:row>85</xdr:row>
      <xdr:rowOff>35069</xdr:rowOff>
    </xdr:from>
    <xdr:to>
      <xdr:col>10</xdr:col>
      <xdr:colOff>597883</xdr:colOff>
      <xdr:row>86</xdr:row>
      <xdr:rowOff>33440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4415BBE-AA2E-3946-B38E-379FFB6ED88B}"/>
            </a:ext>
          </a:extLst>
        </xdr:cNvPr>
        <xdr:cNvSpPr txBox="1"/>
      </xdr:nvSpPr>
      <xdr:spPr>
        <a:xfrm>
          <a:off x="8325145" y="16978363"/>
          <a:ext cx="565091" cy="200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69478</xdr:colOff>
      <xdr:row>77</xdr:row>
      <xdr:rowOff>137364</xdr:rowOff>
    </xdr:from>
    <xdr:to>
      <xdr:col>10</xdr:col>
      <xdr:colOff>634569</xdr:colOff>
      <xdr:row>78</xdr:row>
      <xdr:rowOff>136193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5A8B0D29-23A2-DB43-A830-46E77964F372}"/>
            </a:ext>
          </a:extLst>
        </xdr:cNvPr>
        <xdr:cNvSpPr txBox="1"/>
      </xdr:nvSpPr>
      <xdr:spPr>
        <a:xfrm>
          <a:off x="8361831" y="15467011"/>
          <a:ext cx="565091" cy="20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70613</xdr:colOff>
      <xdr:row>75</xdr:row>
      <xdr:rowOff>98692</xdr:rowOff>
    </xdr:from>
    <xdr:to>
      <xdr:col>10</xdr:col>
      <xdr:colOff>635704</xdr:colOff>
      <xdr:row>76</xdr:row>
      <xdr:rowOff>97520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E8882E3-BF45-4F4E-A0C6-E0A47BCFC898}"/>
            </a:ext>
          </a:extLst>
        </xdr:cNvPr>
        <xdr:cNvSpPr txBox="1"/>
      </xdr:nvSpPr>
      <xdr:spPr>
        <a:xfrm>
          <a:off x="8362966" y="15024927"/>
          <a:ext cx="565091" cy="2005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72466</xdr:colOff>
      <xdr:row>76</xdr:row>
      <xdr:rowOff>170235</xdr:rowOff>
    </xdr:from>
    <xdr:to>
      <xdr:col>10</xdr:col>
      <xdr:colOff>637557</xdr:colOff>
      <xdr:row>77</xdr:row>
      <xdr:rowOff>169064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66010609-86B6-4D4D-B1DB-DA9E9027F2A2}"/>
            </a:ext>
          </a:extLst>
        </xdr:cNvPr>
        <xdr:cNvSpPr txBox="1"/>
      </xdr:nvSpPr>
      <xdr:spPr>
        <a:xfrm>
          <a:off x="8364819" y="15298176"/>
          <a:ext cx="565091" cy="20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522112</xdr:colOff>
      <xdr:row>112</xdr:row>
      <xdr:rowOff>183443</xdr:rowOff>
    </xdr:from>
    <xdr:to>
      <xdr:col>12</xdr:col>
      <xdr:colOff>56444</xdr:colOff>
      <xdr:row>121</xdr:row>
      <xdr:rowOff>173918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49BBDD95-92F8-0730-80BB-163E677AC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7223" y="22112110"/>
          <a:ext cx="7859888" cy="1768475"/>
        </a:xfrm>
        <a:prstGeom prst="rect">
          <a:avLst/>
        </a:prstGeom>
      </xdr:spPr>
    </xdr:pic>
    <xdr:clientData/>
  </xdr:twoCellAnchor>
  <xdr:twoCellAnchor>
    <xdr:from>
      <xdr:col>4</xdr:col>
      <xdr:colOff>176389</xdr:colOff>
      <xdr:row>113</xdr:row>
      <xdr:rowOff>56445</xdr:rowOff>
    </xdr:from>
    <xdr:to>
      <xdr:col>9</xdr:col>
      <xdr:colOff>831145</xdr:colOff>
      <xdr:row>121</xdr:row>
      <xdr:rowOff>56444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E6F13626-AA8D-FA40-A04B-884FD1366CC0}"/>
            </a:ext>
          </a:extLst>
        </xdr:cNvPr>
        <xdr:cNvSpPr/>
      </xdr:nvSpPr>
      <xdr:spPr>
        <a:xfrm>
          <a:off x="3506611" y="22182667"/>
          <a:ext cx="4817534" cy="158044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342220</xdr:colOff>
      <xdr:row>114</xdr:row>
      <xdr:rowOff>203899</xdr:rowOff>
    </xdr:from>
    <xdr:to>
      <xdr:col>11</xdr:col>
      <xdr:colOff>87456</xdr:colOff>
      <xdr:row>115</xdr:row>
      <xdr:rowOff>202726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CD4E4494-E5EB-E447-82ED-1F0124728F7B}"/>
            </a:ext>
          </a:extLst>
        </xdr:cNvPr>
        <xdr:cNvSpPr txBox="1"/>
      </xdr:nvSpPr>
      <xdr:spPr>
        <a:xfrm>
          <a:off x="8591793" y="23508942"/>
          <a:ext cx="570193" cy="20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348572</xdr:colOff>
      <xdr:row>116</xdr:row>
      <xdr:rowOff>37012</xdr:rowOff>
    </xdr:from>
    <xdr:to>
      <xdr:col>11</xdr:col>
      <xdr:colOff>81108</xdr:colOff>
      <xdr:row>117</xdr:row>
      <xdr:rowOff>35380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5772F61A-44E1-F346-9832-5D461C2F016C}"/>
            </a:ext>
          </a:extLst>
        </xdr:cNvPr>
        <xdr:cNvSpPr txBox="1"/>
      </xdr:nvSpPr>
      <xdr:spPr>
        <a:xfrm>
          <a:off x="8598145" y="23754533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353075</xdr:colOff>
      <xdr:row>117</xdr:row>
      <xdr:rowOff>46951</xdr:rowOff>
    </xdr:from>
    <xdr:to>
      <xdr:col>11</xdr:col>
      <xdr:colOff>85611</xdr:colOff>
      <xdr:row>118</xdr:row>
      <xdr:rowOff>45320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D57476B0-D868-2F47-B846-4C97FB9A3BD0}"/>
            </a:ext>
          </a:extLst>
        </xdr:cNvPr>
        <xdr:cNvSpPr txBox="1"/>
      </xdr:nvSpPr>
      <xdr:spPr>
        <a:xfrm>
          <a:off x="8602648" y="23970712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390633</xdr:colOff>
      <xdr:row>118</xdr:row>
      <xdr:rowOff>149832</xdr:rowOff>
    </xdr:from>
    <xdr:to>
      <xdr:col>11</xdr:col>
      <xdr:colOff>83927</xdr:colOff>
      <xdr:row>119</xdr:row>
      <xdr:rowOff>154554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3B6E41F6-BF7B-2146-85D1-1C0079C988EB}"/>
            </a:ext>
          </a:extLst>
        </xdr:cNvPr>
        <xdr:cNvSpPr txBox="1"/>
      </xdr:nvSpPr>
      <xdr:spPr>
        <a:xfrm>
          <a:off x="8640206" y="24279832"/>
          <a:ext cx="518251" cy="2109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357034</xdr:colOff>
      <xdr:row>119</xdr:row>
      <xdr:rowOff>184609</xdr:rowOff>
    </xdr:from>
    <xdr:to>
      <xdr:col>11</xdr:col>
      <xdr:colOff>102270</xdr:colOff>
      <xdr:row>120</xdr:row>
      <xdr:rowOff>182978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5F674BA6-E5C3-A841-AC39-BF7A4CC99184}"/>
            </a:ext>
          </a:extLst>
        </xdr:cNvPr>
        <xdr:cNvSpPr txBox="1"/>
      </xdr:nvSpPr>
      <xdr:spPr>
        <a:xfrm>
          <a:off x="8606607" y="24520848"/>
          <a:ext cx="570193" cy="204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322839</xdr:colOff>
      <xdr:row>113</xdr:row>
      <xdr:rowOff>197894</xdr:rowOff>
    </xdr:from>
    <xdr:to>
      <xdr:col>11</xdr:col>
      <xdr:colOff>62973</xdr:colOff>
      <xdr:row>114</xdr:row>
      <xdr:rowOff>196723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97F8E081-EAE1-8C4B-AF45-FDCEDD8BBBAD}"/>
            </a:ext>
          </a:extLst>
        </xdr:cNvPr>
        <xdr:cNvSpPr txBox="1"/>
      </xdr:nvSpPr>
      <xdr:spPr>
        <a:xfrm>
          <a:off x="8572412" y="23296697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488462</xdr:colOff>
      <xdr:row>123</xdr:row>
      <xdr:rowOff>195384</xdr:rowOff>
    </xdr:from>
    <xdr:to>
      <xdr:col>11</xdr:col>
      <xdr:colOff>693151</xdr:colOff>
      <xdr:row>134</xdr:row>
      <xdr:rowOff>151966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6FEBDB-6E12-4E31-597A-ADC14016B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38377" y="25356581"/>
          <a:ext cx="7629304" cy="2225214"/>
        </a:xfrm>
        <a:prstGeom prst="rect">
          <a:avLst/>
        </a:prstGeom>
      </xdr:spPr>
    </xdr:pic>
    <xdr:clientData/>
  </xdr:twoCellAnchor>
  <xdr:twoCellAnchor>
    <xdr:from>
      <xdr:col>4</xdr:col>
      <xdr:colOff>185073</xdr:colOff>
      <xdr:row>125</xdr:row>
      <xdr:rowOff>119402</xdr:rowOff>
    </xdr:from>
    <xdr:to>
      <xdr:col>10</xdr:col>
      <xdr:colOff>14871</xdr:colOff>
      <xdr:row>133</xdr:row>
      <xdr:rowOff>206238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BB6A203-0641-E940-A095-CD9022CA65D1}"/>
            </a:ext>
          </a:extLst>
        </xdr:cNvPr>
        <xdr:cNvSpPr/>
      </xdr:nvSpPr>
      <xdr:spPr>
        <a:xfrm>
          <a:off x="3484902" y="25693077"/>
          <a:ext cx="4779542" cy="1736751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531880</xdr:colOff>
      <xdr:row>139</xdr:row>
      <xdr:rowOff>184529</xdr:rowOff>
    </xdr:from>
    <xdr:to>
      <xdr:col>11</xdr:col>
      <xdr:colOff>282223</xdr:colOff>
      <xdr:row>154</xdr:row>
      <xdr:rowOff>80506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4BA6EB2-3C2F-5E8E-7C84-FCCA900B6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1795" y="28645555"/>
          <a:ext cx="7174958" cy="2989566"/>
        </a:xfrm>
        <a:prstGeom prst="rect">
          <a:avLst/>
        </a:prstGeom>
      </xdr:spPr>
    </xdr:pic>
    <xdr:clientData/>
  </xdr:twoCellAnchor>
  <xdr:twoCellAnchor>
    <xdr:from>
      <xdr:col>4</xdr:col>
      <xdr:colOff>66104</xdr:colOff>
      <xdr:row>143</xdr:row>
      <xdr:rowOff>119836</xdr:rowOff>
    </xdr:from>
    <xdr:to>
      <xdr:col>10</xdr:col>
      <xdr:colOff>336495</xdr:colOff>
      <xdr:row>152</xdr:row>
      <xdr:rowOff>184529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CEC95309-70CD-0849-8404-DDD94FF55634}"/>
            </a:ext>
          </a:extLst>
        </xdr:cNvPr>
        <xdr:cNvSpPr/>
      </xdr:nvSpPr>
      <xdr:spPr>
        <a:xfrm>
          <a:off x="3365933" y="29405819"/>
          <a:ext cx="5220135" cy="1920847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616390</xdr:colOff>
      <xdr:row>127</xdr:row>
      <xdr:rowOff>147117</xdr:rowOff>
    </xdr:from>
    <xdr:to>
      <xdr:col>3</xdr:col>
      <xdr:colOff>361626</xdr:colOff>
      <xdr:row>128</xdr:row>
      <xdr:rowOff>145944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12338CAE-5860-5643-A8C6-75C43BE7BE76}"/>
            </a:ext>
          </a:extLst>
        </xdr:cNvPr>
        <xdr:cNvSpPr txBox="1"/>
      </xdr:nvSpPr>
      <xdr:spPr>
        <a:xfrm>
          <a:off x="2266305" y="26133271"/>
          <a:ext cx="570193" cy="20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622742</xdr:colOff>
      <xdr:row>128</xdr:row>
      <xdr:rowOff>186469</xdr:rowOff>
    </xdr:from>
    <xdr:to>
      <xdr:col>3</xdr:col>
      <xdr:colOff>355278</xdr:colOff>
      <xdr:row>129</xdr:row>
      <xdr:rowOff>184838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C73EF15A-3FC3-BA46-AF33-477673C9F48A}"/>
            </a:ext>
          </a:extLst>
        </xdr:cNvPr>
        <xdr:cNvSpPr txBox="1"/>
      </xdr:nvSpPr>
      <xdr:spPr>
        <a:xfrm>
          <a:off x="2272657" y="26378862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627245</xdr:colOff>
      <xdr:row>129</xdr:row>
      <xdr:rowOff>196409</xdr:rowOff>
    </xdr:from>
    <xdr:to>
      <xdr:col>3</xdr:col>
      <xdr:colOff>359781</xdr:colOff>
      <xdr:row>130</xdr:row>
      <xdr:rowOff>194777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4DF1370F-3585-404C-A941-49B4D241571A}"/>
            </a:ext>
          </a:extLst>
        </xdr:cNvPr>
        <xdr:cNvSpPr txBox="1"/>
      </xdr:nvSpPr>
      <xdr:spPr>
        <a:xfrm>
          <a:off x="2277160" y="26595041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664803</xdr:colOff>
      <xdr:row>131</xdr:row>
      <xdr:rowOff>93050</xdr:rowOff>
    </xdr:from>
    <xdr:to>
      <xdr:col>3</xdr:col>
      <xdr:colOff>358097</xdr:colOff>
      <xdr:row>132</xdr:row>
      <xdr:rowOff>97772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C8344496-4272-FA49-ACEF-0E71B8F62544}"/>
            </a:ext>
          </a:extLst>
        </xdr:cNvPr>
        <xdr:cNvSpPr txBox="1"/>
      </xdr:nvSpPr>
      <xdr:spPr>
        <a:xfrm>
          <a:off x="2314718" y="26904161"/>
          <a:ext cx="518251" cy="2109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631204</xdr:colOff>
      <xdr:row>132</xdr:row>
      <xdr:rowOff>127827</xdr:rowOff>
    </xdr:from>
    <xdr:to>
      <xdr:col>3</xdr:col>
      <xdr:colOff>376440</xdr:colOff>
      <xdr:row>133</xdr:row>
      <xdr:rowOff>126196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7DE9E3F-1509-8C47-B7E8-81F91842AACE}"/>
            </a:ext>
          </a:extLst>
        </xdr:cNvPr>
        <xdr:cNvSpPr txBox="1"/>
      </xdr:nvSpPr>
      <xdr:spPr>
        <a:xfrm>
          <a:off x="2281119" y="27145177"/>
          <a:ext cx="570193" cy="204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607864</xdr:colOff>
      <xdr:row>126</xdr:row>
      <xdr:rowOff>43419</xdr:rowOff>
    </xdr:from>
    <xdr:to>
      <xdr:col>3</xdr:col>
      <xdr:colOff>347998</xdr:colOff>
      <xdr:row>127</xdr:row>
      <xdr:rowOff>42249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7BCA88A4-69C8-B849-8417-E72AE0094226}"/>
            </a:ext>
          </a:extLst>
        </xdr:cNvPr>
        <xdr:cNvSpPr txBox="1"/>
      </xdr:nvSpPr>
      <xdr:spPr>
        <a:xfrm>
          <a:off x="2257779" y="25823334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597443</xdr:colOff>
      <xdr:row>124</xdr:row>
      <xdr:rowOff>174110</xdr:rowOff>
    </xdr:from>
    <xdr:to>
      <xdr:col>3</xdr:col>
      <xdr:colOff>337577</xdr:colOff>
      <xdr:row>125</xdr:row>
      <xdr:rowOff>172940</xdr:rowOff>
    </xdr:to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B2D9A502-7A73-3E44-92B6-017457D616FE}"/>
            </a:ext>
          </a:extLst>
        </xdr:cNvPr>
        <xdr:cNvSpPr txBox="1"/>
      </xdr:nvSpPr>
      <xdr:spPr>
        <a:xfrm>
          <a:off x="2247358" y="25541546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214331</xdr:colOff>
      <xdr:row>146</xdr:row>
      <xdr:rowOff>16425</xdr:rowOff>
    </xdr:from>
    <xdr:to>
      <xdr:col>2</xdr:col>
      <xdr:colOff>784524</xdr:colOff>
      <xdr:row>147</xdr:row>
      <xdr:rowOff>15252</xdr:rowOff>
    </xdr:to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292CB5E3-DACB-4E4E-AE84-166EFAAF7CF9}"/>
            </a:ext>
          </a:extLst>
        </xdr:cNvPr>
        <xdr:cNvSpPr txBox="1"/>
      </xdr:nvSpPr>
      <xdr:spPr>
        <a:xfrm>
          <a:off x="1864246" y="29921126"/>
          <a:ext cx="570193" cy="20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209828</xdr:colOff>
      <xdr:row>147</xdr:row>
      <xdr:rowOff>44922</xdr:rowOff>
    </xdr:from>
    <xdr:to>
      <xdr:col>2</xdr:col>
      <xdr:colOff>767321</xdr:colOff>
      <xdr:row>148</xdr:row>
      <xdr:rowOff>43291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D9E921A1-A3D4-4C41-B257-2384BC802BEC}"/>
            </a:ext>
          </a:extLst>
        </xdr:cNvPr>
        <xdr:cNvSpPr txBox="1"/>
      </xdr:nvSpPr>
      <xdr:spPr>
        <a:xfrm>
          <a:off x="1859743" y="30155862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203476</xdr:colOff>
      <xdr:row>148</xdr:row>
      <xdr:rowOff>87426</xdr:rowOff>
    </xdr:from>
    <xdr:to>
      <xdr:col>2</xdr:col>
      <xdr:colOff>760969</xdr:colOff>
      <xdr:row>149</xdr:row>
      <xdr:rowOff>85794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D63748CC-DEFE-AD4C-857B-BFCC71E01D14}"/>
            </a:ext>
          </a:extLst>
        </xdr:cNvPr>
        <xdr:cNvSpPr txBox="1"/>
      </xdr:nvSpPr>
      <xdr:spPr>
        <a:xfrm>
          <a:off x="1853391" y="30404605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251889</xdr:colOff>
      <xdr:row>150</xdr:row>
      <xdr:rowOff>5776</xdr:rowOff>
    </xdr:from>
    <xdr:to>
      <xdr:col>2</xdr:col>
      <xdr:colOff>770140</xdr:colOff>
      <xdr:row>151</xdr:row>
      <xdr:rowOff>10498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FB117A0-047F-C744-80BE-39D06BD2B383}"/>
            </a:ext>
          </a:extLst>
        </xdr:cNvPr>
        <xdr:cNvSpPr txBox="1"/>
      </xdr:nvSpPr>
      <xdr:spPr>
        <a:xfrm>
          <a:off x="1901804" y="30735434"/>
          <a:ext cx="518251" cy="2109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207436</xdr:colOff>
      <xdr:row>151</xdr:row>
      <xdr:rowOff>105682</xdr:rowOff>
    </xdr:from>
    <xdr:to>
      <xdr:col>2</xdr:col>
      <xdr:colOff>777629</xdr:colOff>
      <xdr:row>152</xdr:row>
      <xdr:rowOff>104051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1754932-2E22-1544-A2D4-A0B38CEF10C2}"/>
            </a:ext>
          </a:extLst>
        </xdr:cNvPr>
        <xdr:cNvSpPr txBox="1"/>
      </xdr:nvSpPr>
      <xdr:spPr>
        <a:xfrm>
          <a:off x="1857351" y="31041579"/>
          <a:ext cx="570193" cy="204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205805</xdr:colOff>
      <xdr:row>144</xdr:row>
      <xdr:rowOff>162386</xdr:rowOff>
    </xdr:from>
    <xdr:to>
      <xdr:col>2</xdr:col>
      <xdr:colOff>770896</xdr:colOff>
      <xdr:row>145</xdr:row>
      <xdr:rowOff>161215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4C0A4C7D-1F97-5F47-965E-6A3D09C94B54}"/>
            </a:ext>
          </a:extLst>
        </xdr:cNvPr>
        <xdr:cNvSpPr txBox="1"/>
      </xdr:nvSpPr>
      <xdr:spPr>
        <a:xfrm>
          <a:off x="1855720" y="29654608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195384</xdr:colOff>
      <xdr:row>143</xdr:row>
      <xdr:rowOff>119401</xdr:rowOff>
    </xdr:from>
    <xdr:to>
      <xdr:col>2</xdr:col>
      <xdr:colOff>760475</xdr:colOff>
      <xdr:row>144</xdr:row>
      <xdr:rowOff>118231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CE73378-8B5E-3B43-8D07-8382132A3A6D}"/>
            </a:ext>
          </a:extLst>
        </xdr:cNvPr>
        <xdr:cNvSpPr txBox="1"/>
      </xdr:nvSpPr>
      <xdr:spPr>
        <a:xfrm>
          <a:off x="1845299" y="29405384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510171</xdr:colOff>
      <xdr:row>158</xdr:row>
      <xdr:rowOff>32563</xdr:rowOff>
    </xdr:from>
    <xdr:to>
      <xdr:col>11</xdr:col>
      <xdr:colOff>466752</xdr:colOff>
      <xdr:row>170</xdr:row>
      <xdr:rowOff>18091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553E34D8-8267-41DD-9ECE-B7263042E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60086" y="32412136"/>
          <a:ext cx="7381196" cy="2460399"/>
        </a:xfrm>
        <a:prstGeom prst="rect">
          <a:avLst/>
        </a:prstGeom>
      </xdr:spPr>
    </xdr:pic>
    <xdr:clientData/>
  </xdr:twoCellAnchor>
  <xdr:twoCellAnchor>
    <xdr:from>
      <xdr:col>4</xdr:col>
      <xdr:colOff>488462</xdr:colOff>
      <xdr:row>160</xdr:row>
      <xdr:rowOff>163691</xdr:rowOff>
    </xdr:from>
    <xdr:to>
      <xdr:col>10</xdr:col>
      <xdr:colOff>86837</xdr:colOff>
      <xdr:row>168</xdr:row>
      <xdr:rowOff>141112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395C103F-9043-914C-A39B-D6C5952FA9F8}"/>
            </a:ext>
          </a:extLst>
        </xdr:cNvPr>
        <xdr:cNvSpPr/>
      </xdr:nvSpPr>
      <xdr:spPr>
        <a:xfrm>
          <a:off x="3788291" y="32955742"/>
          <a:ext cx="4548119" cy="1627336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486133</xdr:colOff>
      <xdr:row>162</xdr:row>
      <xdr:rowOff>201389</xdr:rowOff>
    </xdr:from>
    <xdr:to>
      <xdr:col>3</xdr:col>
      <xdr:colOff>231369</xdr:colOff>
      <xdr:row>163</xdr:row>
      <xdr:rowOff>200216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E1044A6C-D27F-FB40-A6BA-E7DB4BD084E3}"/>
            </a:ext>
          </a:extLst>
        </xdr:cNvPr>
        <xdr:cNvSpPr txBox="1"/>
      </xdr:nvSpPr>
      <xdr:spPr>
        <a:xfrm>
          <a:off x="2136048" y="33405919"/>
          <a:ext cx="570193" cy="205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481631</xdr:colOff>
      <xdr:row>164</xdr:row>
      <xdr:rowOff>1937</xdr:rowOff>
    </xdr:from>
    <xdr:to>
      <xdr:col>3</xdr:col>
      <xdr:colOff>214167</xdr:colOff>
      <xdr:row>165</xdr:row>
      <xdr:rowOff>306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953010E3-F00A-E848-9793-35B8C9EF8F51}"/>
            </a:ext>
          </a:extLst>
        </xdr:cNvPr>
        <xdr:cNvSpPr txBox="1"/>
      </xdr:nvSpPr>
      <xdr:spPr>
        <a:xfrm>
          <a:off x="2131546" y="33618946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486133</xdr:colOff>
      <xdr:row>165</xdr:row>
      <xdr:rowOff>22732</xdr:rowOff>
    </xdr:from>
    <xdr:to>
      <xdr:col>3</xdr:col>
      <xdr:colOff>218669</xdr:colOff>
      <xdr:row>166</xdr:row>
      <xdr:rowOff>21101</xdr:rowOff>
    </xdr:to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E22ECCD1-6C1F-9F4C-8F81-79949091C53F}"/>
            </a:ext>
          </a:extLst>
        </xdr:cNvPr>
        <xdr:cNvSpPr txBox="1"/>
      </xdr:nvSpPr>
      <xdr:spPr>
        <a:xfrm>
          <a:off x="2136048" y="33845980"/>
          <a:ext cx="557493" cy="2046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523692</xdr:colOff>
      <xdr:row>166</xdr:row>
      <xdr:rowOff>93048</xdr:rowOff>
    </xdr:from>
    <xdr:to>
      <xdr:col>3</xdr:col>
      <xdr:colOff>216986</xdr:colOff>
      <xdr:row>167</xdr:row>
      <xdr:rowOff>97770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8EDDD455-498B-2842-B7D4-814A06A50F5D}"/>
            </a:ext>
          </a:extLst>
        </xdr:cNvPr>
        <xdr:cNvSpPr txBox="1"/>
      </xdr:nvSpPr>
      <xdr:spPr>
        <a:xfrm>
          <a:off x="2173607" y="34122535"/>
          <a:ext cx="518251" cy="2109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490093</xdr:colOff>
      <xdr:row>167</xdr:row>
      <xdr:rowOff>95262</xdr:rowOff>
    </xdr:from>
    <xdr:to>
      <xdr:col>3</xdr:col>
      <xdr:colOff>235329</xdr:colOff>
      <xdr:row>168</xdr:row>
      <xdr:rowOff>93631</xdr:rowOff>
    </xdr:to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91E2AD8-3532-6E42-B8CF-72E6D331E3DA}"/>
            </a:ext>
          </a:extLst>
        </xdr:cNvPr>
        <xdr:cNvSpPr txBox="1"/>
      </xdr:nvSpPr>
      <xdr:spPr>
        <a:xfrm>
          <a:off x="2140008" y="34330988"/>
          <a:ext cx="570193" cy="2046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477607</xdr:colOff>
      <xdr:row>161</xdr:row>
      <xdr:rowOff>184530</xdr:rowOff>
    </xdr:from>
    <xdr:to>
      <xdr:col>3</xdr:col>
      <xdr:colOff>217741</xdr:colOff>
      <xdr:row>162</xdr:row>
      <xdr:rowOff>183360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6FC24320-6E55-FB4F-AA93-C123CDCCDE81}"/>
            </a:ext>
          </a:extLst>
        </xdr:cNvPr>
        <xdr:cNvSpPr txBox="1"/>
      </xdr:nvSpPr>
      <xdr:spPr>
        <a:xfrm>
          <a:off x="2127522" y="33182821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478041</xdr:colOff>
      <xdr:row>160</xdr:row>
      <xdr:rowOff>141545</xdr:rowOff>
    </xdr:from>
    <xdr:to>
      <xdr:col>3</xdr:col>
      <xdr:colOff>218175</xdr:colOff>
      <xdr:row>161</xdr:row>
      <xdr:rowOff>140374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7604A650-831D-634D-8847-1A336FED090C}"/>
            </a:ext>
          </a:extLst>
        </xdr:cNvPr>
        <xdr:cNvSpPr txBox="1"/>
      </xdr:nvSpPr>
      <xdr:spPr>
        <a:xfrm>
          <a:off x="2127956" y="32933596"/>
          <a:ext cx="565091" cy="205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455895</xdr:colOff>
      <xdr:row>175</xdr:row>
      <xdr:rowOff>1</xdr:rowOff>
    </xdr:from>
    <xdr:to>
      <xdr:col>11</xdr:col>
      <xdr:colOff>683845</xdr:colOff>
      <xdr:row>184</xdr:row>
      <xdr:rowOff>184531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FC21DF7E-1F85-C0EE-CFCD-1F87C25FD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05810" y="35885642"/>
          <a:ext cx="7652565" cy="2040684"/>
        </a:xfrm>
        <a:prstGeom prst="rect">
          <a:avLst/>
        </a:prstGeom>
      </xdr:spPr>
    </xdr:pic>
    <xdr:clientData/>
  </xdr:twoCellAnchor>
  <xdr:twoCellAnchor>
    <xdr:from>
      <xdr:col>3</xdr:col>
      <xdr:colOff>814102</xdr:colOff>
      <xdr:row>176</xdr:row>
      <xdr:rowOff>32564</xdr:rowOff>
    </xdr:from>
    <xdr:to>
      <xdr:col>9</xdr:col>
      <xdr:colOff>506440</xdr:colOff>
      <xdr:row>184</xdr:row>
      <xdr:rowOff>54273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id="{0CCB4196-B14E-2948-BEF0-CE0D1A984E6A}"/>
            </a:ext>
          </a:extLst>
        </xdr:cNvPr>
        <xdr:cNvSpPr/>
      </xdr:nvSpPr>
      <xdr:spPr>
        <a:xfrm>
          <a:off x="3288974" y="36124444"/>
          <a:ext cx="4642081" cy="1671624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2</xdr:col>
      <xdr:colOff>445041</xdr:colOff>
      <xdr:row>187</xdr:row>
      <xdr:rowOff>173675</xdr:rowOff>
    </xdr:from>
    <xdr:to>
      <xdr:col>11</xdr:col>
      <xdr:colOff>703347</xdr:colOff>
      <xdr:row>197</xdr:row>
      <xdr:rowOff>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E5C25DEA-A4A2-B915-6626-B39EF2757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4956" y="38534188"/>
          <a:ext cx="7682921" cy="1888718"/>
        </a:xfrm>
        <a:prstGeom prst="rect">
          <a:avLst/>
        </a:prstGeom>
      </xdr:spPr>
    </xdr:pic>
    <xdr:clientData/>
  </xdr:twoCellAnchor>
  <xdr:twoCellAnchor>
    <xdr:from>
      <xdr:col>4</xdr:col>
      <xdr:colOff>87271</xdr:colOff>
      <xdr:row>188</xdr:row>
      <xdr:rowOff>76417</xdr:rowOff>
    </xdr:from>
    <xdr:to>
      <xdr:col>9</xdr:col>
      <xdr:colOff>564445</xdr:colOff>
      <xdr:row>196</xdr:row>
      <xdr:rowOff>86837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id="{1D053C0A-B54D-6740-BC7C-415A5F44D8C3}"/>
            </a:ext>
          </a:extLst>
        </xdr:cNvPr>
        <xdr:cNvSpPr/>
      </xdr:nvSpPr>
      <xdr:spPr>
        <a:xfrm>
          <a:off x="3387100" y="38643169"/>
          <a:ext cx="4601960" cy="1660335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801132</xdr:colOff>
      <xdr:row>178</xdr:row>
      <xdr:rowOff>18111</xdr:rowOff>
    </xdr:from>
    <xdr:to>
      <xdr:col>10</xdr:col>
      <xdr:colOff>542616</xdr:colOff>
      <xdr:row>179</xdr:row>
      <xdr:rowOff>16911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A3589A8C-00EA-5346-8542-776A8280AD17}"/>
            </a:ext>
          </a:extLst>
        </xdr:cNvPr>
        <xdr:cNvSpPr txBox="1"/>
      </xdr:nvSpPr>
      <xdr:spPr>
        <a:xfrm>
          <a:off x="8225747" y="36522470"/>
          <a:ext cx="566442" cy="2050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769383</xdr:colOff>
      <xdr:row>179</xdr:row>
      <xdr:rowOff>88830</xdr:rowOff>
    </xdr:from>
    <xdr:to>
      <xdr:col>10</xdr:col>
      <xdr:colOff>510867</xdr:colOff>
      <xdr:row>180</xdr:row>
      <xdr:rowOff>87166</xdr:rowOff>
    </xdr:to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ADA8A3F2-1497-CE47-A590-6C0D9CCB5851}"/>
            </a:ext>
          </a:extLst>
        </xdr:cNvPr>
        <xdr:cNvSpPr txBox="1"/>
      </xdr:nvSpPr>
      <xdr:spPr>
        <a:xfrm>
          <a:off x="8193998" y="36799428"/>
          <a:ext cx="566442" cy="2045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763032</xdr:colOff>
      <xdr:row>180</xdr:row>
      <xdr:rowOff>156060</xdr:rowOff>
    </xdr:from>
    <xdr:to>
      <xdr:col>10</xdr:col>
      <xdr:colOff>504516</xdr:colOff>
      <xdr:row>181</xdr:row>
      <xdr:rowOff>154402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449947C8-5E11-7F4F-A31F-EB0A69824578}"/>
            </a:ext>
          </a:extLst>
        </xdr:cNvPr>
        <xdr:cNvSpPr txBox="1"/>
      </xdr:nvSpPr>
      <xdr:spPr>
        <a:xfrm>
          <a:off x="8187647" y="37072898"/>
          <a:ext cx="566442" cy="2045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820888</xdr:colOff>
      <xdr:row>182</xdr:row>
      <xdr:rowOff>51029</xdr:rowOff>
    </xdr:from>
    <xdr:to>
      <xdr:col>10</xdr:col>
      <xdr:colOff>515532</xdr:colOff>
      <xdr:row>183</xdr:row>
      <xdr:rowOff>55718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515A6583-9E93-414A-82F1-2FC657F87230}"/>
            </a:ext>
          </a:extLst>
        </xdr:cNvPr>
        <xdr:cNvSpPr txBox="1"/>
      </xdr:nvSpPr>
      <xdr:spPr>
        <a:xfrm>
          <a:off x="8245503" y="37380345"/>
          <a:ext cx="519602" cy="210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759827</xdr:colOff>
      <xdr:row>183</xdr:row>
      <xdr:rowOff>80451</xdr:rowOff>
    </xdr:from>
    <xdr:to>
      <xdr:col>10</xdr:col>
      <xdr:colOff>501311</xdr:colOff>
      <xdr:row>184</xdr:row>
      <xdr:rowOff>78792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EB1D263-603D-8840-A38F-23B493FE1209}"/>
            </a:ext>
          </a:extLst>
        </xdr:cNvPr>
        <xdr:cNvSpPr txBox="1"/>
      </xdr:nvSpPr>
      <xdr:spPr>
        <a:xfrm>
          <a:off x="8184442" y="37616007"/>
          <a:ext cx="566442" cy="204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809213</xdr:colOff>
      <xdr:row>177</xdr:row>
      <xdr:rowOff>32866</xdr:rowOff>
    </xdr:from>
    <xdr:to>
      <xdr:col>10</xdr:col>
      <xdr:colOff>550697</xdr:colOff>
      <xdr:row>178</xdr:row>
      <xdr:rowOff>31665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43FCB4CE-539F-7B44-ADF4-7225CD6E68CF}"/>
            </a:ext>
          </a:extLst>
        </xdr:cNvPr>
        <xdr:cNvSpPr txBox="1"/>
      </xdr:nvSpPr>
      <xdr:spPr>
        <a:xfrm>
          <a:off x="8233828" y="36330986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11767</xdr:colOff>
      <xdr:row>176</xdr:row>
      <xdr:rowOff>21710</xdr:rowOff>
    </xdr:from>
    <xdr:to>
      <xdr:col>10</xdr:col>
      <xdr:colOff>578209</xdr:colOff>
      <xdr:row>177</xdr:row>
      <xdr:rowOff>20508</xdr:rowOff>
    </xdr:to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9515C353-7EC6-0042-BA7F-7300D9750150}"/>
            </a:ext>
          </a:extLst>
        </xdr:cNvPr>
        <xdr:cNvSpPr txBox="1"/>
      </xdr:nvSpPr>
      <xdr:spPr>
        <a:xfrm>
          <a:off x="8261340" y="36113590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95577</xdr:colOff>
      <xdr:row>190</xdr:row>
      <xdr:rowOff>28966</xdr:rowOff>
    </xdr:from>
    <xdr:to>
      <xdr:col>10</xdr:col>
      <xdr:colOff>662019</xdr:colOff>
      <xdr:row>191</xdr:row>
      <xdr:rowOff>27766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E2E696F-C53C-C147-A8BE-78C0D228106B}"/>
            </a:ext>
          </a:extLst>
        </xdr:cNvPr>
        <xdr:cNvSpPr txBox="1"/>
      </xdr:nvSpPr>
      <xdr:spPr>
        <a:xfrm>
          <a:off x="8345150" y="39008197"/>
          <a:ext cx="566442" cy="2050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63828</xdr:colOff>
      <xdr:row>191</xdr:row>
      <xdr:rowOff>99685</xdr:rowOff>
    </xdr:from>
    <xdr:to>
      <xdr:col>10</xdr:col>
      <xdr:colOff>630270</xdr:colOff>
      <xdr:row>192</xdr:row>
      <xdr:rowOff>98022</xdr:rowOff>
    </xdr:to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4FC4FFBF-B81C-A94E-8D7B-BBC4E3A80A15}"/>
            </a:ext>
          </a:extLst>
        </xdr:cNvPr>
        <xdr:cNvSpPr txBox="1"/>
      </xdr:nvSpPr>
      <xdr:spPr>
        <a:xfrm>
          <a:off x="8313401" y="39285155"/>
          <a:ext cx="566442" cy="2045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57477</xdr:colOff>
      <xdr:row>192</xdr:row>
      <xdr:rowOff>166916</xdr:rowOff>
    </xdr:from>
    <xdr:to>
      <xdr:col>10</xdr:col>
      <xdr:colOff>623919</xdr:colOff>
      <xdr:row>193</xdr:row>
      <xdr:rowOff>165257</xdr:rowOff>
    </xdr:to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6A9880F9-5514-3440-9D1F-2C7C1E9B5A2F}"/>
            </a:ext>
          </a:extLst>
        </xdr:cNvPr>
        <xdr:cNvSpPr txBox="1"/>
      </xdr:nvSpPr>
      <xdr:spPr>
        <a:xfrm>
          <a:off x="8307050" y="39558625"/>
          <a:ext cx="566442" cy="2045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115333</xdr:colOff>
      <xdr:row>194</xdr:row>
      <xdr:rowOff>61884</xdr:rowOff>
    </xdr:from>
    <xdr:to>
      <xdr:col>10</xdr:col>
      <xdr:colOff>634935</xdr:colOff>
      <xdr:row>195</xdr:row>
      <xdr:rowOff>66574</xdr:rowOff>
    </xdr:to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7F199FF6-F363-C14E-9578-B5FF7DD5FEF0}"/>
            </a:ext>
          </a:extLst>
        </xdr:cNvPr>
        <xdr:cNvSpPr txBox="1"/>
      </xdr:nvSpPr>
      <xdr:spPr>
        <a:xfrm>
          <a:off x="8364906" y="39866072"/>
          <a:ext cx="519602" cy="210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54272</xdr:colOff>
      <xdr:row>195</xdr:row>
      <xdr:rowOff>91307</xdr:rowOff>
    </xdr:from>
    <xdr:to>
      <xdr:col>10</xdr:col>
      <xdr:colOff>620714</xdr:colOff>
      <xdr:row>196</xdr:row>
      <xdr:rowOff>89647</xdr:rowOff>
    </xdr:to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F1DBF26-343B-E641-BECF-7CF21D85774C}"/>
            </a:ext>
          </a:extLst>
        </xdr:cNvPr>
        <xdr:cNvSpPr txBox="1"/>
      </xdr:nvSpPr>
      <xdr:spPr>
        <a:xfrm>
          <a:off x="8303845" y="40101734"/>
          <a:ext cx="566442" cy="204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103658</xdr:colOff>
      <xdr:row>189</xdr:row>
      <xdr:rowOff>43722</xdr:rowOff>
    </xdr:from>
    <xdr:to>
      <xdr:col>10</xdr:col>
      <xdr:colOff>670100</xdr:colOff>
      <xdr:row>190</xdr:row>
      <xdr:rowOff>42520</xdr:rowOff>
    </xdr:to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E5350491-BD1D-AB48-9478-20F104D50D2D}"/>
            </a:ext>
          </a:extLst>
        </xdr:cNvPr>
        <xdr:cNvSpPr txBox="1"/>
      </xdr:nvSpPr>
      <xdr:spPr>
        <a:xfrm>
          <a:off x="8353231" y="38816713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131170</xdr:colOff>
      <xdr:row>188</xdr:row>
      <xdr:rowOff>32565</xdr:rowOff>
    </xdr:from>
    <xdr:to>
      <xdr:col>10</xdr:col>
      <xdr:colOff>697612</xdr:colOff>
      <xdr:row>189</xdr:row>
      <xdr:rowOff>31364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F2D24F-E258-2B42-9F79-B0B2A32A3024}"/>
            </a:ext>
          </a:extLst>
        </xdr:cNvPr>
        <xdr:cNvSpPr txBox="1"/>
      </xdr:nvSpPr>
      <xdr:spPr>
        <a:xfrm>
          <a:off x="8380743" y="38599317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282222</xdr:colOff>
      <xdr:row>16</xdr:row>
      <xdr:rowOff>103481</xdr:rowOff>
    </xdr:from>
    <xdr:to>
      <xdr:col>4</xdr:col>
      <xdr:colOff>616399</xdr:colOff>
      <xdr:row>17</xdr:row>
      <xdr:rowOff>154434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47B134C-8757-4D44-BC20-665A076D148A}"/>
            </a:ext>
          </a:extLst>
        </xdr:cNvPr>
        <xdr:cNvSpPr txBox="1"/>
      </xdr:nvSpPr>
      <xdr:spPr>
        <a:xfrm>
          <a:off x="2850444" y="3283185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37630</xdr:colOff>
      <xdr:row>32</xdr:row>
      <xdr:rowOff>188148</xdr:rowOff>
    </xdr:from>
    <xdr:to>
      <xdr:col>4</xdr:col>
      <xdr:colOff>371807</xdr:colOff>
      <xdr:row>34</xdr:row>
      <xdr:rowOff>41545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D960D442-374D-426C-BDB6-0EDF6E8D6F1C}"/>
            </a:ext>
          </a:extLst>
        </xdr:cNvPr>
        <xdr:cNvSpPr txBox="1"/>
      </xdr:nvSpPr>
      <xdr:spPr>
        <a:xfrm>
          <a:off x="2605852" y="6528741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846667</xdr:colOff>
      <xdr:row>49</xdr:row>
      <xdr:rowOff>122297</xdr:rowOff>
    </xdr:from>
    <xdr:to>
      <xdr:col>4</xdr:col>
      <xdr:colOff>324770</xdr:colOff>
      <xdr:row>50</xdr:row>
      <xdr:rowOff>173249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31A15299-5934-4FAA-9B84-E09A256C09B6}"/>
            </a:ext>
          </a:extLst>
        </xdr:cNvPr>
        <xdr:cNvSpPr txBox="1"/>
      </xdr:nvSpPr>
      <xdr:spPr>
        <a:xfrm>
          <a:off x="2558815" y="9821334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752593</xdr:colOff>
      <xdr:row>64</xdr:row>
      <xdr:rowOff>47037</xdr:rowOff>
    </xdr:from>
    <xdr:to>
      <xdr:col>4</xdr:col>
      <xdr:colOff>230696</xdr:colOff>
      <xdr:row>65</xdr:row>
      <xdr:rowOff>97989</xdr:rowOff>
    </xdr:to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F6DD4D-8B08-4AFA-AD5C-D9F91B8086C9}"/>
            </a:ext>
          </a:extLst>
        </xdr:cNvPr>
        <xdr:cNvSpPr txBox="1"/>
      </xdr:nvSpPr>
      <xdr:spPr>
        <a:xfrm>
          <a:off x="2464741" y="12709407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131704</xdr:colOff>
      <xdr:row>53</xdr:row>
      <xdr:rowOff>159927</xdr:rowOff>
    </xdr:from>
    <xdr:to>
      <xdr:col>10</xdr:col>
      <xdr:colOff>816753</xdr:colOff>
      <xdr:row>55</xdr:row>
      <xdr:rowOff>133591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D5C325AD-8633-474C-B1B2-1570E8E57224}"/>
            </a:ext>
          </a:extLst>
        </xdr:cNvPr>
        <xdr:cNvSpPr txBox="1"/>
      </xdr:nvSpPr>
      <xdr:spPr>
        <a:xfrm>
          <a:off x="3556000" y="10649186"/>
          <a:ext cx="5821494" cy="36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4    5    6   7    8    9   10  11  12  13  14  15  16  17 18 19  20  21</a:t>
          </a:r>
          <a:endParaRPr lang="en-GB" sz="1400"/>
        </a:p>
      </xdr:txBody>
    </xdr:sp>
    <xdr:clientData/>
  </xdr:twoCellAnchor>
  <xdr:twoCellAnchor>
    <xdr:from>
      <xdr:col>4</xdr:col>
      <xdr:colOff>263407</xdr:colOff>
      <xdr:row>38</xdr:row>
      <xdr:rowOff>159927</xdr:rowOff>
    </xdr:from>
    <xdr:to>
      <xdr:col>11</xdr:col>
      <xdr:colOff>310443</xdr:colOff>
      <xdr:row>40</xdr:row>
      <xdr:rowOff>84668</xdr:rowOff>
    </xdr:to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CCA7CB12-A3BA-4E54-966A-548A34044039}"/>
            </a:ext>
          </a:extLst>
        </xdr:cNvPr>
        <xdr:cNvSpPr txBox="1"/>
      </xdr:nvSpPr>
      <xdr:spPr>
        <a:xfrm>
          <a:off x="3687703" y="7685853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4   5    6   7    8    9   10  11  12  13  14   15   16  17  18   19 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400"/>
        </a:p>
      </xdr:txBody>
    </xdr:sp>
    <xdr:clientData/>
  </xdr:twoCellAnchor>
  <xdr:twoCellAnchor>
    <xdr:from>
      <xdr:col>4</xdr:col>
      <xdr:colOff>227658</xdr:colOff>
      <xdr:row>22</xdr:row>
      <xdr:rowOff>67734</xdr:rowOff>
    </xdr:from>
    <xdr:to>
      <xdr:col>11</xdr:col>
      <xdr:colOff>274694</xdr:colOff>
      <xdr:row>23</xdr:row>
      <xdr:rowOff>190030</xdr:rowOff>
    </xdr:to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5446924-ADC1-4067-9381-069154923B84}"/>
            </a:ext>
          </a:extLst>
        </xdr:cNvPr>
        <xdr:cNvSpPr txBox="1"/>
      </xdr:nvSpPr>
      <xdr:spPr>
        <a:xfrm>
          <a:off x="3651954" y="4432771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4   5    6   7    8    9   10  11  12  13  14   15   16  17  18   19 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400"/>
        </a:p>
      </xdr:txBody>
    </xdr:sp>
    <xdr:clientData/>
  </xdr:twoCellAnchor>
  <xdr:twoCellAnchor>
    <xdr:from>
      <xdr:col>4</xdr:col>
      <xdr:colOff>492946</xdr:colOff>
      <xdr:row>6</xdr:row>
      <xdr:rowOff>182505</xdr:rowOff>
    </xdr:from>
    <xdr:to>
      <xdr:col>11</xdr:col>
      <xdr:colOff>539982</xdr:colOff>
      <xdr:row>8</xdr:row>
      <xdr:rowOff>107246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8AA97EBF-6AF9-411B-86B9-A7F0C38ADACC}"/>
            </a:ext>
          </a:extLst>
        </xdr:cNvPr>
        <xdr:cNvSpPr txBox="1"/>
      </xdr:nvSpPr>
      <xdr:spPr>
        <a:xfrm>
          <a:off x="3917242" y="1386653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400"/>
        </a:p>
      </xdr:txBody>
    </xdr:sp>
    <xdr:clientData/>
  </xdr:twoCellAnchor>
  <xdr:twoCellAnchor>
    <xdr:from>
      <xdr:col>12</xdr:col>
      <xdr:colOff>65851</xdr:colOff>
      <xdr:row>12</xdr:row>
      <xdr:rowOff>37630</xdr:rowOff>
    </xdr:from>
    <xdr:to>
      <xdr:col>13</xdr:col>
      <xdr:colOff>400028</xdr:colOff>
      <xdr:row>13</xdr:row>
      <xdr:rowOff>88583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6EB1387-9BA4-41B9-A8B4-DC150FCB3C84}"/>
            </a:ext>
          </a:extLst>
        </xdr:cNvPr>
        <xdr:cNvSpPr txBox="1"/>
      </xdr:nvSpPr>
      <xdr:spPr>
        <a:xfrm>
          <a:off x="10338740" y="2427111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133476</xdr:colOff>
      <xdr:row>28</xdr:row>
      <xdr:rowOff>110421</xdr:rowOff>
    </xdr:from>
    <xdr:to>
      <xdr:col>14</xdr:col>
      <xdr:colOff>789047</xdr:colOff>
      <xdr:row>30</xdr:row>
      <xdr:rowOff>80069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D7315060-B40E-4A7A-A5E5-24DCF98C7BF8}"/>
            </a:ext>
          </a:extLst>
        </xdr:cNvPr>
        <xdr:cNvSpPr txBox="1"/>
      </xdr:nvSpPr>
      <xdr:spPr>
        <a:xfrm>
          <a:off x="11262439" y="5660791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817066</xdr:colOff>
      <xdr:row>44</xdr:row>
      <xdr:rowOff>152975</xdr:rowOff>
    </xdr:from>
    <xdr:to>
      <xdr:col>15</xdr:col>
      <xdr:colOff>68833</xdr:colOff>
      <xdr:row>46</xdr:row>
      <xdr:rowOff>122624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E08F6747-3B0A-4893-A153-1C23C6155D93}"/>
            </a:ext>
          </a:extLst>
        </xdr:cNvPr>
        <xdr:cNvSpPr txBox="1"/>
      </xdr:nvSpPr>
      <xdr:spPr>
        <a:xfrm>
          <a:off x="11089955" y="8864234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758566</xdr:colOff>
      <xdr:row>59</xdr:row>
      <xdr:rowOff>146850</xdr:rowOff>
    </xdr:from>
    <xdr:to>
      <xdr:col>16</xdr:col>
      <xdr:colOff>309689</xdr:colOff>
      <xdr:row>61</xdr:row>
      <xdr:rowOff>116500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D3D9620B-9DB7-4687-A1FF-474EF6E9B07B}"/>
            </a:ext>
          </a:extLst>
        </xdr:cNvPr>
        <xdr:cNvSpPr txBox="1"/>
      </xdr:nvSpPr>
      <xdr:spPr>
        <a:xfrm>
          <a:off x="11031455" y="11821443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738012</xdr:colOff>
      <xdr:row>85</xdr:row>
      <xdr:rowOff>55033</xdr:rowOff>
    </xdr:from>
    <xdr:to>
      <xdr:col>4</xdr:col>
      <xdr:colOff>216115</xdr:colOff>
      <xdr:row>86</xdr:row>
      <xdr:rowOff>105985</xdr:rowOff>
    </xdr:to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EB4B8571-38F6-46AC-ADA5-F5AA3071E82E}"/>
            </a:ext>
          </a:extLst>
        </xdr:cNvPr>
        <xdr:cNvSpPr txBox="1"/>
      </xdr:nvSpPr>
      <xdr:spPr>
        <a:xfrm>
          <a:off x="2450160" y="1686607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216370</xdr:colOff>
      <xdr:row>104</xdr:row>
      <xdr:rowOff>178741</xdr:rowOff>
    </xdr:from>
    <xdr:to>
      <xdr:col>12</xdr:col>
      <xdr:colOff>550547</xdr:colOff>
      <xdr:row>106</xdr:row>
      <xdr:rowOff>32138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BFAD93BE-6B15-4CBA-933D-1D65D07C2A91}"/>
            </a:ext>
          </a:extLst>
        </xdr:cNvPr>
        <xdr:cNvSpPr txBox="1"/>
      </xdr:nvSpPr>
      <xdr:spPr>
        <a:xfrm>
          <a:off x="9633185" y="20743334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75259</xdr:colOff>
      <xdr:row>120</xdr:row>
      <xdr:rowOff>103482</xdr:rowOff>
    </xdr:from>
    <xdr:to>
      <xdr:col>12</xdr:col>
      <xdr:colOff>409436</xdr:colOff>
      <xdr:row>121</xdr:row>
      <xdr:rowOff>154434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3DCC09B-1C29-4ADC-998E-54B0D7434A2D}"/>
            </a:ext>
          </a:extLst>
        </xdr:cNvPr>
        <xdr:cNvSpPr txBox="1"/>
      </xdr:nvSpPr>
      <xdr:spPr>
        <a:xfrm>
          <a:off x="9492074" y="23828963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686741</xdr:colOff>
      <xdr:row>133</xdr:row>
      <xdr:rowOff>56444</xdr:rowOff>
    </xdr:from>
    <xdr:to>
      <xdr:col>12</xdr:col>
      <xdr:colOff>164844</xdr:colOff>
      <xdr:row>134</xdr:row>
      <xdr:rowOff>107397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2A4AE61-670E-435C-8ADD-13FE8D211360}"/>
            </a:ext>
          </a:extLst>
        </xdr:cNvPr>
        <xdr:cNvSpPr txBox="1"/>
      </xdr:nvSpPr>
      <xdr:spPr>
        <a:xfrm>
          <a:off x="9247482" y="26350148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47037</xdr:colOff>
      <xdr:row>75</xdr:row>
      <xdr:rowOff>122296</xdr:rowOff>
    </xdr:from>
    <xdr:to>
      <xdr:col>10</xdr:col>
      <xdr:colOff>732086</xdr:colOff>
      <xdr:row>77</xdr:row>
      <xdr:rowOff>95959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192CEE58-336B-4C6E-8531-E7E8CCFF1715}"/>
            </a:ext>
          </a:extLst>
        </xdr:cNvPr>
        <xdr:cNvSpPr txBox="1"/>
      </xdr:nvSpPr>
      <xdr:spPr>
        <a:xfrm>
          <a:off x="3471333" y="14957777"/>
          <a:ext cx="5821494" cy="36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4    5    6   7    8    9   10  11  12  13  14  15  16  17 18 19  20  21</a:t>
          </a:r>
          <a:endParaRPr lang="en-GB" sz="1400"/>
        </a:p>
      </xdr:txBody>
    </xdr:sp>
    <xdr:clientData/>
  </xdr:twoCellAnchor>
  <xdr:twoCellAnchor>
    <xdr:from>
      <xdr:col>4</xdr:col>
      <xdr:colOff>498594</xdr:colOff>
      <xdr:row>94</xdr:row>
      <xdr:rowOff>103482</xdr:rowOff>
    </xdr:from>
    <xdr:to>
      <xdr:col>11</xdr:col>
      <xdr:colOff>327569</xdr:colOff>
      <xdr:row>96</xdr:row>
      <xdr:rowOff>77146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E00CCA3B-9A8E-4CAB-B24B-EBB782C79924}"/>
            </a:ext>
          </a:extLst>
        </xdr:cNvPr>
        <xdr:cNvSpPr txBox="1"/>
      </xdr:nvSpPr>
      <xdr:spPr>
        <a:xfrm>
          <a:off x="3922890" y="18692519"/>
          <a:ext cx="5821494" cy="36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4</xdr:col>
      <xdr:colOff>84667</xdr:colOff>
      <xdr:row>111</xdr:row>
      <xdr:rowOff>112889</xdr:rowOff>
    </xdr:from>
    <xdr:to>
      <xdr:col>10</xdr:col>
      <xdr:colOff>769716</xdr:colOff>
      <xdr:row>113</xdr:row>
      <xdr:rowOff>86552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A4FDC93-7838-4422-A901-142F7E3B0FA6}"/>
            </a:ext>
          </a:extLst>
        </xdr:cNvPr>
        <xdr:cNvSpPr txBox="1"/>
      </xdr:nvSpPr>
      <xdr:spPr>
        <a:xfrm>
          <a:off x="3508963" y="22060370"/>
          <a:ext cx="5821494" cy="36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4</xdr:col>
      <xdr:colOff>103482</xdr:colOff>
      <xdr:row>123</xdr:row>
      <xdr:rowOff>141111</xdr:rowOff>
    </xdr:from>
    <xdr:to>
      <xdr:col>10</xdr:col>
      <xdr:colOff>788531</xdr:colOff>
      <xdr:row>125</xdr:row>
      <xdr:rowOff>114775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767D718-F7A1-4DFC-B6D0-70D3BB252EF7}"/>
            </a:ext>
          </a:extLst>
        </xdr:cNvPr>
        <xdr:cNvSpPr txBox="1"/>
      </xdr:nvSpPr>
      <xdr:spPr>
        <a:xfrm>
          <a:off x="3527778" y="24459259"/>
          <a:ext cx="5821494" cy="368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4   5    6   7    8   9  10  11  12  13  14  15  16  17 18 19  20  21</a:t>
          </a:r>
          <a:endParaRPr lang="en-GB" sz="1400"/>
        </a:p>
      </xdr:txBody>
    </xdr:sp>
    <xdr:clientData/>
  </xdr:twoCellAnchor>
  <xdr:twoCellAnchor>
    <xdr:from>
      <xdr:col>12</xdr:col>
      <xdr:colOff>0</xdr:colOff>
      <xdr:row>80</xdr:row>
      <xdr:rowOff>0</xdr:rowOff>
    </xdr:from>
    <xdr:to>
      <xdr:col>13</xdr:col>
      <xdr:colOff>334177</xdr:colOff>
      <xdr:row>81</xdr:row>
      <xdr:rowOff>50953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398D0EF6-2C59-48B5-BCC5-365FE8909C1D}"/>
            </a:ext>
          </a:extLst>
        </xdr:cNvPr>
        <xdr:cNvSpPr txBox="1"/>
      </xdr:nvSpPr>
      <xdr:spPr>
        <a:xfrm>
          <a:off x="10272889" y="15823259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810810</xdr:colOff>
      <xdr:row>99</xdr:row>
      <xdr:rowOff>6939</xdr:rowOff>
    </xdr:from>
    <xdr:to>
      <xdr:col>14</xdr:col>
      <xdr:colOff>610307</xdr:colOff>
      <xdr:row>100</xdr:row>
      <xdr:rowOff>174143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ED5BEACE-37B9-43D9-A1C3-38E19BE49AFE}"/>
            </a:ext>
          </a:extLst>
        </xdr:cNvPr>
        <xdr:cNvSpPr txBox="1"/>
      </xdr:nvSpPr>
      <xdr:spPr>
        <a:xfrm>
          <a:off x="11083699" y="19583754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233807</xdr:colOff>
      <xdr:row>116</xdr:row>
      <xdr:rowOff>190605</xdr:rowOff>
    </xdr:from>
    <xdr:to>
      <xdr:col>14</xdr:col>
      <xdr:colOff>341648</xdr:colOff>
      <xdr:row>118</xdr:row>
      <xdr:rowOff>160254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1F24F2-1CC8-472C-A45A-45AA4A6E34D0}"/>
            </a:ext>
          </a:extLst>
        </xdr:cNvPr>
        <xdr:cNvSpPr txBox="1"/>
      </xdr:nvSpPr>
      <xdr:spPr>
        <a:xfrm>
          <a:off x="10506696" y="23125864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833826</xdr:colOff>
      <xdr:row>129</xdr:row>
      <xdr:rowOff>43369</xdr:rowOff>
    </xdr:from>
    <xdr:to>
      <xdr:col>15</xdr:col>
      <xdr:colOff>384949</xdr:colOff>
      <xdr:row>131</xdr:row>
      <xdr:rowOff>13018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633C227B-23C0-4F0F-9DB5-BF98DD7D770D}"/>
            </a:ext>
          </a:extLst>
        </xdr:cNvPr>
        <xdr:cNvSpPr txBox="1"/>
      </xdr:nvSpPr>
      <xdr:spPr>
        <a:xfrm>
          <a:off x="10250641" y="25546850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406400</xdr:colOff>
      <xdr:row>78</xdr:row>
      <xdr:rowOff>58326</xdr:rowOff>
    </xdr:from>
    <xdr:to>
      <xdr:col>11</xdr:col>
      <xdr:colOff>740577</xdr:colOff>
      <xdr:row>79</xdr:row>
      <xdr:rowOff>109279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A19BB276-A0BD-4B09-9178-D665186FBCCB}"/>
            </a:ext>
          </a:extLst>
        </xdr:cNvPr>
        <xdr:cNvSpPr txBox="1"/>
      </xdr:nvSpPr>
      <xdr:spPr>
        <a:xfrm>
          <a:off x="8967141" y="15486474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0</xdr:colOff>
      <xdr:row>146</xdr:row>
      <xdr:rowOff>0</xdr:rowOff>
    </xdr:from>
    <xdr:to>
      <xdr:col>13</xdr:col>
      <xdr:colOff>334177</xdr:colOff>
      <xdr:row>147</xdr:row>
      <xdr:rowOff>50954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3BD59A93-5CFA-4493-B150-E0DFABC7C9AD}"/>
            </a:ext>
          </a:extLst>
        </xdr:cNvPr>
        <xdr:cNvSpPr txBox="1"/>
      </xdr:nvSpPr>
      <xdr:spPr>
        <a:xfrm>
          <a:off x="10272889" y="28861926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786021</xdr:colOff>
      <xdr:row>162</xdr:row>
      <xdr:rowOff>169333</xdr:rowOff>
    </xdr:from>
    <xdr:to>
      <xdr:col>13</xdr:col>
      <xdr:colOff>585518</xdr:colOff>
      <xdr:row>164</xdr:row>
      <xdr:rowOff>138981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E9D23F62-543C-40E6-8D4D-82CECD830514}"/>
            </a:ext>
          </a:extLst>
        </xdr:cNvPr>
        <xdr:cNvSpPr txBox="1"/>
      </xdr:nvSpPr>
      <xdr:spPr>
        <a:xfrm>
          <a:off x="10202836" y="32192148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848721</xdr:colOff>
      <xdr:row>179</xdr:row>
      <xdr:rowOff>4924</xdr:rowOff>
    </xdr:from>
    <xdr:to>
      <xdr:col>14</xdr:col>
      <xdr:colOff>100488</xdr:colOff>
      <xdr:row>180</xdr:row>
      <xdr:rowOff>172128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4DF376F3-40A4-468E-A9B8-E36802EAED50}"/>
            </a:ext>
          </a:extLst>
        </xdr:cNvPr>
        <xdr:cNvSpPr txBox="1"/>
      </xdr:nvSpPr>
      <xdr:spPr>
        <a:xfrm>
          <a:off x="10265536" y="35386183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827852</xdr:colOff>
      <xdr:row>191</xdr:row>
      <xdr:rowOff>45837</xdr:rowOff>
    </xdr:from>
    <xdr:to>
      <xdr:col>15</xdr:col>
      <xdr:colOff>378975</xdr:colOff>
      <xdr:row>193</xdr:row>
      <xdr:rowOff>15487</xdr:rowOff>
    </xdr:to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E977EDF0-622F-4A7B-B31F-EBBB07B7F2C4}"/>
            </a:ext>
          </a:extLst>
        </xdr:cNvPr>
        <xdr:cNvSpPr txBox="1"/>
      </xdr:nvSpPr>
      <xdr:spPr>
        <a:xfrm>
          <a:off x="10244667" y="37797763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47037</xdr:colOff>
      <xdr:row>139</xdr:row>
      <xdr:rowOff>18815</xdr:rowOff>
    </xdr:from>
    <xdr:to>
      <xdr:col>11</xdr:col>
      <xdr:colOff>94073</xdr:colOff>
      <xdr:row>140</xdr:row>
      <xdr:rowOff>141111</xdr:rowOff>
    </xdr:to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DEA912AD-33C8-477B-8333-3EFA21081BFC}"/>
            </a:ext>
          </a:extLst>
        </xdr:cNvPr>
        <xdr:cNvSpPr txBox="1"/>
      </xdr:nvSpPr>
      <xdr:spPr>
        <a:xfrm>
          <a:off x="3471333" y="27497852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4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400"/>
        </a:p>
      </xdr:txBody>
    </xdr:sp>
    <xdr:clientData/>
  </xdr:twoCellAnchor>
  <xdr:twoCellAnchor>
    <xdr:from>
      <xdr:col>4</xdr:col>
      <xdr:colOff>366888</xdr:colOff>
      <xdr:row>157</xdr:row>
      <xdr:rowOff>28222</xdr:rowOff>
    </xdr:from>
    <xdr:to>
      <xdr:col>11</xdr:col>
      <xdr:colOff>413924</xdr:colOff>
      <xdr:row>158</xdr:row>
      <xdr:rowOff>150518</xdr:rowOff>
    </xdr:to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3DCD36C-076A-44DE-8743-6CC162DFC372}"/>
            </a:ext>
          </a:extLst>
        </xdr:cNvPr>
        <xdr:cNvSpPr txBox="1"/>
      </xdr:nvSpPr>
      <xdr:spPr>
        <a:xfrm>
          <a:off x="3791184" y="31063259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2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250"/>
        </a:p>
      </xdr:txBody>
    </xdr:sp>
    <xdr:clientData/>
  </xdr:twoCellAnchor>
  <xdr:twoCellAnchor>
    <xdr:from>
      <xdr:col>3</xdr:col>
      <xdr:colOff>848547</xdr:colOff>
      <xdr:row>173</xdr:row>
      <xdr:rowOff>114770</xdr:rowOff>
    </xdr:from>
    <xdr:to>
      <xdr:col>11</xdr:col>
      <xdr:colOff>39509</xdr:colOff>
      <xdr:row>175</xdr:row>
      <xdr:rowOff>39511</xdr:rowOff>
    </xdr:to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4EB25056-87B5-499E-899E-88EB1BD61CB5}"/>
            </a:ext>
          </a:extLst>
        </xdr:cNvPr>
        <xdr:cNvSpPr txBox="1"/>
      </xdr:nvSpPr>
      <xdr:spPr>
        <a:xfrm>
          <a:off x="3416769" y="34310696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2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250"/>
        </a:p>
      </xdr:txBody>
    </xdr:sp>
    <xdr:clientData/>
  </xdr:twoCellAnchor>
  <xdr:twoCellAnchor>
    <xdr:from>
      <xdr:col>4</xdr:col>
      <xdr:colOff>50799</xdr:colOff>
      <xdr:row>186</xdr:row>
      <xdr:rowOff>60207</xdr:rowOff>
    </xdr:from>
    <xdr:to>
      <xdr:col>11</xdr:col>
      <xdr:colOff>97835</xdr:colOff>
      <xdr:row>187</xdr:row>
      <xdr:rowOff>182503</xdr:rowOff>
    </xdr:to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29B9D110-D552-4D54-9E5D-AFE5AA456C3A}"/>
            </a:ext>
          </a:extLst>
        </xdr:cNvPr>
        <xdr:cNvSpPr txBox="1"/>
      </xdr:nvSpPr>
      <xdr:spPr>
        <a:xfrm>
          <a:off x="3475095" y="36824355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25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5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250"/>
        </a:p>
      </xdr:txBody>
    </xdr:sp>
    <xdr:clientData/>
  </xdr:twoCellAnchor>
  <xdr:twoCellAnchor>
    <xdr:from>
      <xdr:col>10</xdr:col>
      <xdr:colOff>124180</xdr:colOff>
      <xdr:row>152</xdr:row>
      <xdr:rowOff>180622</xdr:rowOff>
    </xdr:from>
    <xdr:to>
      <xdr:col>11</xdr:col>
      <xdr:colOff>458357</xdr:colOff>
      <xdr:row>154</xdr:row>
      <xdr:rowOff>34019</xdr:rowOff>
    </xdr:to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87A7B66-9558-4D17-9711-116FFDE56F9F}"/>
            </a:ext>
          </a:extLst>
        </xdr:cNvPr>
        <xdr:cNvSpPr txBox="1"/>
      </xdr:nvSpPr>
      <xdr:spPr>
        <a:xfrm>
          <a:off x="8684921" y="30227881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357482</xdr:colOff>
      <xdr:row>167</xdr:row>
      <xdr:rowOff>150518</xdr:rowOff>
    </xdr:from>
    <xdr:to>
      <xdr:col>11</xdr:col>
      <xdr:colOff>691659</xdr:colOff>
      <xdr:row>169</xdr:row>
      <xdr:rowOff>3915</xdr:rowOff>
    </xdr:to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4CA4294A-D68E-419D-8D43-3BDFB2E54B32}"/>
            </a:ext>
          </a:extLst>
        </xdr:cNvPr>
        <xdr:cNvSpPr txBox="1"/>
      </xdr:nvSpPr>
      <xdr:spPr>
        <a:xfrm>
          <a:off x="8918223" y="33161111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PRPF4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799629</xdr:colOff>
      <xdr:row>182</xdr:row>
      <xdr:rowOff>141111</xdr:rowOff>
    </xdr:from>
    <xdr:to>
      <xdr:col>9</xdr:col>
      <xdr:colOff>729288</xdr:colOff>
      <xdr:row>183</xdr:row>
      <xdr:rowOff>192064</xdr:rowOff>
    </xdr:to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E58A2B74-C3EB-469B-B81E-ADF991FD8311}"/>
            </a:ext>
          </a:extLst>
        </xdr:cNvPr>
        <xdr:cNvSpPr txBox="1"/>
      </xdr:nvSpPr>
      <xdr:spPr>
        <a:xfrm>
          <a:off x="6792148" y="36115037"/>
          <a:ext cx="1641807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PRPF4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94073</xdr:colOff>
      <xdr:row>194</xdr:row>
      <xdr:rowOff>188148</xdr:rowOff>
    </xdr:from>
    <xdr:to>
      <xdr:col>10</xdr:col>
      <xdr:colOff>23732</xdr:colOff>
      <xdr:row>196</xdr:row>
      <xdr:rowOff>41545</xdr:rowOff>
    </xdr:to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100FF16-9845-478F-8E1E-98A2F1302722}"/>
            </a:ext>
          </a:extLst>
        </xdr:cNvPr>
        <xdr:cNvSpPr txBox="1"/>
      </xdr:nvSpPr>
      <xdr:spPr>
        <a:xfrm>
          <a:off x="6942666" y="38532741"/>
          <a:ext cx="1641807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PRPF4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200527</xdr:colOff>
      <xdr:row>25</xdr:row>
      <xdr:rowOff>176462</xdr:rowOff>
    </xdr:from>
    <xdr:to>
      <xdr:col>10</xdr:col>
      <xdr:colOff>633663</xdr:colOff>
      <xdr:row>33</xdr:row>
      <xdr:rowOff>121515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DAC09D9-6C47-08D5-F65E-654D4CEC6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0759" y="5261809"/>
          <a:ext cx="8085220" cy="1549264"/>
        </a:xfrm>
        <a:prstGeom prst="rect">
          <a:avLst/>
        </a:prstGeom>
      </xdr:spPr>
    </xdr:pic>
    <xdr:clientData/>
  </xdr:twoCellAnchor>
  <xdr:twoCellAnchor editAs="oneCell">
    <xdr:from>
      <xdr:col>1</xdr:col>
      <xdr:colOff>280736</xdr:colOff>
      <xdr:row>15</xdr:row>
      <xdr:rowOff>32083</xdr:rowOff>
    </xdr:from>
    <xdr:to>
      <xdr:col>10</xdr:col>
      <xdr:colOff>368968</xdr:colOff>
      <xdr:row>23</xdr:row>
      <xdr:rowOff>40559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4D2C152-9A1F-4217-5154-6FCCBD3D5C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130968" y="3112167"/>
          <a:ext cx="7740316" cy="1612687"/>
        </a:xfrm>
        <a:prstGeom prst="rect">
          <a:avLst/>
        </a:prstGeom>
      </xdr:spPr>
    </xdr:pic>
    <xdr:clientData/>
  </xdr:twoCellAnchor>
  <xdr:twoCellAnchor editAs="oneCell">
    <xdr:from>
      <xdr:col>1</xdr:col>
      <xdr:colOff>304798</xdr:colOff>
      <xdr:row>5</xdr:row>
      <xdr:rowOff>96253</xdr:rowOff>
    </xdr:from>
    <xdr:to>
      <xdr:col>10</xdr:col>
      <xdr:colOff>409073</xdr:colOff>
      <xdr:row>13</xdr:row>
      <xdr:rowOff>143896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6C039D9-1134-911D-E32A-037DE54CDC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155030" y="1171074"/>
          <a:ext cx="7756359" cy="1651854"/>
        </a:xfrm>
        <a:prstGeom prst="rect">
          <a:avLst/>
        </a:prstGeom>
      </xdr:spPr>
    </xdr:pic>
    <xdr:clientData/>
  </xdr:twoCellAnchor>
  <xdr:twoCellAnchor editAs="oneCell">
    <xdr:from>
      <xdr:col>1</xdr:col>
      <xdr:colOff>240389</xdr:colOff>
      <xdr:row>36</xdr:row>
      <xdr:rowOff>38196</xdr:rowOff>
    </xdr:from>
    <xdr:to>
      <xdr:col>10</xdr:col>
      <xdr:colOff>703121</xdr:colOff>
      <xdr:row>46</xdr:row>
      <xdr:rowOff>141364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7B2B86A-3301-DBF9-856C-EE96D8463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34" y="7370155"/>
          <a:ext cx="7886341" cy="2198013"/>
        </a:xfrm>
        <a:prstGeom prst="rect">
          <a:avLst/>
        </a:prstGeom>
      </xdr:spPr>
    </xdr:pic>
    <xdr:clientData/>
  </xdr:twoCellAnchor>
  <xdr:twoCellAnchor>
    <xdr:from>
      <xdr:col>3</xdr:col>
      <xdr:colOff>53039</xdr:colOff>
      <xdr:row>9</xdr:row>
      <xdr:rowOff>88900</xdr:rowOff>
    </xdr:from>
    <xdr:to>
      <xdr:col>9</xdr:col>
      <xdr:colOff>50800</xdr:colOff>
      <xdr:row>12</xdr:row>
      <xdr:rowOff>88900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F0905E9-F470-9541-8E0B-835BA6A83B1F}"/>
            </a:ext>
          </a:extLst>
        </xdr:cNvPr>
        <xdr:cNvSpPr/>
      </xdr:nvSpPr>
      <xdr:spPr>
        <a:xfrm>
          <a:off x="2529539" y="1714500"/>
          <a:ext cx="4950761" cy="609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256239</xdr:colOff>
      <xdr:row>19</xdr:row>
      <xdr:rowOff>0</xdr:rowOff>
    </xdr:from>
    <xdr:to>
      <xdr:col>8</xdr:col>
      <xdr:colOff>254000</xdr:colOff>
      <xdr:row>22</xdr:row>
      <xdr:rowOff>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F0DB345-D898-D144-8DE2-D1EA215CF37C}"/>
            </a:ext>
          </a:extLst>
        </xdr:cNvPr>
        <xdr:cNvSpPr/>
      </xdr:nvSpPr>
      <xdr:spPr>
        <a:xfrm>
          <a:off x="1907239" y="3657600"/>
          <a:ext cx="4950761" cy="609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332439</xdr:colOff>
      <xdr:row>29</xdr:row>
      <xdr:rowOff>152400</xdr:rowOff>
    </xdr:from>
    <xdr:to>
      <xdr:col>8</xdr:col>
      <xdr:colOff>330200</xdr:colOff>
      <xdr:row>32</xdr:row>
      <xdr:rowOff>152400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8DD34ED9-C746-FE45-91E1-0616CF9CADB5}"/>
            </a:ext>
          </a:extLst>
        </xdr:cNvPr>
        <xdr:cNvSpPr/>
      </xdr:nvSpPr>
      <xdr:spPr>
        <a:xfrm>
          <a:off x="1983439" y="5842000"/>
          <a:ext cx="4950761" cy="609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40339</xdr:colOff>
      <xdr:row>42</xdr:row>
      <xdr:rowOff>50800</xdr:rowOff>
    </xdr:from>
    <xdr:to>
      <xdr:col>9</xdr:col>
      <xdr:colOff>38100</xdr:colOff>
      <xdr:row>45</xdr:row>
      <xdr:rowOff>50800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D9C01742-2A79-5443-A893-A35550C113B9}"/>
            </a:ext>
          </a:extLst>
        </xdr:cNvPr>
        <xdr:cNvSpPr/>
      </xdr:nvSpPr>
      <xdr:spPr>
        <a:xfrm>
          <a:off x="2516839" y="8382000"/>
          <a:ext cx="4950761" cy="609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209485</xdr:colOff>
      <xdr:row>52</xdr:row>
      <xdr:rowOff>78557</xdr:rowOff>
    </xdr:from>
    <xdr:to>
      <xdr:col>10</xdr:col>
      <xdr:colOff>610744</xdr:colOff>
      <xdr:row>60</xdr:row>
      <xdr:rowOff>65465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7C001F59-9E2D-6E99-B4F5-9BFAA9A10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9717" y="10578115"/>
          <a:ext cx="8053343" cy="1591118"/>
        </a:xfrm>
        <a:prstGeom prst="rect">
          <a:avLst/>
        </a:prstGeom>
      </xdr:spPr>
    </xdr:pic>
    <xdr:clientData/>
  </xdr:twoCellAnchor>
  <xdr:twoCellAnchor editAs="oneCell">
    <xdr:from>
      <xdr:col>1</xdr:col>
      <xdr:colOff>144021</xdr:colOff>
      <xdr:row>63</xdr:row>
      <xdr:rowOff>1</xdr:rowOff>
    </xdr:from>
    <xdr:to>
      <xdr:col>10</xdr:col>
      <xdr:colOff>654639</xdr:colOff>
      <xdr:row>69</xdr:row>
      <xdr:rowOff>131583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BA02FF6-0775-53B8-AF0D-384F3A32E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8866" y="12988042"/>
          <a:ext cx="7934227" cy="1388490"/>
        </a:xfrm>
        <a:prstGeom prst="rect">
          <a:avLst/>
        </a:prstGeom>
      </xdr:spPr>
    </xdr:pic>
    <xdr:clientData/>
  </xdr:twoCellAnchor>
  <xdr:twoCellAnchor editAs="oneCell">
    <xdr:from>
      <xdr:col>1</xdr:col>
      <xdr:colOff>144022</xdr:colOff>
      <xdr:row>83</xdr:row>
      <xdr:rowOff>52371</xdr:rowOff>
    </xdr:from>
    <xdr:to>
      <xdr:col>10</xdr:col>
      <xdr:colOff>545279</xdr:colOff>
      <xdr:row>91</xdr:row>
      <xdr:rowOff>39279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D4321DB-9617-16E8-42A1-6220F101B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8867" y="17230103"/>
          <a:ext cx="7824866" cy="1662784"/>
        </a:xfrm>
        <a:prstGeom prst="rect">
          <a:avLst/>
        </a:prstGeom>
      </xdr:spPr>
    </xdr:pic>
    <xdr:clientData/>
  </xdr:twoCellAnchor>
  <xdr:twoCellAnchor editAs="oneCell">
    <xdr:from>
      <xdr:col>1</xdr:col>
      <xdr:colOff>104741</xdr:colOff>
      <xdr:row>71</xdr:row>
      <xdr:rowOff>209483</xdr:rowOff>
    </xdr:from>
    <xdr:to>
      <xdr:col>10</xdr:col>
      <xdr:colOff>753516</xdr:colOff>
      <xdr:row>81</xdr:row>
      <xdr:rowOff>65464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E61AB04E-E32E-ADD5-C030-B7466E7F1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9586" y="14873401"/>
          <a:ext cx="8072384" cy="1950826"/>
        </a:xfrm>
        <a:prstGeom prst="rect">
          <a:avLst/>
        </a:prstGeom>
      </xdr:spPr>
    </xdr:pic>
    <xdr:clientData/>
  </xdr:twoCellAnchor>
  <xdr:twoCellAnchor editAs="oneCell">
    <xdr:from>
      <xdr:col>1</xdr:col>
      <xdr:colOff>660250</xdr:colOff>
      <xdr:row>94</xdr:row>
      <xdr:rowOff>157113</xdr:rowOff>
    </xdr:from>
    <xdr:to>
      <xdr:col>10</xdr:col>
      <xdr:colOff>418968</xdr:colOff>
      <xdr:row>110</xdr:row>
      <xdr:rowOff>157114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C95346F3-0744-2A13-84D4-3BDD53988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5095" y="19639175"/>
          <a:ext cx="7182327" cy="3351753"/>
        </a:xfrm>
        <a:prstGeom prst="rect">
          <a:avLst/>
        </a:prstGeom>
      </xdr:spPr>
    </xdr:pic>
    <xdr:clientData/>
  </xdr:twoCellAnchor>
  <xdr:twoCellAnchor editAs="oneCell">
    <xdr:from>
      <xdr:col>0</xdr:col>
      <xdr:colOff>721075</xdr:colOff>
      <xdr:row>114</xdr:row>
      <xdr:rowOff>170205</xdr:rowOff>
    </xdr:from>
    <xdr:to>
      <xdr:col>10</xdr:col>
      <xdr:colOff>445155</xdr:colOff>
      <xdr:row>134</xdr:row>
      <xdr:rowOff>1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93F83FA-40D9-4719-76CD-30B3C72A0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1075" y="23001341"/>
          <a:ext cx="7998322" cy="3870705"/>
        </a:xfrm>
        <a:prstGeom prst="rect">
          <a:avLst/>
        </a:prstGeom>
      </xdr:spPr>
    </xdr:pic>
    <xdr:clientData/>
  </xdr:twoCellAnchor>
  <xdr:twoCellAnchor>
    <xdr:from>
      <xdr:col>2</xdr:col>
      <xdr:colOff>759381</xdr:colOff>
      <xdr:row>56</xdr:row>
      <xdr:rowOff>52372</xdr:rowOff>
    </xdr:from>
    <xdr:to>
      <xdr:col>8</xdr:col>
      <xdr:colOff>757142</xdr:colOff>
      <xdr:row>59</xdr:row>
      <xdr:rowOff>52372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1983C591-154C-F94D-AEC2-67E7F23B715B}"/>
            </a:ext>
          </a:extLst>
        </xdr:cNvPr>
        <xdr:cNvSpPr/>
      </xdr:nvSpPr>
      <xdr:spPr>
        <a:xfrm>
          <a:off x="2409072" y="11574021"/>
          <a:ext cx="4946833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820132</xdr:colOff>
      <xdr:row>66</xdr:row>
      <xdr:rowOff>47658</xdr:rowOff>
    </xdr:from>
    <xdr:to>
      <xdr:col>8</xdr:col>
      <xdr:colOff>817893</xdr:colOff>
      <xdr:row>69</xdr:row>
      <xdr:rowOff>47659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F2409D2D-FAE4-E247-87E7-67D30F859FD8}"/>
            </a:ext>
          </a:extLst>
        </xdr:cNvPr>
        <xdr:cNvSpPr/>
      </xdr:nvSpPr>
      <xdr:spPr>
        <a:xfrm>
          <a:off x="2469823" y="13664153"/>
          <a:ext cx="4946833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553563</xdr:colOff>
      <xdr:row>77</xdr:row>
      <xdr:rowOff>82223</xdr:rowOff>
    </xdr:from>
    <xdr:to>
      <xdr:col>8</xdr:col>
      <xdr:colOff>551324</xdr:colOff>
      <xdr:row>80</xdr:row>
      <xdr:rowOff>82224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3358C700-AE33-784C-A3BC-A3D5ADDB1D44}"/>
            </a:ext>
          </a:extLst>
        </xdr:cNvPr>
        <xdr:cNvSpPr/>
      </xdr:nvSpPr>
      <xdr:spPr>
        <a:xfrm>
          <a:off x="2203254" y="16003048"/>
          <a:ext cx="4946833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522664</xdr:colOff>
      <xdr:row>86</xdr:row>
      <xdr:rowOff>182252</xdr:rowOff>
    </xdr:from>
    <xdr:to>
      <xdr:col>8</xdr:col>
      <xdr:colOff>520425</xdr:colOff>
      <xdr:row>89</xdr:row>
      <xdr:rowOff>182253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52BA2F4E-CE63-B541-A5C6-F16AA7982601}"/>
            </a:ext>
          </a:extLst>
        </xdr:cNvPr>
        <xdr:cNvSpPr/>
      </xdr:nvSpPr>
      <xdr:spPr>
        <a:xfrm>
          <a:off x="2172355" y="17988438"/>
          <a:ext cx="4946833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426301</xdr:colOff>
      <xdr:row>99</xdr:row>
      <xdr:rowOff>20425</xdr:rowOff>
    </xdr:from>
    <xdr:to>
      <xdr:col>9</xdr:col>
      <xdr:colOff>424062</xdr:colOff>
      <xdr:row>102</xdr:row>
      <xdr:rowOff>20426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4FA828AA-34D9-B849-A49E-A1848BD5FA53}"/>
            </a:ext>
          </a:extLst>
        </xdr:cNvPr>
        <xdr:cNvSpPr/>
      </xdr:nvSpPr>
      <xdr:spPr>
        <a:xfrm>
          <a:off x="2900837" y="20549910"/>
          <a:ext cx="4946833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80211</xdr:colOff>
      <xdr:row>119</xdr:row>
      <xdr:rowOff>107362</xdr:rowOff>
    </xdr:from>
    <xdr:to>
      <xdr:col>9</xdr:col>
      <xdr:colOff>524091</xdr:colOff>
      <xdr:row>122</xdr:row>
      <xdr:rowOff>107362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D0D7AC5D-35BF-C84E-B331-A2410A324B0E}"/>
            </a:ext>
          </a:extLst>
        </xdr:cNvPr>
        <xdr:cNvSpPr/>
      </xdr:nvSpPr>
      <xdr:spPr>
        <a:xfrm>
          <a:off x="2566737" y="23769467"/>
          <a:ext cx="5416933" cy="601579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720102</xdr:colOff>
      <xdr:row>137</xdr:row>
      <xdr:rowOff>104742</xdr:rowOff>
    </xdr:from>
    <xdr:to>
      <xdr:col>10</xdr:col>
      <xdr:colOff>296509</xdr:colOff>
      <xdr:row>145</xdr:row>
      <xdr:rowOff>91649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91387983-5771-D4AA-7B4E-19698F0C0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0102" y="28594639"/>
          <a:ext cx="7824861" cy="1662783"/>
        </a:xfrm>
        <a:prstGeom prst="rect">
          <a:avLst/>
        </a:prstGeom>
      </xdr:spPr>
    </xdr:pic>
    <xdr:clientData/>
  </xdr:twoCellAnchor>
  <xdr:twoCellAnchor editAs="oneCell">
    <xdr:from>
      <xdr:col>0</xdr:col>
      <xdr:colOff>733196</xdr:colOff>
      <xdr:row>148</xdr:row>
      <xdr:rowOff>65464</xdr:rowOff>
    </xdr:from>
    <xdr:to>
      <xdr:col>10</xdr:col>
      <xdr:colOff>248762</xdr:colOff>
      <xdr:row>156</xdr:row>
      <xdr:rowOff>104142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69DDF3C-0F35-9142-51AD-0E9EE3DEB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3196" y="30859691"/>
          <a:ext cx="7764020" cy="1714554"/>
        </a:xfrm>
        <a:prstGeom prst="rect">
          <a:avLst/>
        </a:prstGeom>
      </xdr:spPr>
    </xdr:pic>
    <xdr:clientData/>
  </xdr:twoCellAnchor>
  <xdr:twoCellAnchor>
    <xdr:from>
      <xdr:col>2</xdr:col>
      <xdr:colOff>8379</xdr:colOff>
      <xdr:row>140</xdr:row>
      <xdr:rowOff>181205</xdr:rowOff>
    </xdr:from>
    <xdr:to>
      <xdr:col>8</xdr:col>
      <xdr:colOff>165872</xdr:colOff>
      <xdr:row>143</xdr:row>
      <xdr:rowOff>181206</xdr:rowOff>
    </xdr:to>
    <xdr:sp macro="" textlink="">
      <xdr:nvSpPr>
        <xdr:cNvPr id="78" name="Rectangle 77">
          <a:extLst>
            <a:ext uri="{FF2B5EF4-FFF2-40B4-BE49-F238E27FC236}">
              <a16:creationId xmlns:a16="http://schemas.microsoft.com/office/drawing/2014/main" id="{9B281D0F-C39A-9343-AF0D-055271EFCF2B}"/>
            </a:ext>
          </a:extLst>
        </xdr:cNvPr>
        <xdr:cNvSpPr/>
      </xdr:nvSpPr>
      <xdr:spPr>
        <a:xfrm>
          <a:off x="1658070" y="29299556"/>
          <a:ext cx="5106565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134593</xdr:colOff>
      <xdr:row>152</xdr:row>
      <xdr:rowOff>124121</xdr:rowOff>
    </xdr:from>
    <xdr:to>
      <xdr:col>8</xdr:col>
      <xdr:colOff>292086</xdr:colOff>
      <xdr:row>155</xdr:row>
      <xdr:rowOff>124121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B97969B5-5E8B-7D4F-81FE-EACD6A4C86DF}"/>
            </a:ext>
          </a:extLst>
        </xdr:cNvPr>
        <xdr:cNvSpPr/>
      </xdr:nvSpPr>
      <xdr:spPr>
        <a:xfrm>
          <a:off x="1784284" y="31756286"/>
          <a:ext cx="5106565" cy="628454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692330</xdr:colOff>
      <xdr:row>125</xdr:row>
      <xdr:rowOff>156904</xdr:rowOff>
    </xdr:from>
    <xdr:to>
      <xdr:col>10</xdr:col>
      <xdr:colOff>431348</xdr:colOff>
      <xdr:row>126</xdr:row>
      <xdr:rowOff>163532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BBE1DEA9-6DA7-3349-8F9A-555A6E7E5363}"/>
            </a:ext>
          </a:extLst>
        </xdr:cNvPr>
        <xdr:cNvSpPr txBox="1"/>
      </xdr:nvSpPr>
      <xdr:spPr>
        <a:xfrm>
          <a:off x="8139148" y="25210540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685981</xdr:colOff>
      <xdr:row>127</xdr:row>
      <xdr:rowOff>31462</xdr:rowOff>
    </xdr:from>
    <xdr:to>
      <xdr:col>10</xdr:col>
      <xdr:colOff>424999</xdr:colOff>
      <xdr:row>128</xdr:row>
      <xdr:rowOff>37630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B533E6DC-8546-894C-9B18-14412160C2B5}"/>
            </a:ext>
          </a:extLst>
        </xdr:cNvPr>
        <xdr:cNvSpPr txBox="1"/>
      </xdr:nvSpPr>
      <xdr:spPr>
        <a:xfrm>
          <a:off x="8132799" y="25489189"/>
          <a:ext cx="566442" cy="2082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679630</xdr:colOff>
      <xdr:row>128</xdr:row>
      <xdr:rowOff>135388</xdr:rowOff>
    </xdr:from>
    <xdr:to>
      <xdr:col>10</xdr:col>
      <xdr:colOff>418648</xdr:colOff>
      <xdr:row>129</xdr:row>
      <xdr:rowOff>141559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5618FD8F-4F9F-BE46-8AA6-33ED0C23B40F}"/>
            </a:ext>
          </a:extLst>
        </xdr:cNvPr>
        <xdr:cNvSpPr txBox="1"/>
      </xdr:nvSpPr>
      <xdr:spPr>
        <a:xfrm>
          <a:off x="8126448" y="25795161"/>
          <a:ext cx="566442" cy="208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712086</xdr:colOff>
      <xdr:row>130</xdr:row>
      <xdr:rowOff>132605</xdr:rowOff>
    </xdr:from>
    <xdr:to>
      <xdr:col>10</xdr:col>
      <xdr:colOff>404264</xdr:colOff>
      <xdr:row>131</xdr:row>
      <xdr:rowOff>145125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196E646-801B-D848-846F-84BA05D9C5DE}"/>
            </a:ext>
          </a:extLst>
        </xdr:cNvPr>
        <xdr:cNvSpPr txBox="1"/>
      </xdr:nvSpPr>
      <xdr:spPr>
        <a:xfrm>
          <a:off x="8158904" y="26196469"/>
          <a:ext cx="519602" cy="21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663725</xdr:colOff>
      <xdr:row>132</xdr:row>
      <xdr:rowOff>37469</xdr:rowOff>
    </xdr:from>
    <xdr:to>
      <xdr:col>10</xdr:col>
      <xdr:colOff>402743</xdr:colOff>
      <xdr:row>133</xdr:row>
      <xdr:rowOff>43641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75EAA3D8-BD87-3246-88D8-850560667832}"/>
            </a:ext>
          </a:extLst>
        </xdr:cNvPr>
        <xdr:cNvSpPr txBox="1"/>
      </xdr:nvSpPr>
      <xdr:spPr>
        <a:xfrm>
          <a:off x="8110543" y="26505424"/>
          <a:ext cx="566442" cy="208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721194</xdr:colOff>
      <xdr:row>120</xdr:row>
      <xdr:rowOff>172884</xdr:rowOff>
    </xdr:from>
    <xdr:to>
      <xdr:col>10</xdr:col>
      <xdr:colOff>460212</xdr:colOff>
      <xdr:row>121</xdr:row>
      <xdr:rowOff>179055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BDE1892-3180-7F4B-9D14-EAD209508BFD}"/>
            </a:ext>
          </a:extLst>
        </xdr:cNvPr>
        <xdr:cNvSpPr txBox="1"/>
      </xdr:nvSpPr>
      <xdr:spPr>
        <a:xfrm>
          <a:off x="8168012" y="24216293"/>
          <a:ext cx="566442" cy="208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690790</xdr:colOff>
      <xdr:row>123</xdr:row>
      <xdr:rowOff>193849</xdr:rowOff>
    </xdr:from>
    <xdr:to>
      <xdr:col>10</xdr:col>
      <xdr:colOff>429808</xdr:colOff>
      <xdr:row>124</xdr:row>
      <xdr:rowOff>200477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80AF4E45-8F8F-E347-A32C-DAF2FEFD9074}"/>
            </a:ext>
          </a:extLst>
        </xdr:cNvPr>
        <xdr:cNvSpPr txBox="1"/>
      </xdr:nvSpPr>
      <xdr:spPr>
        <a:xfrm>
          <a:off x="8137608" y="24843394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698872</xdr:colOff>
      <xdr:row>122</xdr:row>
      <xdr:rowOff>86476</xdr:rowOff>
    </xdr:from>
    <xdr:to>
      <xdr:col>10</xdr:col>
      <xdr:colOff>437890</xdr:colOff>
      <xdr:row>123</xdr:row>
      <xdr:rowOff>93105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381B344D-D054-A34A-86B6-0207C40D56A2}"/>
            </a:ext>
          </a:extLst>
        </xdr:cNvPr>
        <xdr:cNvSpPr txBox="1"/>
      </xdr:nvSpPr>
      <xdr:spPr>
        <a:xfrm>
          <a:off x="8145690" y="24533976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36549</xdr:colOff>
      <xdr:row>103</xdr:row>
      <xdr:rowOff>164987</xdr:rowOff>
    </xdr:from>
    <xdr:to>
      <xdr:col>10</xdr:col>
      <xdr:colOff>602991</xdr:colOff>
      <xdr:row>104</xdr:row>
      <xdr:rowOff>171615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660543A4-06CA-DE40-83D6-BF9F931EFBBC}"/>
            </a:ext>
          </a:extLst>
        </xdr:cNvPr>
        <xdr:cNvSpPr txBox="1"/>
      </xdr:nvSpPr>
      <xdr:spPr>
        <a:xfrm>
          <a:off x="8310791" y="20773623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30200</xdr:colOff>
      <xdr:row>105</xdr:row>
      <xdr:rowOff>68408</xdr:rowOff>
    </xdr:from>
    <xdr:to>
      <xdr:col>10</xdr:col>
      <xdr:colOff>596642</xdr:colOff>
      <xdr:row>106</xdr:row>
      <xdr:rowOff>74576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6741930-B2BD-7D4A-AF10-2D94C9A01103}"/>
            </a:ext>
          </a:extLst>
        </xdr:cNvPr>
        <xdr:cNvSpPr txBox="1"/>
      </xdr:nvSpPr>
      <xdr:spPr>
        <a:xfrm>
          <a:off x="8304442" y="21081135"/>
          <a:ext cx="566442" cy="2082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23849</xdr:colOff>
      <xdr:row>106</xdr:row>
      <xdr:rowOff>143470</xdr:rowOff>
    </xdr:from>
    <xdr:to>
      <xdr:col>10</xdr:col>
      <xdr:colOff>590291</xdr:colOff>
      <xdr:row>107</xdr:row>
      <xdr:rowOff>149641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BA91685F-5660-E545-B126-C86234EAB266}"/>
            </a:ext>
          </a:extLst>
        </xdr:cNvPr>
        <xdr:cNvSpPr txBox="1"/>
      </xdr:nvSpPr>
      <xdr:spPr>
        <a:xfrm>
          <a:off x="8298091" y="21358243"/>
          <a:ext cx="566442" cy="2082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56305</xdr:colOff>
      <xdr:row>108</xdr:row>
      <xdr:rowOff>54096</xdr:rowOff>
    </xdr:from>
    <xdr:to>
      <xdr:col>10</xdr:col>
      <xdr:colOff>575907</xdr:colOff>
      <xdr:row>109</xdr:row>
      <xdr:rowOff>66616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6F0ACF46-479D-7A46-BBF5-7BD47A615C81}"/>
            </a:ext>
          </a:extLst>
        </xdr:cNvPr>
        <xdr:cNvSpPr txBox="1"/>
      </xdr:nvSpPr>
      <xdr:spPr>
        <a:xfrm>
          <a:off x="8330547" y="21672960"/>
          <a:ext cx="519602" cy="21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7944</xdr:colOff>
      <xdr:row>109</xdr:row>
      <xdr:rowOff>180249</xdr:rowOff>
    </xdr:from>
    <xdr:to>
      <xdr:col>10</xdr:col>
      <xdr:colOff>574386</xdr:colOff>
      <xdr:row>110</xdr:row>
      <xdr:rowOff>186420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15EA24CA-F407-8746-84BD-C59D80505B41}"/>
            </a:ext>
          </a:extLst>
        </xdr:cNvPr>
        <xdr:cNvSpPr txBox="1"/>
      </xdr:nvSpPr>
      <xdr:spPr>
        <a:xfrm>
          <a:off x="8282186" y="22001158"/>
          <a:ext cx="566442" cy="2082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44630</xdr:colOff>
      <xdr:row>102</xdr:row>
      <xdr:rowOff>57612</xdr:rowOff>
    </xdr:from>
    <xdr:to>
      <xdr:col>10</xdr:col>
      <xdr:colOff>611072</xdr:colOff>
      <xdr:row>103</xdr:row>
      <xdr:rowOff>64241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5170D38-4C05-AA47-AA56-D3DCD5108BC4}"/>
            </a:ext>
          </a:extLst>
        </xdr:cNvPr>
        <xdr:cNvSpPr txBox="1"/>
      </xdr:nvSpPr>
      <xdr:spPr>
        <a:xfrm>
          <a:off x="8318872" y="20464203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43091</xdr:colOff>
      <xdr:row>101</xdr:row>
      <xdr:rowOff>7968</xdr:rowOff>
    </xdr:from>
    <xdr:to>
      <xdr:col>10</xdr:col>
      <xdr:colOff>609533</xdr:colOff>
      <xdr:row>102</xdr:row>
      <xdr:rowOff>14596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7AB1C530-18F5-A94A-96E6-B3F028B92CFC}"/>
            </a:ext>
          </a:extLst>
        </xdr:cNvPr>
        <xdr:cNvSpPr txBox="1"/>
      </xdr:nvSpPr>
      <xdr:spPr>
        <a:xfrm>
          <a:off x="8317333" y="20212513"/>
          <a:ext cx="566442" cy="208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33065</xdr:colOff>
      <xdr:row>99</xdr:row>
      <xdr:rowOff>141653</xdr:rowOff>
    </xdr:from>
    <xdr:to>
      <xdr:col>10</xdr:col>
      <xdr:colOff>599507</xdr:colOff>
      <xdr:row>100</xdr:row>
      <xdr:rowOff>148281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54E2D5CD-582D-B74C-80BA-9D7FE6F55539}"/>
            </a:ext>
          </a:extLst>
        </xdr:cNvPr>
        <xdr:cNvSpPr txBox="1"/>
      </xdr:nvSpPr>
      <xdr:spPr>
        <a:xfrm>
          <a:off x="8321486" y="19793232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320842</xdr:colOff>
      <xdr:row>11</xdr:row>
      <xdr:rowOff>188047</xdr:rowOff>
    </xdr:from>
    <xdr:to>
      <xdr:col>2</xdr:col>
      <xdr:colOff>660862</xdr:colOff>
      <xdr:row>13</xdr:row>
      <xdr:rowOff>35502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4F39570-4367-4308-B33D-2D564C40F245}"/>
            </a:ext>
          </a:extLst>
        </xdr:cNvPr>
        <xdr:cNvSpPr txBox="1"/>
      </xdr:nvSpPr>
      <xdr:spPr>
        <a:xfrm>
          <a:off x="1171074" y="2466026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96251</xdr:colOff>
      <xdr:row>7</xdr:row>
      <xdr:rowOff>168442</xdr:rowOff>
    </xdr:from>
    <xdr:to>
      <xdr:col>10</xdr:col>
      <xdr:colOff>184185</xdr:colOff>
      <xdr:row>9</xdr:row>
      <xdr:rowOff>87242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1CED4FF2-6E30-42A5-9873-1EA26BB7BC92}"/>
            </a:ext>
          </a:extLst>
        </xdr:cNvPr>
        <xdr:cNvSpPr txBox="1"/>
      </xdr:nvSpPr>
      <xdr:spPr>
        <a:xfrm>
          <a:off x="2646946" y="1644316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1</xdr:col>
      <xdr:colOff>272716</xdr:colOff>
      <xdr:row>21</xdr:row>
      <xdr:rowOff>115858</xdr:rowOff>
    </xdr:from>
    <xdr:to>
      <xdr:col>2</xdr:col>
      <xdr:colOff>612736</xdr:colOff>
      <xdr:row>22</xdr:row>
      <xdr:rowOff>163840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41EBF1E-E908-4BA3-9F5D-D04D914B09E0}"/>
            </a:ext>
          </a:extLst>
        </xdr:cNvPr>
        <xdr:cNvSpPr txBox="1"/>
      </xdr:nvSpPr>
      <xdr:spPr>
        <a:xfrm>
          <a:off x="1122948" y="439910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152400</xdr:colOff>
      <xdr:row>32</xdr:row>
      <xdr:rowOff>35647</xdr:rowOff>
    </xdr:from>
    <xdr:to>
      <xdr:col>2</xdr:col>
      <xdr:colOff>492420</xdr:colOff>
      <xdr:row>33</xdr:row>
      <xdr:rowOff>83629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0E48CB3-B464-4C5A-AE42-39E77D0340E0}"/>
            </a:ext>
          </a:extLst>
        </xdr:cNvPr>
        <xdr:cNvSpPr txBox="1"/>
      </xdr:nvSpPr>
      <xdr:spPr>
        <a:xfrm>
          <a:off x="1002632" y="6524679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208548</xdr:colOff>
      <xdr:row>45</xdr:row>
      <xdr:rowOff>67731</xdr:rowOff>
    </xdr:from>
    <xdr:to>
      <xdr:col>2</xdr:col>
      <xdr:colOff>548568</xdr:colOff>
      <xdr:row>46</xdr:row>
      <xdr:rowOff>115713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B5E4E9C-623B-46E7-8C93-0F8AE20AE6F6}"/>
            </a:ext>
          </a:extLst>
        </xdr:cNvPr>
        <xdr:cNvSpPr txBox="1"/>
      </xdr:nvSpPr>
      <xdr:spPr>
        <a:xfrm>
          <a:off x="1058780" y="9163605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264695</xdr:colOff>
      <xdr:row>17</xdr:row>
      <xdr:rowOff>88231</xdr:rowOff>
    </xdr:from>
    <xdr:to>
      <xdr:col>9</xdr:col>
      <xdr:colOff>352629</xdr:colOff>
      <xdr:row>19</xdr:row>
      <xdr:rowOff>7031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E5CCA9E-86BF-4345-B6CD-A2F70F748600}"/>
            </a:ext>
          </a:extLst>
        </xdr:cNvPr>
        <xdr:cNvSpPr txBox="1"/>
      </xdr:nvSpPr>
      <xdr:spPr>
        <a:xfrm>
          <a:off x="1965158" y="3569368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441158</xdr:colOff>
      <xdr:row>28</xdr:row>
      <xdr:rowOff>48128</xdr:rowOff>
    </xdr:from>
    <xdr:to>
      <xdr:col>9</xdr:col>
      <xdr:colOff>529092</xdr:colOff>
      <xdr:row>29</xdr:row>
      <xdr:rowOff>167453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6594788-37F2-43F3-9215-149D9036E67A}"/>
            </a:ext>
          </a:extLst>
        </xdr:cNvPr>
        <xdr:cNvSpPr txBox="1"/>
      </xdr:nvSpPr>
      <xdr:spPr>
        <a:xfrm>
          <a:off x="2141621" y="5735054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3</xdr:col>
      <xdr:colOff>56146</xdr:colOff>
      <xdr:row>40</xdr:row>
      <xdr:rowOff>152399</xdr:rowOff>
    </xdr:from>
    <xdr:to>
      <xdr:col>10</xdr:col>
      <xdr:colOff>144080</xdr:colOff>
      <xdr:row>42</xdr:row>
      <xdr:rowOff>71198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8E9B459-0AD5-4105-B055-63ACA0F5ADB9}"/>
            </a:ext>
          </a:extLst>
        </xdr:cNvPr>
        <xdr:cNvSpPr txBox="1"/>
      </xdr:nvSpPr>
      <xdr:spPr>
        <a:xfrm>
          <a:off x="2606841" y="8245641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9</xdr:col>
      <xdr:colOff>802105</xdr:colOff>
      <xdr:row>9</xdr:row>
      <xdr:rowOff>91794</xdr:rowOff>
    </xdr:from>
    <xdr:to>
      <xdr:col>11</xdr:col>
      <xdr:colOff>291893</xdr:colOff>
      <xdr:row>12</xdr:row>
      <xdr:rowOff>80210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2A056EF-7A89-4697-86F9-3AE5FD8B6065}"/>
            </a:ext>
          </a:extLst>
        </xdr:cNvPr>
        <xdr:cNvSpPr txBox="1"/>
      </xdr:nvSpPr>
      <xdr:spPr>
        <a:xfrm>
          <a:off x="8454189" y="1968720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417095</xdr:colOff>
      <xdr:row>18</xdr:row>
      <xdr:rowOff>168442</xdr:rowOff>
    </xdr:from>
    <xdr:to>
      <xdr:col>10</xdr:col>
      <xdr:colOff>757114</xdr:colOff>
      <xdr:row>21</xdr:row>
      <xdr:rowOff>156858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60E13A30-96CE-47C9-9F9B-6D7E5AD615E7}"/>
            </a:ext>
          </a:extLst>
        </xdr:cNvPr>
        <xdr:cNvSpPr txBox="1"/>
      </xdr:nvSpPr>
      <xdr:spPr>
        <a:xfrm>
          <a:off x="8069179" y="3850105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505327</xdr:colOff>
      <xdr:row>29</xdr:row>
      <xdr:rowOff>160420</xdr:rowOff>
    </xdr:from>
    <xdr:to>
      <xdr:col>10</xdr:col>
      <xdr:colOff>845346</xdr:colOff>
      <xdr:row>32</xdr:row>
      <xdr:rowOff>148836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E081A00F-7594-4544-9CE0-507AF38B91FB}"/>
            </a:ext>
          </a:extLst>
        </xdr:cNvPr>
        <xdr:cNvSpPr txBox="1"/>
      </xdr:nvSpPr>
      <xdr:spPr>
        <a:xfrm>
          <a:off x="8157411" y="6047873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296779</xdr:colOff>
      <xdr:row>42</xdr:row>
      <xdr:rowOff>48126</xdr:rowOff>
    </xdr:from>
    <xdr:to>
      <xdr:col>11</xdr:col>
      <xdr:colOff>636799</xdr:colOff>
      <xdr:row>45</xdr:row>
      <xdr:rowOff>36542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39AC1760-2E4C-4975-9FCF-CE9CD0481B91}"/>
            </a:ext>
          </a:extLst>
        </xdr:cNvPr>
        <xdr:cNvSpPr txBox="1"/>
      </xdr:nvSpPr>
      <xdr:spPr>
        <a:xfrm>
          <a:off x="8799095" y="8542421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12</xdr:col>
      <xdr:colOff>340019</xdr:colOff>
      <xdr:row>11</xdr:row>
      <xdr:rowOff>47983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7B7AB974-E2B4-4C6E-A921-101893DC70C8}"/>
            </a:ext>
          </a:extLst>
        </xdr:cNvPr>
        <xdr:cNvSpPr txBox="1"/>
      </xdr:nvSpPr>
      <xdr:spPr>
        <a:xfrm>
          <a:off x="9352547" y="2077453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779319</xdr:colOff>
      <xdr:row>18</xdr:row>
      <xdr:rowOff>145575</xdr:rowOff>
    </xdr:from>
    <xdr:to>
      <xdr:col>12</xdr:col>
      <xdr:colOff>590501</xdr:colOff>
      <xdr:row>20</xdr:row>
      <xdr:rowOff>109281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65EFF832-EED0-449E-A28D-1329B83E6DCB}"/>
            </a:ext>
          </a:extLst>
        </xdr:cNvPr>
        <xdr:cNvSpPr txBox="1"/>
      </xdr:nvSpPr>
      <xdr:spPr>
        <a:xfrm>
          <a:off x="9281635" y="3827238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815383</xdr:colOff>
      <xdr:row>28</xdr:row>
      <xdr:rowOff>196745</xdr:rowOff>
    </xdr:from>
    <xdr:to>
      <xdr:col>13</xdr:col>
      <xdr:colOff>84677</xdr:colOff>
      <xdr:row>30</xdr:row>
      <xdr:rowOff>160452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AB8A471-DF06-459F-9527-8CD81D63FAB6}"/>
            </a:ext>
          </a:extLst>
        </xdr:cNvPr>
        <xdr:cNvSpPr txBox="1"/>
      </xdr:nvSpPr>
      <xdr:spPr>
        <a:xfrm>
          <a:off x="9317699" y="5883671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837093</xdr:colOff>
      <xdr:row>40</xdr:row>
      <xdr:rowOff>154080</xdr:rowOff>
    </xdr:from>
    <xdr:to>
      <xdr:col>14</xdr:col>
      <xdr:colOff>411586</xdr:colOff>
      <xdr:row>42</xdr:row>
      <xdr:rowOff>117788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62B3BF7-DFF9-4599-A803-4BC572D65EAD}"/>
            </a:ext>
          </a:extLst>
        </xdr:cNvPr>
        <xdr:cNvSpPr txBox="1"/>
      </xdr:nvSpPr>
      <xdr:spPr>
        <a:xfrm>
          <a:off x="9339409" y="8247322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216569</xdr:colOff>
      <xdr:row>58</xdr:row>
      <xdr:rowOff>155963</xdr:rowOff>
    </xdr:from>
    <xdr:to>
      <xdr:col>2</xdr:col>
      <xdr:colOff>556589</xdr:colOff>
      <xdr:row>60</xdr:row>
      <xdr:rowOff>3419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D07E8DD1-DFDE-4CEE-8E32-BA2D42428F3D}"/>
            </a:ext>
          </a:extLst>
        </xdr:cNvPr>
        <xdr:cNvSpPr txBox="1"/>
      </xdr:nvSpPr>
      <xdr:spPr>
        <a:xfrm>
          <a:off x="1066801" y="11858679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88233</xdr:colOff>
      <xdr:row>68</xdr:row>
      <xdr:rowOff>43669</xdr:rowOff>
    </xdr:from>
    <xdr:to>
      <xdr:col>2</xdr:col>
      <xdr:colOff>428253</xdr:colOff>
      <xdr:row>69</xdr:row>
      <xdr:rowOff>91651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21710B98-E443-45E7-89B9-495861419302}"/>
            </a:ext>
          </a:extLst>
        </xdr:cNvPr>
        <xdr:cNvSpPr txBox="1"/>
      </xdr:nvSpPr>
      <xdr:spPr>
        <a:xfrm>
          <a:off x="938465" y="13751648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64170</xdr:colOff>
      <xdr:row>78</xdr:row>
      <xdr:rowOff>67732</xdr:rowOff>
    </xdr:from>
    <xdr:to>
      <xdr:col>2</xdr:col>
      <xdr:colOff>404190</xdr:colOff>
      <xdr:row>79</xdr:row>
      <xdr:rowOff>115714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2CD57ACB-DC50-4707-BB74-03DB5261DB10}"/>
            </a:ext>
          </a:extLst>
        </xdr:cNvPr>
        <xdr:cNvSpPr txBox="1"/>
      </xdr:nvSpPr>
      <xdr:spPr>
        <a:xfrm>
          <a:off x="914402" y="15780974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144380</xdr:colOff>
      <xdr:row>89</xdr:row>
      <xdr:rowOff>115858</xdr:rowOff>
    </xdr:from>
    <xdr:to>
      <xdr:col>2</xdr:col>
      <xdr:colOff>484400</xdr:colOff>
      <xdr:row>90</xdr:row>
      <xdr:rowOff>163840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B4DE67C-6000-41D7-BB72-1CD8A7E32AAB}"/>
            </a:ext>
          </a:extLst>
        </xdr:cNvPr>
        <xdr:cNvSpPr txBox="1"/>
      </xdr:nvSpPr>
      <xdr:spPr>
        <a:xfrm>
          <a:off x="994612" y="1803489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184484</xdr:colOff>
      <xdr:row>56</xdr:row>
      <xdr:rowOff>96253</xdr:rowOff>
    </xdr:from>
    <xdr:to>
      <xdr:col>11</xdr:col>
      <xdr:colOff>524504</xdr:colOff>
      <xdr:row>59</xdr:row>
      <xdr:rowOff>84669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685A4502-F8EA-432C-8DD9-20D60947AF1F}"/>
            </a:ext>
          </a:extLst>
        </xdr:cNvPr>
        <xdr:cNvSpPr txBox="1"/>
      </xdr:nvSpPr>
      <xdr:spPr>
        <a:xfrm>
          <a:off x="8686800" y="11397916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304799</xdr:colOff>
      <xdr:row>66</xdr:row>
      <xdr:rowOff>8021</xdr:rowOff>
    </xdr:from>
    <xdr:to>
      <xdr:col>11</xdr:col>
      <xdr:colOff>644819</xdr:colOff>
      <xdr:row>68</xdr:row>
      <xdr:rowOff>196963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A74DB96-E963-4A35-B698-8C545B2453DF}"/>
            </a:ext>
          </a:extLst>
        </xdr:cNvPr>
        <xdr:cNvSpPr txBox="1"/>
      </xdr:nvSpPr>
      <xdr:spPr>
        <a:xfrm>
          <a:off x="8807115" y="13314947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818147</xdr:colOff>
      <xdr:row>77</xdr:row>
      <xdr:rowOff>72189</xdr:rowOff>
    </xdr:from>
    <xdr:to>
      <xdr:col>11</xdr:col>
      <xdr:colOff>307935</xdr:colOff>
      <xdr:row>80</xdr:row>
      <xdr:rowOff>60605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A070393E-8B95-4E99-8E3B-B7AD5F39714C}"/>
            </a:ext>
          </a:extLst>
        </xdr:cNvPr>
        <xdr:cNvSpPr txBox="1"/>
      </xdr:nvSpPr>
      <xdr:spPr>
        <a:xfrm>
          <a:off x="8470231" y="15584905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753978</xdr:colOff>
      <xdr:row>86</xdr:row>
      <xdr:rowOff>112294</xdr:rowOff>
    </xdr:from>
    <xdr:to>
      <xdr:col>11</xdr:col>
      <xdr:colOff>243766</xdr:colOff>
      <xdr:row>89</xdr:row>
      <xdr:rowOff>100710</xdr:rowOff>
    </xdr:to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1461088F-45F8-45A4-8728-88EDF7DA4673}"/>
            </a:ext>
          </a:extLst>
        </xdr:cNvPr>
        <xdr:cNvSpPr txBox="1"/>
      </xdr:nvSpPr>
      <xdr:spPr>
        <a:xfrm>
          <a:off x="8406062" y="17429747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62891</xdr:colOff>
      <xdr:row>56</xdr:row>
      <xdr:rowOff>80211</xdr:rowOff>
    </xdr:from>
    <xdr:to>
      <xdr:col>12</xdr:col>
      <xdr:colOff>402910</xdr:colOff>
      <xdr:row>57</xdr:row>
      <xdr:rowOff>128194</xdr:rowOff>
    </xdr:to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E747D3D-C62E-4B0F-B6A8-D85B2C87249E}"/>
            </a:ext>
          </a:extLst>
        </xdr:cNvPr>
        <xdr:cNvSpPr txBox="1"/>
      </xdr:nvSpPr>
      <xdr:spPr>
        <a:xfrm>
          <a:off x="9415438" y="11381874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842210</xdr:colOff>
      <xdr:row>65</xdr:row>
      <xdr:rowOff>25259</xdr:rowOff>
    </xdr:from>
    <xdr:to>
      <xdr:col>12</xdr:col>
      <xdr:colOff>653392</xdr:colOff>
      <xdr:row>66</xdr:row>
      <xdr:rowOff>189492</xdr:rowOff>
    </xdr:to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6F73C830-12AD-4AA6-9AB8-2B1BFBFFCAD5}"/>
            </a:ext>
          </a:extLst>
        </xdr:cNvPr>
        <xdr:cNvSpPr txBox="1"/>
      </xdr:nvSpPr>
      <xdr:spPr>
        <a:xfrm>
          <a:off x="9344526" y="13131659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28043</xdr:colOff>
      <xdr:row>75</xdr:row>
      <xdr:rowOff>76429</xdr:rowOff>
    </xdr:from>
    <xdr:to>
      <xdr:col>13</xdr:col>
      <xdr:colOff>147568</xdr:colOff>
      <xdr:row>77</xdr:row>
      <xdr:rowOff>40136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A7EAD780-CA71-4A87-995D-123373618604}"/>
            </a:ext>
          </a:extLst>
        </xdr:cNvPr>
        <xdr:cNvSpPr txBox="1"/>
      </xdr:nvSpPr>
      <xdr:spPr>
        <a:xfrm>
          <a:off x="9380590" y="15188092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49753</xdr:colOff>
      <xdr:row>87</xdr:row>
      <xdr:rowOff>33764</xdr:rowOff>
    </xdr:from>
    <xdr:to>
      <xdr:col>14</xdr:col>
      <xdr:colOff>474477</xdr:colOff>
      <xdr:row>88</xdr:row>
      <xdr:rowOff>197999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4E613D3-0C30-4AB3-A983-13A5566769A6}"/>
            </a:ext>
          </a:extLst>
        </xdr:cNvPr>
        <xdr:cNvSpPr txBox="1"/>
      </xdr:nvSpPr>
      <xdr:spPr>
        <a:xfrm>
          <a:off x="9402300" y="17551743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617620</xdr:colOff>
      <xdr:row>85</xdr:row>
      <xdr:rowOff>24063</xdr:rowOff>
    </xdr:from>
    <xdr:to>
      <xdr:col>9</xdr:col>
      <xdr:colOff>705554</xdr:colOff>
      <xdr:row>86</xdr:row>
      <xdr:rowOff>143388</xdr:rowOff>
    </xdr:to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CAA32364-77BF-4B4F-8D6A-5CD6B8EF8BCE}"/>
            </a:ext>
          </a:extLst>
        </xdr:cNvPr>
        <xdr:cNvSpPr txBox="1"/>
      </xdr:nvSpPr>
      <xdr:spPr>
        <a:xfrm>
          <a:off x="2318083" y="17140989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585537</xdr:colOff>
      <xdr:row>76</xdr:row>
      <xdr:rowOff>1</xdr:rowOff>
    </xdr:from>
    <xdr:to>
      <xdr:col>9</xdr:col>
      <xdr:colOff>673471</xdr:colOff>
      <xdr:row>77</xdr:row>
      <xdr:rowOff>119326</xdr:rowOff>
    </xdr:to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BEBFA127-87C0-4E60-A8B6-311640ECCA07}"/>
            </a:ext>
          </a:extLst>
        </xdr:cNvPr>
        <xdr:cNvSpPr txBox="1"/>
      </xdr:nvSpPr>
      <xdr:spPr>
        <a:xfrm>
          <a:off x="2286000" y="1531219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3</xdr:col>
      <xdr:colOff>48125</xdr:colOff>
      <xdr:row>64</xdr:row>
      <xdr:rowOff>144379</xdr:rowOff>
    </xdr:from>
    <xdr:to>
      <xdr:col>10</xdr:col>
      <xdr:colOff>136059</xdr:colOff>
      <xdr:row>66</xdr:row>
      <xdr:rowOff>63179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DC992BAE-3B02-4A1B-818D-165396BA8199}"/>
            </a:ext>
          </a:extLst>
        </xdr:cNvPr>
        <xdr:cNvSpPr txBox="1"/>
      </xdr:nvSpPr>
      <xdr:spPr>
        <a:xfrm>
          <a:off x="2598820" y="13050253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3</xdr:col>
      <xdr:colOff>0</xdr:colOff>
      <xdr:row>54</xdr:row>
      <xdr:rowOff>152400</xdr:rowOff>
    </xdr:from>
    <xdr:to>
      <xdr:col>10</xdr:col>
      <xdr:colOff>87934</xdr:colOff>
      <xdr:row>56</xdr:row>
      <xdr:rowOff>71200</xdr:rowOff>
    </xdr:to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7B59A412-596A-4D59-A62E-ED76222BFC9B}"/>
            </a:ext>
          </a:extLst>
        </xdr:cNvPr>
        <xdr:cNvSpPr txBox="1"/>
      </xdr:nvSpPr>
      <xdr:spPr>
        <a:xfrm>
          <a:off x="2550695" y="11053011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449180</xdr:colOff>
      <xdr:row>99</xdr:row>
      <xdr:rowOff>11584</xdr:rowOff>
    </xdr:from>
    <xdr:to>
      <xdr:col>3</xdr:col>
      <xdr:colOff>789199</xdr:colOff>
      <xdr:row>100</xdr:row>
      <xdr:rowOff>59566</xdr:rowOff>
    </xdr:to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5E6DC405-D7E1-4204-8DD0-F856A93880AB}"/>
            </a:ext>
          </a:extLst>
        </xdr:cNvPr>
        <xdr:cNvSpPr txBox="1"/>
      </xdr:nvSpPr>
      <xdr:spPr>
        <a:xfrm>
          <a:off x="2149643" y="19935879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80211</xdr:colOff>
      <xdr:row>121</xdr:row>
      <xdr:rowOff>3562</xdr:rowOff>
    </xdr:from>
    <xdr:to>
      <xdr:col>3</xdr:col>
      <xdr:colOff>420230</xdr:colOff>
      <xdr:row>122</xdr:row>
      <xdr:rowOff>51544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5FA561B-628C-4449-922A-D85D9B4C3745}"/>
            </a:ext>
          </a:extLst>
        </xdr:cNvPr>
        <xdr:cNvSpPr txBox="1"/>
      </xdr:nvSpPr>
      <xdr:spPr>
        <a:xfrm>
          <a:off x="1780674" y="24339436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24063</xdr:colOff>
      <xdr:row>141</xdr:row>
      <xdr:rowOff>83773</xdr:rowOff>
    </xdr:from>
    <xdr:to>
      <xdr:col>2</xdr:col>
      <xdr:colOff>364083</xdr:colOff>
      <xdr:row>142</xdr:row>
      <xdr:rowOff>131755</xdr:rowOff>
    </xdr:to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91845069-D33C-43FC-82EC-53005605F5A1}"/>
            </a:ext>
          </a:extLst>
        </xdr:cNvPr>
        <xdr:cNvSpPr txBox="1"/>
      </xdr:nvSpPr>
      <xdr:spPr>
        <a:xfrm>
          <a:off x="874295" y="28430173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128337</xdr:colOff>
      <xdr:row>152</xdr:row>
      <xdr:rowOff>147942</xdr:rowOff>
    </xdr:from>
    <xdr:to>
      <xdr:col>2</xdr:col>
      <xdr:colOff>468357</xdr:colOff>
      <xdr:row>153</xdr:row>
      <xdr:rowOff>195923</xdr:rowOff>
    </xdr:to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749777-90F3-4E38-BC64-9561DB7E5281}"/>
            </a:ext>
          </a:extLst>
        </xdr:cNvPr>
        <xdr:cNvSpPr txBox="1"/>
      </xdr:nvSpPr>
      <xdr:spPr>
        <a:xfrm>
          <a:off x="978569" y="30700131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PRPF8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336885</xdr:colOff>
      <xdr:row>141</xdr:row>
      <xdr:rowOff>72189</xdr:rowOff>
    </xdr:from>
    <xdr:to>
      <xdr:col>10</xdr:col>
      <xdr:colOff>676904</xdr:colOff>
      <xdr:row>144</xdr:row>
      <xdr:rowOff>60605</xdr:rowOff>
    </xdr:to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2FA555E9-F9D6-4591-ACFA-379F0AF0C3C4}"/>
            </a:ext>
          </a:extLst>
        </xdr:cNvPr>
        <xdr:cNvSpPr txBox="1"/>
      </xdr:nvSpPr>
      <xdr:spPr>
        <a:xfrm>
          <a:off x="7988969" y="28418589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449180</xdr:colOff>
      <xdr:row>153</xdr:row>
      <xdr:rowOff>40105</xdr:rowOff>
    </xdr:from>
    <xdr:to>
      <xdr:col>10</xdr:col>
      <xdr:colOff>789199</xdr:colOff>
      <xdr:row>156</xdr:row>
      <xdr:rowOff>28521</xdr:rowOff>
    </xdr:to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CAC6F251-5CAA-4D2B-A0BC-8422258B30DB}"/>
            </a:ext>
          </a:extLst>
        </xdr:cNvPr>
        <xdr:cNvSpPr txBox="1"/>
      </xdr:nvSpPr>
      <xdr:spPr>
        <a:xfrm>
          <a:off x="8101264" y="30792821"/>
          <a:ext cx="1190251" cy="589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 kDa</a:t>
          </a:r>
          <a:br>
            <a:rPr lang="en-US" sz="14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250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70912</xdr:colOff>
      <xdr:row>102</xdr:row>
      <xdr:rowOff>16041</xdr:rowOff>
    </xdr:from>
    <xdr:to>
      <xdr:col>12</xdr:col>
      <xdr:colOff>410931</xdr:colOff>
      <xdr:row>103</xdr:row>
      <xdr:rowOff>64024</xdr:rowOff>
    </xdr:to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58F02EA4-35E6-4765-AE35-339908425197}"/>
            </a:ext>
          </a:extLst>
        </xdr:cNvPr>
        <xdr:cNvSpPr txBox="1"/>
      </xdr:nvSpPr>
      <xdr:spPr>
        <a:xfrm>
          <a:off x="9423459" y="20541915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48127</xdr:colOff>
      <xdr:row>124</xdr:row>
      <xdr:rowOff>17237</xdr:rowOff>
    </xdr:from>
    <xdr:to>
      <xdr:col>12</xdr:col>
      <xdr:colOff>709540</xdr:colOff>
      <xdr:row>125</xdr:row>
      <xdr:rowOff>181470</xdr:rowOff>
    </xdr:to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5472A631-8535-4AF5-B927-C898A1FC3193}"/>
            </a:ext>
          </a:extLst>
        </xdr:cNvPr>
        <xdr:cNvSpPr txBox="1"/>
      </xdr:nvSpPr>
      <xdr:spPr>
        <a:xfrm>
          <a:off x="9400674" y="24954690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60127</xdr:colOff>
      <xdr:row>141</xdr:row>
      <xdr:rowOff>20280</xdr:rowOff>
    </xdr:from>
    <xdr:to>
      <xdr:col>13</xdr:col>
      <xdr:colOff>179652</xdr:colOff>
      <xdr:row>142</xdr:row>
      <xdr:rowOff>184514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2BFCF0A-3C52-4973-B07E-3D5276FF3463}"/>
            </a:ext>
          </a:extLst>
        </xdr:cNvPr>
        <xdr:cNvSpPr txBox="1"/>
      </xdr:nvSpPr>
      <xdr:spPr>
        <a:xfrm>
          <a:off x="9412674" y="28366680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1627</xdr:colOff>
      <xdr:row>152</xdr:row>
      <xdr:rowOff>178142</xdr:rowOff>
    </xdr:from>
    <xdr:to>
      <xdr:col>14</xdr:col>
      <xdr:colOff>426351</xdr:colOff>
      <xdr:row>154</xdr:row>
      <xdr:rowOff>141850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DE65527A-8BFB-4ACA-8EC1-C7DC177A93F9}"/>
            </a:ext>
          </a:extLst>
        </xdr:cNvPr>
        <xdr:cNvSpPr txBox="1"/>
      </xdr:nvSpPr>
      <xdr:spPr>
        <a:xfrm>
          <a:off x="9354174" y="30730331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569495</xdr:colOff>
      <xdr:row>97</xdr:row>
      <xdr:rowOff>88232</xdr:rowOff>
    </xdr:from>
    <xdr:to>
      <xdr:col>10</xdr:col>
      <xdr:colOff>657429</xdr:colOff>
      <xdr:row>99</xdr:row>
      <xdr:rowOff>7031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CE81409-7B8D-4220-A397-766F95EF036A}"/>
            </a:ext>
          </a:extLst>
        </xdr:cNvPr>
        <xdr:cNvSpPr txBox="1"/>
      </xdr:nvSpPr>
      <xdr:spPr>
        <a:xfrm>
          <a:off x="3120190" y="19611474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3</xdr:col>
      <xdr:colOff>80210</xdr:colOff>
      <xdr:row>117</xdr:row>
      <xdr:rowOff>120316</xdr:rowOff>
    </xdr:from>
    <xdr:to>
      <xdr:col>10</xdr:col>
      <xdr:colOff>617324</xdr:colOff>
      <xdr:row>119</xdr:row>
      <xdr:rowOff>39115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B35A176F-9917-49B8-8FA7-C7246F1264F2}"/>
            </a:ext>
          </a:extLst>
        </xdr:cNvPr>
        <xdr:cNvSpPr txBox="1"/>
      </xdr:nvSpPr>
      <xdr:spPr>
        <a:xfrm>
          <a:off x="2630905" y="23654084"/>
          <a:ext cx="648873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4    5    6      7     8     9    10   11   12   13  14    15   16  17  18  19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168443</xdr:colOff>
      <xdr:row>139</xdr:row>
      <xdr:rowOff>64169</xdr:rowOff>
    </xdr:from>
    <xdr:to>
      <xdr:col>9</xdr:col>
      <xdr:colOff>256377</xdr:colOff>
      <xdr:row>140</xdr:row>
      <xdr:rowOff>183494</xdr:rowOff>
    </xdr:to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696A3B8C-A06F-4844-8007-50852E98DE57}"/>
            </a:ext>
          </a:extLst>
        </xdr:cNvPr>
        <xdr:cNvSpPr txBox="1"/>
      </xdr:nvSpPr>
      <xdr:spPr>
        <a:xfrm>
          <a:off x="1868906" y="28009516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328863</xdr:colOff>
      <xdr:row>151</xdr:row>
      <xdr:rowOff>0</xdr:rowOff>
    </xdr:from>
    <xdr:to>
      <xdr:col>9</xdr:col>
      <xdr:colOff>416797</xdr:colOff>
      <xdr:row>152</xdr:row>
      <xdr:rowOff>119326</xdr:rowOff>
    </xdr:to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B7400B2-35EE-40A4-A908-3A5F034B10B6}"/>
            </a:ext>
          </a:extLst>
        </xdr:cNvPr>
        <xdr:cNvSpPr txBox="1"/>
      </xdr:nvSpPr>
      <xdr:spPr>
        <a:xfrm>
          <a:off x="2029326" y="30351663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251461</xdr:colOff>
      <xdr:row>44</xdr:row>
      <xdr:rowOff>14828</xdr:rowOff>
    </xdr:from>
    <xdr:to>
      <xdr:col>10</xdr:col>
      <xdr:colOff>777240</xdr:colOff>
      <xdr:row>55</xdr:row>
      <xdr:rowOff>177644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E37C72-1148-710B-68EF-5F9BC4C08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1461" y="8754968"/>
          <a:ext cx="9060179" cy="2342136"/>
        </a:xfrm>
        <a:prstGeom prst="rect">
          <a:avLst/>
        </a:prstGeom>
      </xdr:spPr>
    </xdr:pic>
    <xdr:clientData/>
  </xdr:twoCellAnchor>
  <xdr:twoCellAnchor editAs="oneCell">
    <xdr:from>
      <xdr:col>0</xdr:col>
      <xdr:colOff>403861</xdr:colOff>
      <xdr:row>31</xdr:row>
      <xdr:rowOff>75491</xdr:rowOff>
    </xdr:from>
    <xdr:to>
      <xdr:col>10</xdr:col>
      <xdr:colOff>723901</xdr:colOff>
      <xdr:row>42</xdr:row>
      <xdr:rowOff>193935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9C79A8-4CAF-0059-B5EA-E6EFA06DB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3861" y="6240071"/>
          <a:ext cx="8854440" cy="2297764"/>
        </a:xfrm>
        <a:prstGeom prst="rect">
          <a:avLst/>
        </a:prstGeom>
      </xdr:spPr>
    </xdr:pic>
    <xdr:clientData/>
  </xdr:twoCellAnchor>
  <xdr:twoCellAnchor editAs="oneCell">
    <xdr:from>
      <xdr:col>0</xdr:col>
      <xdr:colOff>640080</xdr:colOff>
      <xdr:row>20</xdr:row>
      <xdr:rowOff>3952</xdr:rowOff>
    </xdr:from>
    <xdr:to>
      <xdr:col>10</xdr:col>
      <xdr:colOff>205740</xdr:colOff>
      <xdr:row>30</xdr:row>
      <xdr:rowOff>66314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B3F6CAC-B467-D40B-C0E9-01DF116CA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0080" y="3989212"/>
          <a:ext cx="8100060" cy="2043562"/>
        </a:xfrm>
        <a:prstGeom prst="rect">
          <a:avLst/>
        </a:prstGeom>
      </xdr:spPr>
    </xdr:pic>
    <xdr:clientData/>
  </xdr:twoCellAnchor>
  <xdr:twoCellAnchor editAs="oneCell">
    <xdr:from>
      <xdr:col>0</xdr:col>
      <xdr:colOff>701040</xdr:colOff>
      <xdr:row>6</xdr:row>
      <xdr:rowOff>80705</xdr:rowOff>
    </xdr:from>
    <xdr:to>
      <xdr:col>10</xdr:col>
      <xdr:colOff>792480</xdr:colOff>
      <xdr:row>17</xdr:row>
      <xdr:rowOff>160021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4EEF37BF-00FA-39A7-848A-D3E18F5B3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1040" y="1292285"/>
          <a:ext cx="8625840" cy="2258636"/>
        </a:xfrm>
        <a:prstGeom prst="rect">
          <a:avLst/>
        </a:prstGeom>
      </xdr:spPr>
    </xdr:pic>
    <xdr:clientData/>
  </xdr:twoCellAnchor>
  <xdr:twoCellAnchor editAs="oneCell">
    <xdr:from>
      <xdr:col>1</xdr:col>
      <xdr:colOff>757339</xdr:colOff>
      <xdr:row>129</xdr:row>
      <xdr:rowOff>93211</xdr:rowOff>
    </xdr:from>
    <xdr:to>
      <xdr:col>10</xdr:col>
      <xdr:colOff>183292</xdr:colOff>
      <xdr:row>139</xdr:row>
      <xdr:rowOff>163119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CC7028B2-9199-3DD7-C841-82FC593E80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584587" y="25050459"/>
          <a:ext cx="6871182" cy="2050643"/>
        </a:xfrm>
        <a:prstGeom prst="rect">
          <a:avLst/>
        </a:prstGeom>
      </xdr:spPr>
    </xdr:pic>
    <xdr:clientData/>
  </xdr:twoCellAnchor>
  <xdr:twoCellAnchor editAs="oneCell">
    <xdr:from>
      <xdr:col>1</xdr:col>
      <xdr:colOff>768991</xdr:colOff>
      <xdr:row>113</xdr:row>
      <xdr:rowOff>116513</xdr:rowOff>
    </xdr:from>
    <xdr:to>
      <xdr:col>10</xdr:col>
      <xdr:colOff>116514</xdr:colOff>
      <xdr:row>124</xdr:row>
      <xdr:rowOff>34953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BE253FDB-2B2C-AD70-2D5E-55DCD3ED5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596239" y="21904586"/>
          <a:ext cx="6792752" cy="2097249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8</xdr:row>
      <xdr:rowOff>63501</xdr:rowOff>
    </xdr:from>
    <xdr:to>
      <xdr:col>8</xdr:col>
      <xdr:colOff>551214</xdr:colOff>
      <xdr:row>10</xdr:row>
      <xdr:rowOff>114301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50482BA-A44A-0843-A915-03E731F8A2B5}"/>
            </a:ext>
          </a:extLst>
        </xdr:cNvPr>
        <xdr:cNvSpPr/>
      </xdr:nvSpPr>
      <xdr:spPr>
        <a:xfrm>
          <a:off x="2184400" y="1282701"/>
          <a:ext cx="4970814" cy="457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79405</xdr:colOff>
      <xdr:row>9</xdr:row>
      <xdr:rowOff>139639</xdr:rowOff>
    </xdr:from>
    <xdr:to>
      <xdr:col>9</xdr:col>
      <xdr:colOff>645847</xdr:colOff>
      <xdr:row>10</xdr:row>
      <xdr:rowOff>143594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96B9A4-12A4-8B44-AFB1-51AD2514D661}"/>
            </a:ext>
          </a:extLst>
        </xdr:cNvPr>
        <xdr:cNvSpPr txBox="1"/>
      </xdr:nvSpPr>
      <xdr:spPr>
        <a:xfrm>
          <a:off x="7508905" y="15620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73056</xdr:colOff>
      <xdr:row>11</xdr:row>
      <xdr:rowOff>37713</xdr:rowOff>
    </xdr:from>
    <xdr:to>
      <xdr:col>9</xdr:col>
      <xdr:colOff>639498</xdr:colOff>
      <xdr:row>12</xdr:row>
      <xdr:rowOff>41207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EAAE9FE-94CD-7E4E-AA9C-20750D561094}"/>
            </a:ext>
          </a:extLst>
        </xdr:cNvPr>
        <xdr:cNvSpPr txBox="1"/>
      </xdr:nvSpPr>
      <xdr:spPr>
        <a:xfrm>
          <a:off x="7502556" y="18665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66705</xdr:colOff>
      <xdr:row>12</xdr:row>
      <xdr:rowOff>110101</xdr:rowOff>
    </xdr:from>
    <xdr:to>
      <xdr:col>9</xdr:col>
      <xdr:colOff>633147</xdr:colOff>
      <xdr:row>13</xdr:row>
      <xdr:rowOff>113598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939C72B-5E19-D544-9B8B-BE8D6D8BEB10}"/>
            </a:ext>
          </a:extLst>
        </xdr:cNvPr>
        <xdr:cNvSpPr txBox="1"/>
      </xdr:nvSpPr>
      <xdr:spPr>
        <a:xfrm>
          <a:off x="7496205" y="21421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111861</xdr:colOff>
      <xdr:row>13</xdr:row>
      <xdr:rowOff>155080</xdr:rowOff>
    </xdr:from>
    <xdr:to>
      <xdr:col>9</xdr:col>
      <xdr:colOff>631463</xdr:colOff>
      <xdr:row>14</xdr:row>
      <xdr:rowOff>164926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7227910-0481-9943-8D69-1240502F789C}"/>
            </a:ext>
          </a:extLst>
        </xdr:cNvPr>
        <xdr:cNvSpPr txBox="1"/>
      </xdr:nvSpPr>
      <xdr:spPr>
        <a:xfrm>
          <a:off x="7541361" y="23902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50800</xdr:colOff>
      <xdr:row>15</xdr:row>
      <xdr:rowOff>37259</xdr:rowOff>
    </xdr:from>
    <xdr:to>
      <xdr:col>9</xdr:col>
      <xdr:colOff>617242</xdr:colOff>
      <xdr:row>16</xdr:row>
      <xdr:rowOff>40756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3B3978D-B4A9-0949-A482-B87F50D6BB2C}"/>
            </a:ext>
          </a:extLst>
        </xdr:cNvPr>
        <xdr:cNvSpPr txBox="1"/>
      </xdr:nvSpPr>
      <xdr:spPr>
        <a:xfrm>
          <a:off x="7480300" y="26788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87486</xdr:colOff>
      <xdr:row>8</xdr:row>
      <xdr:rowOff>34938</xdr:rowOff>
    </xdr:from>
    <xdr:to>
      <xdr:col>9</xdr:col>
      <xdr:colOff>653928</xdr:colOff>
      <xdr:row>9</xdr:row>
      <xdr:rowOff>38893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1196FD1-2487-F64F-AA87-085546E2471C}"/>
            </a:ext>
          </a:extLst>
        </xdr:cNvPr>
        <xdr:cNvSpPr txBox="1"/>
      </xdr:nvSpPr>
      <xdr:spPr>
        <a:xfrm>
          <a:off x="7516986" y="12541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88621</xdr:colOff>
      <xdr:row>6</xdr:row>
      <xdr:rowOff>152400</xdr:rowOff>
    </xdr:from>
    <xdr:to>
      <xdr:col>9</xdr:col>
      <xdr:colOff>655063</xdr:colOff>
      <xdr:row>7</xdr:row>
      <xdr:rowOff>156354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B612D8E-CA38-0C41-A28E-DAB27021161B}"/>
            </a:ext>
          </a:extLst>
        </xdr:cNvPr>
        <xdr:cNvSpPr txBox="1"/>
      </xdr:nvSpPr>
      <xdr:spPr>
        <a:xfrm>
          <a:off x="7518121" y="9652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279400</xdr:colOff>
      <xdr:row>21</xdr:row>
      <xdr:rowOff>25401</xdr:rowOff>
    </xdr:from>
    <xdr:to>
      <xdr:col>8</xdr:col>
      <xdr:colOff>297214</xdr:colOff>
      <xdr:row>23</xdr:row>
      <xdr:rowOff>76201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98FB305A-C795-8B40-B814-7800F62E8BB1}"/>
            </a:ext>
          </a:extLst>
        </xdr:cNvPr>
        <xdr:cNvSpPr/>
      </xdr:nvSpPr>
      <xdr:spPr>
        <a:xfrm>
          <a:off x="1930400" y="3886201"/>
          <a:ext cx="4970814" cy="457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574705</xdr:colOff>
      <xdr:row>22</xdr:row>
      <xdr:rowOff>25339</xdr:rowOff>
    </xdr:from>
    <xdr:to>
      <xdr:col>9</xdr:col>
      <xdr:colOff>315647</xdr:colOff>
      <xdr:row>23</xdr:row>
      <xdr:rowOff>29294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9E57A428-28FD-154D-BA8D-FBA911B93FCC}"/>
            </a:ext>
          </a:extLst>
        </xdr:cNvPr>
        <xdr:cNvSpPr txBox="1"/>
      </xdr:nvSpPr>
      <xdr:spPr>
        <a:xfrm>
          <a:off x="7178705" y="40893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568356</xdr:colOff>
      <xdr:row>23</xdr:row>
      <xdr:rowOff>126613</xdr:rowOff>
    </xdr:from>
    <xdr:to>
      <xdr:col>9</xdr:col>
      <xdr:colOff>309298</xdr:colOff>
      <xdr:row>24</xdr:row>
      <xdr:rowOff>130107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47D383C2-1234-1F45-9881-E1D13F5D3226}"/>
            </a:ext>
          </a:extLst>
        </xdr:cNvPr>
        <xdr:cNvSpPr txBox="1"/>
      </xdr:nvSpPr>
      <xdr:spPr>
        <a:xfrm>
          <a:off x="7172356" y="43938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562005</xdr:colOff>
      <xdr:row>24</xdr:row>
      <xdr:rowOff>199001</xdr:rowOff>
    </xdr:from>
    <xdr:to>
      <xdr:col>9</xdr:col>
      <xdr:colOff>302947</xdr:colOff>
      <xdr:row>25</xdr:row>
      <xdr:rowOff>202498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E315EEA-A55B-2142-96B7-A0EF17B7F6A0}"/>
            </a:ext>
          </a:extLst>
        </xdr:cNvPr>
        <xdr:cNvSpPr txBox="1"/>
      </xdr:nvSpPr>
      <xdr:spPr>
        <a:xfrm>
          <a:off x="7166005" y="46694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607161</xdr:colOff>
      <xdr:row>26</xdr:row>
      <xdr:rowOff>40780</xdr:rowOff>
    </xdr:from>
    <xdr:to>
      <xdr:col>9</xdr:col>
      <xdr:colOff>301263</xdr:colOff>
      <xdr:row>27</xdr:row>
      <xdr:rowOff>50626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68B72A9-307B-E445-B818-E8E2EA11C687}"/>
            </a:ext>
          </a:extLst>
        </xdr:cNvPr>
        <xdr:cNvSpPr txBox="1"/>
      </xdr:nvSpPr>
      <xdr:spPr>
        <a:xfrm>
          <a:off x="7211161" y="49175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546100</xdr:colOff>
      <xdr:row>27</xdr:row>
      <xdr:rowOff>126159</xdr:rowOff>
    </xdr:from>
    <xdr:to>
      <xdr:col>9</xdr:col>
      <xdr:colOff>287042</xdr:colOff>
      <xdr:row>28</xdr:row>
      <xdr:rowOff>129656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F96BFA9-3A93-C547-8E2F-3BBD083D94DA}"/>
            </a:ext>
          </a:extLst>
        </xdr:cNvPr>
        <xdr:cNvSpPr txBox="1"/>
      </xdr:nvSpPr>
      <xdr:spPr>
        <a:xfrm>
          <a:off x="7150100" y="52061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582786</xdr:colOff>
      <xdr:row>20</xdr:row>
      <xdr:rowOff>123838</xdr:rowOff>
    </xdr:from>
    <xdr:to>
      <xdr:col>9</xdr:col>
      <xdr:colOff>323728</xdr:colOff>
      <xdr:row>21</xdr:row>
      <xdr:rowOff>127793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EC3D8CB-A6E1-1E4D-A1B7-C9DEC814C020}"/>
            </a:ext>
          </a:extLst>
        </xdr:cNvPr>
        <xdr:cNvSpPr txBox="1"/>
      </xdr:nvSpPr>
      <xdr:spPr>
        <a:xfrm>
          <a:off x="7186786" y="37814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583921</xdr:colOff>
      <xdr:row>19</xdr:row>
      <xdr:rowOff>38100</xdr:rowOff>
    </xdr:from>
    <xdr:to>
      <xdr:col>9</xdr:col>
      <xdr:colOff>324863</xdr:colOff>
      <xdr:row>20</xdr:row>
      <xdr:rowOff>42054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3F9655D-126C-D647-B2BD-A0D1B8B5CB88}"/>
            </a:ext>
          </a:extLst>
        </xdr:cNvPr>
        <xdr:cNvSpPr txBox="1"/>
      </xdr:nvSpPr>
      <xdr:spPr>
        <a:xfrm>
          <a:off x="7187921" y="34925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342900</xdr:colOff>
      <xdr:row>33</xdr:row>
      <xdr:rowOff>101601</xdr:rowOff>
    </xdr:from>
    <xdr:to>
      <xdr:col>8</xdr:col>
      <xdr:colOff>360714</xdr:colOff>
      <xdr:row>35</xdr:row>
      <xdr:rowOff>152401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7BFF5938-8467-0046-A67D-B026E9E0DA4E}"/>
            </a:ext>
          </a:extLst>
        </xdr:cNvPr>
        <xdr:cNvSpPr/>
      </xdr:nvSpPr>
      <xdr:spPr>
        <a:xfrm>
          <a:off x="1993900" y="6400801"/>
          <a:ext cx="4970814" cy="457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3205</xdr:colOff>
      <xdr:row>34</xdr:row>
      <xdr:rowOff>101539</xdr:rowOff>
    </xdr:from>
    <xdr:to>
      <xdr:col>9</xdr:col>
      <xdr:colOff>569647</xdr:colOff>
      <xdr:row>35</xdr:row>
      <xdr:rowOff>105494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9A44D8E-4E13-7346-8A3C-375FD04251BD}"/>
            </a:ext>
          </a:extLst>
        </xdr:cNvPr>
        <xdr:cNvSpPr txBox="1"/>
      </xdr:nvSpPr>
      <xdr:spPr>
        <a:xfrm>
          <a:off x="7432705" y="66039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822356</xdr:colOff>
      <xdr:row>35</xdr:row>
      <xdr:rowOff>202813</xdr:rowOff>
    </xdr:from>
    <xdr:to>
      <xdr:col>9</xdr:col>
      <xdr:colOff>563298</xdr:colOff>
      <xdr:row>37</xdr:row>
      <xdr:rowOff>3107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5C6923DE-CAA2-504C-81C5-E6D0A46C6E33}"/>
            </a:ext>
          </a:extLst>
        </xdr:cNvPr>
        <xdr:cNvSpPr txBox="1"/>
      </xdr:nvSpPr>
      <xdr:spPr>
        <a:xfrm>
          <a:off x="7426356" y="69084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816005</xdr:colOff>
      <xdr:row>37</xdr:row>
      <xdr:rowOff>72001</xdr:rowOff>
    </xdr:from>
    <xdr:to>
      <xdr:col>9</xdr:col>
      <xdr:colOff>556947</xdr:colOff>
      <xdr:row>38</xdr:row>
      <xdr:rowOff>75498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616021C8-2A49-0E48-8C2C-D67242E20310}"/>
            </a:ext>
          </a:extLst>
        </xdr:cNvPr>
        <xdr:cNvSpPr txBox="1"/>
      </xdr:nvSpPr>
      <xdr:spPr>
        <a:xfrm>
          <a:off x="7420005" y="71840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35661</xdr:colOff>
      <xdr:row>38</xdr:row>
      <xdr:rowOff>116980</xdr:rowOff>
    </xdr:from>
    <xdr:to>
      <xdr:col>9</xdr:col>
      <xdr:colOff>555263</xdr:colOff>
      <xdr:row>39</xdr:row>
      <xdr:rowOff>126826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E259AF6-2F4B-D244-B08F-44A88904BDE0}"/>
            </a:ext>
          </a:extLst>
        </xdr:cNvPr>
        <xdr:cNvSpPr txBox="1"/>
      </xdr:nvSpPr>
      <xdr:spPr>
        <a:xfrm>
          <a:off x="7465161" y="74321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800100</xdr:colOff>
      <xdr:row>39</xdr:row>
      <xdr:rowOff>202359</xdr:rowOff>
    </xdr:from>
    <xdr:to>
      <xdr:col>9</xdr:col>
      <xdr:colOff>541042</xdr:colOff>
      <xdr:row>41</xdr:row>
      <xdr:rowOff>2656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9D9080F-4AF3-7449-BE18-4CAC942B6281}"/>
            </a:ext>
          </a:extLst>
        </xdr:cNvPr>
        <xdr:cNvSpPr txBox="1"/>
      </xdr:nvSpPr>
      <xdr:spPr>
        <a:xfrm>
          <a:off x="7404100" y="77207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11286</xdr:colOff>
      <xdr:row>32</xdr:row>
      <xdr:rowOff>200038</xdr:rowOff>
    </xdr:from>
    <xdr:to>
      <xdr:col>9</xdr:col>
      <xdr:colOff>577728</xdr:colOff>
      <xdr:row>34</xdr:row>
      <xdr:rowOff>793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2E050EF1-175A-4248-85EA-378F4A0B7E2A}"/>
            </a:ext>
          </a:extLst>
        </xdr:cNvPr>
        <xdr:cNvSpPr txBox="1"/>
      </xdr:nvSpPr>
      <xdr:spPr>
        <a:xfrm>
          <a:off x="7440786" y="62960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812521</xdr:colOff>
      <xdr:row>31</xdr:row>
      <xdr:rowOff>114300</xdr:rowOff>
    </xdr:from>
    <xdr:to>
      <xdr:col>9</xdr:col>
      <xdr:colOff>553463</xdr:colOff>
      <xdr:row>32</xdr:row>
      <xdr:rowOff>118254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A0EBC9AA-FE2D-CB45-8850-5A99B893A8D7}"/>
            </a:ext>
          </a:extLst>
        </xdr:cNvPr>
        <xdr:cNvSpPr txBox="1"/>
      </xdr:nvSpPr>
      <xdr:spPr>
        <a:xfrm>
          <a:off x="7416521" y="60071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381000</xdr:colOff>
      <xdr:row>46</xdr:row>
      <xdr:rowOff>88901</xdr:rowOff>
    </xdr:from>
    <xdr:to>
      <xdr:col>8</xdr:col>
      <xdr:colOff>398814</xdr:colOff>
      <xdr:row>48</xdr:row>
      <xdr:rowOff>139701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1DD2E76A-8BB4-1A4A-B5CF-0F541D4A7BD5}"/>
            </a:ext>
          </a:extLst>
        </xdr:cNvPr>
        <xdr:cNvSpPr/>
      </xdr:nvSpPr>
      <xdr:spPr>
        <a:xfrm>
          <a:off x="2032000" y="9029701"/>
          <a:ext cx="4970814" cy="457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28605</xdr:colOff>
      <xdr:row>47</xdr:row>
      <xdr:rowOff>63439</xdr:rowOff>
    </xdr:from>
    <xdr:to>
      <xdr:col>9</xdr:col>
      <xdr:colOff>595047</xdr:colOff>
      <xdr:row>48</xdr:row>
      <xdr:rowOff>67394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3BEE9539-E70A-A74F-BB2D-49A77CEB148F}"/>
            </a:ext>
          </a:extLst>
        </xdr:cNvPr>
        <xdr:cNvSpPr txBox="1"/>
      </xdr:nvSpPr>
      <xdr:spPr>
        <a:xfrm>
          <a:off x="7458105" y="9207439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22256</xdr:colOff>
      <xdr:row>48</xdr:row>
      <xdr:rowOff>164713</xdr:rowOff>
    </xdr:from>
    <xdr:to>
      <xdr:col>9</xdr:col>
      <xdr:colOff>588698</xdr:colOff>
      <xdr:row>49</xdr:row>
      <xdr:rowOff>168207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6A5D7D-333C-7E48-A447-AA7D17202E6F}"/>
            </a:ext>
          </a:extLst>
        </xdr:cNvPr>
        <xdr:cNvSpPr txBox="1"/>
      </xdr:nvSpPr>
      <xdr:spPr>
        <a:xfrm>
          <a:off x="7451756" y="9511913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15905</xdr:colOff>
      <xdr:row>50</xdr:row>
      <xdr:rowOff>33901</xdr:rowOff>
    </xdr:from>
    <xdr:to>
      <xdr:col>9</xdr:col>
      <xdr:colOff>582347</xdr:colOff>
      <xdr:row>51</xdr:row>
      <xdr:rowOff>37398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489CB298-590A-4944-8E4A-3AA6C7D3B1D2}"/>
            </a:ext>
          </a:extLst>
        </xdr:cNvPr>
        <xdr:cNvSpPr txBox="1"/>
      </xdr:nvSpPr>
      <xdr:spPr>
        <a:xfrm>
          <a:off x="7445405" y="978750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61061</xdr:colOff>
      <xdr:row>51</xdr:row>
      <xdr:rowOff>78880</xdr:rowOff>
    </xdr:from>
    <xdr:to>
      <xdr:col>9</xdr:col>
      <xdr:colOff>580663</xdr:colOff>
      <xdr:row>52</xdr:row>
      <xdr:rowOff>88726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9B83BD8-2FFC-694E-BF29-C06E7A4D8F06}"/>
            </a:ext>
          </a:extLst>
        </xdr:cNvPr>
        <xdr:cNvSpPr txBox="1"/>
      </xdr:nvSpPr>
      <xdr:spPr>
        <a:xfrm>
          <a:off x="7490561" y="10035680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0</xdr:colOff>
      <xdr:row>52</xdr:row>
      <xdr:rowOff>164259</xdr:rowOff>
    </xdr:from>
    <xdr:to>
      <xdr:col>9</xdr:col>
      <xdr:colOff>566442</xdr:colOff>
      <xdr:row>53</xdr:row>
      <xdr:rowOff>167756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5246C903-78C8-0D43-9254-47BE7AF50030}"/>
            </a:ext>
          </a:extLst>
        </xdr:cNvPr>
        <xdr:cNvSpPr txBox="1"/>
      </xdr:nvSpPr>
      <xdr:spPr>
        <a:xfrm>
          <a:off x="7429500" y="10324259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36686</xdr:colOff>
      <xdr:row>45</xdr:row>
      <xdr:rowOff>161938</xdr:rowOff>
    </xdr:from>
    <xdr:to>
      <xdr:col>9</xdr:col>
      <xdr:colOff>603128</xdr:colOff>
      <xdr:row>46</xdr:row>
      <xdr:rowOff>165893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54E8474B-4EE8-EA47-923A-C9F398DD90AE}"/>
            </a:ext>
          </a:extLst>
        </xdr:cNvPr>
        <xdr:cNvSpPr txBox="1"/>
      </xdr:nvSpPr>
      <xdr:spPr>
        <a:xfrm>
          <a:off x="7466186" y="8899538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12421</xdr:colOff>
      <xdr:row>44</xdr:row>
      <xdr:rowOff>76200</xdr:rowOff>
    </xdr:from>
    <xdr:to>
      <xdr:col>9</xdr:col>
      <xdr:colOff>578863</xdr:colOff>
      <xdr:row>45</xdr:row>
      <xdr:rowOff>80154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304E0BD4-0172-A748-B3A6-A8A711BF8390}"/>
            </a:ext>
          </a:extLst>
        </xdr:cNvPr>
        <xdr:cNvSpPr txBox="1"/>
      </xdr:nvSpPr>
      <xdr:spPr>
        <a:xfrm>
          <a:off x="7441921" y="8610600"/>
          <a:ext cx="566442" cy="207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596900</xdr:colOff>
      <xdr:row>60</xdr:row>
      <xdr:rowOff>25400</xdr:rowOff>
    </xdr:from>
    <xdr:to>
      <xdr:col>10</xdr:col>
      <xdr:colOff>304800</xdr:colOff>
      <xdr:row>69</xdr:row>
      <xdr:rowOff>152664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7030389-84DB-57B6-0DB8-B4054D348F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422400" y="11607800"/>
          <a:ext cx="7137400" cy="1956064"/>
        </a:xfrm>
        <a:prstGeom prst="rect">
          <a:avLst/>
        </a:prstGeom>
      </xdr:spPr>
    </xdr:pic>
    <xdr:clientData/>
  </xdr:twoCellAnchor>
  <xdr:twoCellAnchor>
    <xdr:from>
      <xdr:col>8</xdr:col>
      <xdr:colOff>485805</xdr:colOff>
      <xdr:row>62</xdr:row>
      <xdr:rowOff>104701</xdr:rowOff>
    </xdr:from>
    <xdr:to>
      <xdr:col>9</xdr:col>
      <xdr:colOff>226747</xdr:colOff>
      <xdr:row>63</xdr:row>
      <xdr:rowOff>108656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990DA18-665E-274B-9388-90D9DECB7845}"/>
            </a:ext>
          </a:extLst>
        </xdr:cNvPr>
        <xdr:cNvSpPr txBox="1"/>
      </xdr:nvSpPr>
      <xdr:spPr>
        <a:xfrm>
          <a:off x="7089805" y="12093501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454056</xdr:colOff>
      <xdr:row>63</xdr:row>
      <xdr:rowOff>180575</xdr:rowOff>
    </xdr:from>
    <xdr:to>
      <xdr:col>9</xdr:col>
      <xdr:colOff>194998</xdr:colOff>
      <xdr:row>64</xdr:row>
      <xdr:rowOff>184069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7230683-ECEF-1948-A4C9-CBCF51DB1C6D}"/>
            </a:ext>
          </a:extLst>
        </xdr:cNvPr>
        <xdr:cNvSpPr txBox="1"/>
      </xdr:nvSpPr>
      <xdr:spPr>
        <a:xfrm>
          <a:off x="7058056" y="12372575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447705</xdr:colOff>
      <xdr:row>65</xdr:row>
      <xdr:rowOff>49763</xdr:rowOff>
    </xdr:from>
    <xdr:to>
      <xdr:col>9</xdr:col>
      <xdr:colOff>188647</xdr:colOff>
      <xdr:row>66</xdr:row>
      <xdr:rowOff>53260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16F4BF3-56B5-E94B-98D1-CD4F68D3F69F}"/>
            </a:ext>
          </a:extLst>
        </xdr:cNvPr>
        <xdr:cNvSpPr txBox="1"/>
      </xdr:nvSpPr>
      <xdr:spPr>
        <a:xfrm>
          <a:off x="7051705" y="12648163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505561</xdr:colOff>
      <xdr:row>66</xdr:row>
      <xdr:rowOff>158242</xdr:rowOff>
    </xdr:from>
    <xdr:to>
      <xdr:col>9</xdr:col>
      <xdr:colOff>199663</xdr:colOff>
      <xdr:row>67</xdr:row>
      <xdr:rowOff>168088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440340B-D069-E745-BC1A-A13B82C6774B}"/>
            </a:ext>
          </a:extLst>
        </xdr:cNvPr>
        <xdr:cNvSpPr txBox="1"/>
      </xdr:nvSpPr>
      <xdr:spPr>
        <a:xfrm>
          <a:off x="7109561" y="12959842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444500</xdr:colOff>
      <xdr:row>67</xdr:row>
      <xdr:rowOff>192821</xdr:rowOff>
    </xdr:from>
    <xdr:to>
      <xdr:col>9</xdr:col>
      <xdr:colOff>185442</xdr:colOff>
      <xdr:row>68</xdr:row>
      <xdr:rowOff>196318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60F71DD-C9E3-994E-8C33-314B976CFBBE}"/>
            </a:ext>
          </a:extLst>
        </xdr:cNvPr>
        <xdr:cNvSpPr txBox="1"/>
      </xdr:nvSpPr>
      <xdr:spPr>
        <a:xfrm>
          <a:off x="7048500" y="1319762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493886</xdr:colOff>
      <xdr:row>61</xdr:row>
      <xdr:rowOff>114300</xdr:rowOff>
    </xdr:from>
    <xdr:to>
      <xdr:col>9</xdr:col>
      <xdr:colOff>234828</xdr:colOff>
      <xdr:row>62</xdr:row>
      <xdr:rowOff>118255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A6505C6-DAE5-BD4D-8A4F-5887B37EF01F}"/>
            </a:ext>
          </a:extLst>
        </xdr:cNvPr>
        <xdr:cNvSpPr txBox="1"/>
      </xdr:nvSpPr>
      <xdr:spPr>
        <a:xfrm>
          <a:off x="7097886" y="11899900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291287</xdr:colOff>
      <xdr:row>60</xdr:row>
      <xdr:rowOff>190501</xdr:rowOff>
    </xdr:from>
    <xdr:to>
      <xdr:col>8</xdr:col>
      <xdr:colOff>106681</xdr:colOff>
      <xdr:row>62</xdr:row>
      <xdr:rowOff>151468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B5D6BA6D-6FE8-D34E-B5CC-355376CCF689}"/>
            </a:ext>
          </a:extLst>
        </xdr:cNvPr>
        <xdr:cNvSpPr/>
      </xdr:nvSpPr>
      <xdr:spPr>
        <a:xfrm>
          <a:off x="1998167" y="12100561"/>
          <a:ext cx="4936034" cy="357207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723900</xdr:colOff>
      <xdr:row>73</xdr:row>
      <xdr:rowOff>0</xdr:rowOff>
    </xdr:from>
    <xdr:to>
      <xdr:col>10</xdr:col>
      <xdr:colOff>550331</xdr:colOff>
      <xdr:row>82</xdr:row>
      <xdr:rowOff>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D67A41F2-E820-3BB1-A3A3-FD91726F8C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549400" y="14224000"/>
          <a:ext cx="7255931" cy="1828800"/>
        </a:xfrm>
        <a:prstGeom prst="rect">
          <a:avLst/>
        </a:prstGeom>
      </xdr:spPr>
    </xdr:pic>
    <xdr:clientData/>
  </xdr:twoCellAnchor>
  <xdr:twoCellAnchor>
    <xdr:from>
      <xdr:col>2</xdr:col>
      <xdr:colOff>407799</xdr:colOff>
      <xdr:row>73</xdr:row>
      <xdr:rowOff>38102</xdr:rowOff>
    </xdr:from>
    <xdr:to>
      <xdr:col>8</xdr:col>
      <xdr:colOff>145296</xdr:colOff>
      <xdr:row>75</xdr:row>
      <xdr:rowOff>58258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EAFDAD30-8F8B-8943-B150-6748BF6C2C73}"/>
            </a:ext>
          </a:extLst>
        </xdr:cNvPr>
        <xdr:cNvSpPr/>
      </xdr:nvSpPr>
      <xdr:spPr>
        <a:xfrm>
          <a:off x="2062294" y="13903240"/>
          <a:ext cx="4700984" cy="416302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63500</xdr:colOff>
      <xdr:row>12</xdr:row>
      <xdr:rowOff>88900</xdr:rowOff>
    </xdr:from>
    <xdr:to>
      <xdr:col>4</xdr:col>
      <xdr:colOff>241300</xdr:colOff>
      <xdr:row>14</xdr:row>
      <xdr:rowOff>12700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598E945D-F414-97AD-EF45-72E7C97E741B}"/>
            </a:ext>
          </a:extLst>
        </xdr:cNvPr>
        <xdr:cNvCxnSpPr/>
      </xdr:nvCxnSpPr>
      <xdr:spPr>
        <a:xfrm flipH="1" flipV="1">
          <a:off x="3365500" y="2120900"/>
          <a:ext cx="177800" cy="33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558800</xdr:colOff>
      <xdr:row>14</xdr:row>
      <xdr:rowOff>0</xdr:rowOff>
    </xdr:from>
    <xdr:to>
      <xdr:col>4</xdr:col>
      <xdr:colOff>177800</xdr:colOff>
      <xdr:row>14</xdr:row>
      <xdr:rowOff>114300</xdr:rowOff>
    </xdr:to>
    <xdr:cxnSp macro="">
      <xdr:nvCxnSpPr>
        <xdr:cNvPr id="71" name="Straight Arrow Connector 70">
          <a:extLst>
            <a:ext uri="{FF2B5EF4-FFF2-40B4-BE49-F238E27FC236}">
              <a16:creationId xmlns:a16="http://schemas.microsoft.com/office/drawing/2014/main" id="{9E197017-1F5D-3643-9AB0-7A4F9BAE07E5}"/>
            </a:ext>
          </a:extLst>
        </xdr:cNvPr>
        <xdr:cNvCxnSpPr/>
      </xdr:nvCxnSpPr>
      <xdr:spPr>
        <a:xfrm flipH="1" flipV="1">
          <a:off x="3035300" y="2438400"/>
          <a:ext cx="444500" cy="1143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457200</xdr:colOff>
      <xdr:row>25</xdr:row>
      <xdr:rowOff>88901</xdr:rowOff>
    </xdr:from>
    <xdr:to>
      <xdr:col>4</xdr:col>
      <xdr:colOff>635000</xdr:colOff>
      <xdr:row>27</xdr:row>
      <xdr:rowOff>12701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81E10D29-A195-AB41-8A31-1F1F20562BA7}"/>
            </a:ext>
          </a:extLst>
        </xdr:cNvPr>
        <xdr:cNvCxnSpPr/>
      </xdr:nvCxnSpPr>
      <xdr:spPr>
        <a:xfrm flipH="1" flipV="1">
          <a:off x="3759200" y="4762501"/>
          <a:ext cx="177800" cy="33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787400</xdr:colOff>
      <xdr:row>27</xdr:row>
      <xdr:rowOff>12700</xdr:rowOff>
    </xdr:from>
    <xdr:to>
      <xdr:col>4</xdr:col>
      <xdr:colOff>571500</xdr:colOff>
      <xdr:row>27</xdr:row>
      <xdr:rowOff>114301</xdr:rowOff>
    </xdr:to>
    <xdr:cxnSp macro="">
      <xdr:nvCxnSpPr>
        <xdr:cNvPr id="76" name="Straight Arrow Connector 75">
          <a:extLst>
            <a:ext uri="{FF2B5EF4-FFF2-40B4-BE49-F238E27FC236}">
              <a16:creationId xmlns:a16="http://schemas.microsoft.com/office/drawing/2014/main" id="{31C6DE06-B021-804D-84A0-93FFA873D05A}"/>
            </a:ext>
          </a:extLst>
        </xdr:cNvPr>
        <xdr:cNvCxnSpPr/>
      </xdr:nvCxnSpPr>
      <xdr:spPr>
        <a:xfrm flipH="1" flipV="1">
          <a:off x="3263900" y="5092700"/>
          <a:ext cx="609600" cy="10160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711200</xdr:colOff>
      <xdr:row>85</xdr:row>
      <xdr:rowOff>38100</xdr:rowOff>
    </xdr:from>
    <xdr:to>
      <xdr:col>10</xdr:col>
      <xdr:colOff>458428</xdr:colOff>
      <xdr:row>95</xdr:row>
      <xdr:rowOff>88901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B5C0B3C7-A65F-23D0-CF45-451CFED95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1"/>
        <a:stretch>
          <a:fillRect/>
        </a:stretch>
      </xdr:blipFill>
      <xdr:spPr>
        <a:xfrm>
          <a:off x="1536700" y="16700500"/>
          <a:ext cx="7176728" cy="2082800"/>
        </a:xfrm>
        <a:prstGeom prst="rect">
          <a:avLst/>
        </a:prstGeom>
      </xdr:spPr>
    </xdr:pic>
    <xdr:clientData/>
  </xdr:twoCellAnchor>
  <xdr:twoCellAnchor>
    <xdr:from>
      <xdr:col>4</xdr:col>
      <xdr:colOff>241299</xdr:colOff>
      <xdr:row>87</xdr:row>
      <xdr:rowOff>0</xdr:rowOff>
    </xdr:from>
    <xdr:to>
      <xdr:col>8</xdr:col>
      <xdr:colOff>170696</xdr:colOff>
      <xdr:row>88</xdr:row>
      <xdr:rowOff>127000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EE19154A-DDFB-AC40-9F7C-173AE4D36F70}"/>
            </a:ext>
          </a:extLst>
        </xdr:cNvPr>
        <xdr:cNvSpPr/>
      </xdr:nvSpPr>
      <xdr:spPr>
        <a:xfrm>
          <a:off x="3543299" y="17068800"/>
          <a:ext cx="3231397" cy="3302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783102</xdr:colOff>
      <xdr:row>98</xdr:row>
      <xdr:rowOff>12700</xdr:rowOff>
    </xdr:from>
    <xdr:to>
      <xdr:col>10</xdr:col>
      <xdr:colOff>510463</xdr:colOff>
      <xdr:row>108</xdr:row>
      <xdr:rowOff>76200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6D85C889-78A4-6C5C-E933-EE7FB391B9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608602" y="19316700"/>
          <a:ext cx="7156861" cy="2095500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100</xdr:row>
      <xdr:rowOff>38100</xdr:rowOff>
    </xdr:from>
    <xdr:to>
      <xdr:col>8</xdr:col>
      <xdr:colOff>342900</xdr:colOff>
      <xdr:row>101</xdr:row>
      <xdr:rowOff>101600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1579BDA9-7772-974B-8575-F9A950CB6802}"/>
            </a:ext>
          </a:extLst>
        </xdr:cNvPr>
        <xdr:cNvSpPr/>
      </xdr:nvSpPr>
      <xdr:spPr>
        <a:xfrm>
          <a:off x="4356100" y="19748500"/>
          <a:ext cx="2590800" cy="266700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650905</xdr:colOff>
      <xdr:row>75</xdr:row>
      <xdr:rowOff>92001</xdr:rowOff>
    </xdr:from>
    <xdr:to>
      <xdr:col>9</xdr:col>
      <xdr:colOff>391847</xdr:colOff>
      <xdr:row>76</xdr:row>
      <xdr:rowOff>95956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B3C5D023-399D-0341-ADD9-C5969BB626A0}"/>
            </a:ext>
          </a:extLst>
        </xdr:cNvPr>
        <xdr:cNvSpPr txBox="1"/>
      </xdr:nvSpPr>
      <xdr:spPr>
        <a:xfrm>
          <a:off x="7254905" y="14722401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619156</xdr:colOff>
      <xdr:row>76</xdr:row>
      <xdr:rowOff>167875</xdr:rowOff>
    </xdr:from>
    <xdr:to>
      <xdr:col>9</xdr:col>
      <xdr:colOff>360098</xdr:colOff>
      <xdr:row>77</xdr:row>
      <xdr:rowOff>171369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387A1B-9E17-B646-BF24-58CADDC22A4C}"/>
            </a:ext>
          </a:extLst>
        </xdr:cNvPr>
        <xdr:cNvSpPr txBox="1"/>
      </xdr:nvSpPr>
      <xdr:spPr>
        <a:xfrm>
          <a:off x="7223156" y="15001475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612805</xdr:colOff>
      <xdr:row>78</xdr:row>
      <xdr:rowOff>37063</xdr:rowOff>
    </xdr:from>
    <xdr:to>
      <xdr:col>9</xdr:col>
      <xdr:colOff>353747</xdr:colOff>
      <xdr:row>79</xdr:row>
      <xdr:rowOff>40560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E9B2F9A-9F3E-D44F-8C34-1CFA45B4D072}"/>
            </a:ext>
          </a:extLst>
        </xdr:cNvPr>
        <xdr:cNvSpPr txBox="1"/>
      </xdr:nvSpPr>
      <xdr:spPr>
        <a:xfrm>
          <a:off x="7216805" y="15277063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670661</xdr:colOff>
      <xdr:row>79</xdr:row>
      <xdr:rowOff>43942</xdr:rowOff>
    </xdr:from>
    <xdr:to>
      <xdr:col>9</xdr:col>
      <xdr:colOff>364763</xdr:colOff>
      <xdr:row>80</xdr:row>
      <xdr:rowOff>53788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62B1315B-6D62-7347-8709-453AD84791D8}"/>
            </a:ext>
          </a:extLst>
        </xdr:cNvPr>
        <xdr:cNvSpPr txBox="1"/>
      </xdr:nvSpPr>
      <xdr:spPr>
        <a:xfrm>
          <a:off x="7274661" y="15487142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609600</xdr:colOff>
      <xdr:row>80</xdr:row>
      <xdr:rowOff>40421</xdr:rowOff>
    </xdr:from>
    <xdr:to>
      <xdr:col>9</xdr:col>
      <xdr:colOff>350542</xdr:colOff>
      <xdr:row>81</xdr:row>
      <xdr:rowOff>43918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3BF4761-65E2-AB49-BBA5-EB2498DABEE1}"/>
            </a:ext>
          </a:extLst>
        </xdr:cNvPr>
        <xdr:cNvSpPr txBox="1"/>
      </xdr:nvSpPr>
      <xdr:spPr>
        <a:xfrm>
          <a:off x="7213600" y="1568682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658986</xdr:colOff>
      <xdr:row>74</xdr:row>
      <xdr:rowOff>101600</xdr:rowOff>
    </xdr:from>
    <xdr:to>
      <xdr:col>9</xdr:col>
      <xdr:colOff>399928</xdr:colOff>
      <xdr:row>75</xdr:row>
      <xdr:rowOff>105555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19E77A6-459E-D643-8D1E-0E96AD664A31}"/>
            </a:ext>
          </a:extLst>
        </xdr:cNvPr>
        <xdr:cNvSpPr txBox="1"/>
      </xdr:nvSpPr>
      <xdr:spPr>
        <a:xfrm>
          <a:off x="7262986" y="14528800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574705</xdr:colOff>
      <xdr:row>88</xdr:row>
      <xdr:rowOff>41201</xdr:rowOff>
    </xdr:from>
    <xdr:to>
      <xdr:col>9</xdr:col>
      <xdr:colOff>315647</xdr:colOff>
      <xdr:row>89</xdr:row>
      <xdr:rowOff>45156</xdr:rowOff>
    </xdr:to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ADDB8037-1267-0446-8061-50E62CEC3363}"/>
            </a:ext>
          </a:extLst>
        </xdr:cNvPr>
        <xdr:cNvSpPr txBox="1"/>
      </xdr:nvSpPr>
      <xdr:spPr>
        <a:xfrm>
          <a:off x="7178705" y="17313201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542956</xdr:colOff>
      <xdr:row>89</xdr:row>
      <xdr:rowOff>117075</xdr:rowOff>
    </xdr:from>
    <xdr:to>
      <xdr:col>9</xdr:col>
      <xdr:colOff>283898</xdr:colOff>
      <xdr:row>90</xdr:row>
      <xdr:rowOff>120569</xdr:rowOff>
    </xdr:to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76E2CD6A-657E-EB44-A792-42E48DD29323}"/>
            </a:ext>
          </a:extLst>
        </xdr:cNvPr>
        <xdr:cNvSpPr txBox="1"/>
      </xdr:nvSpPr>
      <xdr:spPr>
        <a:xfrm>
          <a:off x="7146956" y="17592275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536605</xdr:colOff>
      <xdr:row>90</xdr:row>
      <xdr:rowOff>189463</xdr:rowOff>
    </xdr:from>
    <xdr:to>
      <xdr:col>9</xdr:col>
      <xdr:colOff>277547</xdr:colOff>
      <xdr:row>91</xdr:row>
      <xdr:rowOff>192960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C076FAE2-5921-944A-9D89-F486BDEEC71B}"/>
            </a:ext>
          </a:extLst>
        </xdr:cNvPr>
        <xdr:cNvSpPr txBox="1"/>
      </xdr:nvSpPr>
      <xdr:spPr>
        <a:xfrm>
          <a:off x="7140605" y="17867863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594461</xdr:colOff>
      <xdr:row>92</xdr:row>
      <xdr:rowOff>94742</xdr:rowOff>
    </xdr:from>
    <xdr:to>
      <xdr:col>9</xdr:col>
      <xdr:colOff>288563</xdr:colOff>
      <xdr:row>93</xdr:row>
      <xdr:rowOff>104588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A0E9F34E-B6FE-AB48-AF3B-1C244FBA4E29}"/>
            </a:ext>
          </a:extLst>
        </xdr:cNvPr>
        <xdr:cNvSpPr txBox="1"/>
      </xdr:nvSpPr>
      <xdr:spPr>
        <a:xfrm>
          <a:off x="7198461" y="18179542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533400</xdr:colOff>
      <xdr:row>93</xdr:row>
      <xdr:rowOff>129321</xdr:rowOff>
    </xdr:from>
    <xdr:to>
      <xdr:col>9</xdr:col>
      <xdr:colOff>274342</xdr:colOff>
      <xdr:row>94</xdr:row>
      <xdr:rowOff>132818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50FCE09-92BB-834D-8E0B-5ED5FF8D5F86}"/>
            </a:ext>
          </a:extLst>
        </xdr:cNvPr>
        <xdr:cNvSpPr txBox="1"/>
      </xdr:nvSpPr>
      <xdr:spPr>
        <a:xfrm>
          <a:off x="7137400" y="1841732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570086</xdr:colOff>
      <xdr:row>86</xdr:row>
      <xdr:rowOff>165100</xdr:rowOff>
    </xdr:from>
    <xdr:to>
      <xdr:col>9</xdr:col>
      <xdr:colOff>311028</xdr:colOff>
      <xdr:row>87</xdr:row>
      <xdr:rowOff>169055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5BF45B93-1463-9F4A-A5F2-457D524A8A45}"/>
            </a:ext>
          </a:extLst>
        </xdr:cNvPr>
        <xdr:cNvSpPr txBox="1"/>
      </xdr:nvSpPr>
      <xdr:spPr>
        <a:xfrm>
          <a:off x="7174086" y="17030700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722807</xdr:colOff>
      <xdr:row>101</xdr:row>
      <xdr:rowOff>41201</xdr:rowOff>
    </xdr:from>
    <xdr:to>
      <xdr:col>9</xdr:col>
      <xdr:colOff>463749</xdr:colOff>
      <xdr:row>102</xdr:row>
      <xdr:rowOff>45156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BCE1A8B8-FA3A-1242-A74D-7B11B635F9CC}"/>
            </a:ext>
          </a:extLst>
        </xdr:cNvPr>
        <xdr:cNvSpPr txBox="1"/>
      </xdr:nvSpPr>
      <xdr:spPr>
        <a:xfrm>
          <a:off x="7326807" y="19954801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691058</xdr:colOff>
      <xdr:row>102</xdr:row>
      <xdr:rowOff>117075</xdr:rowOff>
    </xdr:from>
    <xdr:to>
      <xdr:col>9</xdr:col>
      <xdr:colOff>432000</xdr:colOff>
      <xdr:row>103</xdr:row>
      <xdr:rowOff>120569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2DB82324-8C74-CD43-AC21-66D8C3B6474A}"/>
            </a:ext>
          </a:extLst>
        </xdr:cNvPr>
        <xdr:cNvSpPr txBox="1"/>
      </xdr:nvSpPr>
      <xdr:spPr>
        <a:xfrm>
          <a:off x="7295058" y="20233875"/>
          <a:ext cx="566442" cy="2066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684707</xdr:colOff>
      <xdr:row>103</xdr:row>
      <xdr:rowOff>189463</xdr:rowOff>
    </xdr:from>
    <xdr:to>
      <xdr:col>9</xdr:col>
      <xdr:colOff>425649</xdr:colOff>
      <xdr:row>104</xdr:row>
      <xdr:rowOff>192960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1B52950F-0806-DB48-A398-82511BC5B68D}"/>
            </a:ext>
          </a:extLst>
        </xdr:cNvPr>
        <xdr:cNvSpPr txBox="1"/>
      </xdr:nvSpPr>
      <xdr:spPr>
        <a:xfrm>
          <a:off x="7288707" y="20509463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742563</xdr:colOff>
      <xdr:row>105</xdr:row>
      <xdr:rowOff>94742</xdr:rowOff>
    </xdr:from>
    <xdr:to>
      <xdr:col>9</xdr:col>
      <xdr:colOff>436665</xdr:colOff>
      <xdr:row>106</xdr:row>
      <xdr:rowOff>104588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DCD6EF3-308E-864E-80B1-3BDAD3482C94}"/>
            </a:ext>
          </a:extLst>
        </xdr:cNvPr>
        <xdr:cNvSpPr txBox="1"/>
      </xdr:nvSpPr>
      <xdr:spPr>
        <a:xfrm>
          <a:off x="7346563" y="20821142"/>
          <a:ext cx="519602" cy="213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681502</xdr:colOff>
      <xdr:row>106</xdr:row>
      <xdr:rowOff>129321</xdr:rowOff>
    </xdr:from>
    <xdr:to>
      <xdr:col>9</xdr:col>
      <xdr:colOff>422444</xdr:colOff>
      <xdr:row>107</xdr:row>
      <xdr:rowOff>132818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F2F18D8-1AF7-B544-9792-DBE22D2D0AE1}"/>
            </a:ext>
          </a:extLst>
        </xdr:cNvPr>
        <xdr:cNvSpPr txBox="1"/>
      </xdr:nvSpPr>
      <xdr:spPr>
        <a:xfrm>
          <a:off x="7285502" y="21058921"/>
          <a:ext cx="566442" cy="2066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730888</xdr:colOff>
      <xdr:row>100</xdr:row>
      <xdr:rowOff>50800</xdr:rowOff>
    </xdr:from>
    <xdr:to>
      <xdr:col>9</xdr:col>
      <xdr:colOff>471830</xdr:colOff>
      <xdr:row>101</xdr:row>
      <xdr:rowOff>54755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28EC1C66-DFBB-A142-9562-958EDC862065}"/>
            </a:ext>
          </a:extLst>
        </xdr:cNvPr>
        <xdr:cNvSpPr txBox="1"/>
      </xdr:nvSpPr>
      <xdr:spPr>
        <a:xfrm>
          <a:off x="7334888" y="19761200"/>
          <a:ext cx="566442" cy="20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314587</xdr:colOff>
      <xdr:row>115</xdr:row>
      <xdr:rowOff>186422</xdr:rowOff>
    </xdr:from>
    <xdr:to>
      <xdr:col>9</xdr:col>
      <xdr:colOff>267982</xdr:colOff>
      <xdr:row>118</xdr:row>
      <xdr:rowOff>11651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id="{8A462945-033E-8E43-B286-870D65CEDFE6}"/>
            </a:ext>
          </a:extLst>
        </xdr:cNvPr>
        <xdr:cNvSpPr/>
      </xdr:nvSpPr>
      <xdr:spPr>
        <a:xfrm>
          <a:off x="2796330" y="22370642"/>
          <a:ext cx="4916881" cy="419449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219467</xdr:colOff>
      <xdr:row>117</xdr:row>
      <xdr:rowOff>37473</xdr:rowOff>
    </xdr:from>
    <xdr:to>
      <xdr:col>9</xdr:col>
      <xdr:colOff>787656</xdr:colOff>
      <xdr:row>118</xdr:row>
      <xdr:rowOff>41428</xdr:rowOff>
    </xdr:to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DA002FBD-1969-AB4A-8638-5F722644FFD6}"/>
            </a:ext>
          </a:extLst>
        </xdr:cNvPr>
        <xdr:cNvSpPr txBox="1"/>
      </xdr:nvSpPr>
      <xdr:spPr>
        <a:xfrm>
          <a:off x="7664696" y="22617840"/>
          <a:ext cx="568189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187718</xdr:colOff>
      <xdr:row>118</xdr:row>
      <xdr:rowOff>113347</xdr:rowOff>
    </xdr:from>
    <xdr:to>
      <xdr:col>9</xdr:col>
      <xdr:colOff>755907</xdr:colOff>
      <xdr:row>119</xdr:row>
      <xdr:rowOff>116840</xdr:rowOff>
    </xdr:to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3E5C94CF-4DEE-9342-A6D9-A7BA64807F23}"/>
            </a:ext>
          </a:extLst>
        </xdr:cNvPr>
        <xdr:cNvSpPr txBox="1"/>
      </xdr:nvSpPr>
      <xdr:spPr>
        <a:xfrm>
          <a:off x="7632947" y="22891787"/>
          <a:ext cx="568189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181367</xdr:colOff>
      <xdr:row>119</xdr:row>
      <xdr:rowOff>185734</xdr:rowOff>
    </xdr:from>
    <xdr:to>
      <xdr:col>9</xdr:col>
      <xdr:colOff>749556</xdr:colOff>
      <xdr:row>120</xdr:row>
      <xdr:rowOff>189232</xdr:rowOff>
    </xdr:to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18472F46-84A8-D945-9104-43E2DAD1EF97}"/>
            </a:ext>
          </a:extLst>
        </xdr:cNvPr>
        <xdr:cNvSpPr txBox="1"/>
      </xdr:nvSpPr>
      <xdr:spPr>
        <a:xfrm>
          <a:off x="7626596" y="23162248"/>
          <a:ext cx="568189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239223</xdr:colOff>
      <xdr:row>121</xdr:row>
      <xdr:rowOff>91013</xdr:rowOff>
    </xdr:from>
    <xdr:to>
      <xdr:col>9</xdr:col>
      <xdr:colOff>760572</xdr:colOff>
      <xdr:row>122</xdr:row>
      <xdr:rowOff>100860</xdr:rowOff>
    </xdr:to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1B8EFED8-8175-4541-B79C-AF56F009C525}"/>
            </a:ext>
          </a:extLst>
        </xdr:cNvPr>
        <xdr:cNvSpPr txBox="1"/>
      </xdr:nvSpPr>
      <xdr:spPr>
        <a:xfrm>
          <a:off x="7684452" y="23463674"/>
          <a:ext cx="521349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178162</xdr:colOff>
      <xdr:row>122</xdr:row>
      <xdr:rowOff>125593</xdr:rowOff>
    </xdr:from>
    <xdr:to>
      <xdr:col>9</xdr:col>
      <xdr:colOff>746351</xdr:colOff>
      <xdr:row>123</xdr:row>
      <xdr:rowOff>129090</xdr:rowOff>
    </xdr:to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5AB370A2-1CF6-1B44-BF3E-3A495F9B3F23}"/>
            </a:ext>
          </a:extLst>
        </xdr:cNvPr>
        <xdr:cNvSpPr txBox="1"/>
      </xdr:nvSpPr>
      <xdr:spPr>
        <a:xfrm>
          <a:off x="7623391" y="23696327"/>
          <a:ext cx="568189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227548</xdr:colOff>
      <xdr:row>116</xdr:row>
      <xdr:rowOff>47071</xdr:rowOff>
    </xdr:from>
    <xdr:to>
      <xdr:col>9</xdr:col>
      <xdr:colOff>795737</xdr:colOff>
      <xdr:row>117</xdr:row>
      <xdr:rowOff>51027</xdr:rowOff>
    </xdr:to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77F9F7A-8D6D-9F48-8868-B96E08734DA9}"/>
            </a:ext>
          </a:extLst>
        </xdr:cNvPr>
        <xdr:cNvSpPr txBox="1"/>
      </xdr:nvSpPr>
      <xdr:spPr>
        <a:xfrm>
          <a:off x="7672777" y="22429365"/>
          <a:ext cx="568189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582569</xdr:colOff>
      <xdr:row>130</xdr:row>
      <xdr:rowOff>116863</xdr:rowOff>
    </xdr:from>
    <xdr:to>
      <xdr:col>9</xdr:col>
      <xdr:colOff>221376</xdr:colOff>
      <xdr:row>132</xdr:row>
      <xdr:rowOff>11651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id="{13A8AF7A-297E-C24A-9CF6-60E0EA182634}"/>
            </a:ext>
          </a:extLst>
        </xdr:cNvPr>
        <xdr:cNvSpPr/>
      </xdr:nvSpPr>
      <xdr:spPr>
        <a:xfrm>
          <a:off x="2237064" y="25272184"/>
          <a:ext cx="5429541" cy="290935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336914</xdr:colOff>
      <xdr:row>131</xdr:row>
      <xdr:rowOff>143269</xdr:rowOff>
    </xdr:from>
    <xdr:to>
      <xdr:col>10</xdr:col>
      <xdr:colOff>77855</xdr:colOff>
      <xdr:row>132</xdr:row>
      <xdr:rowOff>147223</xdr:rowOff>
    </xdr:to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07B0EDC-5B94-C644-BBF0-204333715678}"/>
            </a:ext>
          </a:extLst>
        </xdr:cNvPr>
        <xdr:cNvSpPr txBox="1"/>
      </xdr:nvSpPr>
      <xdr:spPr>
        <a:xfrm>
          <a:off x="7782143" y="25496663"/>
          <a:ext cx="568189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305165</xdr:colOff>
      <xdr:row>133</xdr:row>
      <xdr:rowOff>21069</xdr:rowOff>
    </xdr:from>
    <xdr:to>
      <xdr:col>10</xdr:col>
      <xdr:colOff>46106</xdr:colOff>
      <xdr:row>134</xdr:row>
      <xdr:rowOff>24562</xdr:rowOff>
    </xdr:to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98D084DE-7687-2348-B76B-389C7FA8C227}"/>
            </a:ext>
          </a:extLst>
        </xdr:cNvPr>
        <xdr:cNvSpPr txBox="1"/>
      </xdr:nvSpPr>
      <xdr:spPr>
        <a:xfrm>
          <a:off x="7750394" y="25770610"/>
          <a:ext cx="568189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298814</xdr:colOff>
      <xdr:row>134</xdr:row>
      <xdr:rowOff>93456</xdr:rowOff>
    </xdr:from>
    <xdr:to>
      <xdr:col>10</xdr:col>
      <xdr:colOff>39755</xdr:colOff>
      <xdr:row>135</xdr:row>
      <xdr:rowOff>96954</xdr:rowOff>
    </xdr:to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057B650-63FA-8247-8CBD-B3701455BB90}"/>
            </a:ext>
          </a:extLst>
        </xdr:cNvPr>
        <xdr:cNvSpPr txBox="1"/>
      </xdr:nvSpPr>
      <xdr:spPr>
        <a:xfrm>
          <a:off x="7744043" y="26041071"/>
          <a:ext cx="568189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356670</xdr:colOff>
      <xdr:row>135</xdr:row>
      <xdr:rowOff>196809</xdr:rowOff>
    </xdr:from>
    <xdr:to>
      <xdr:col>10</xdr:col>
      <xdr:colOff>50771</xdr:colOff>
      <xdr:row>137</xdr:row>
      <xdr:rowOff>8582</xdr:rowOff>
    </xdr:to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79A1D3E7-1BAF-1641-A116-E930B705B716}"/>
            </a:ext>
          </a:extLst>
        </xdr:cNvPr>
        <xdr:cNvSpPr txBox="1"/>
      </xdr:nvSpPr>
      <xdr:spPr>
        <a:xfrm>
          <a:off x="7801899" y="26342497"/>
          <a:ext cx="521349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295609</xdr:colOff>
      <xdr:row>137</xdr:row>
      <xdr:rowOff>33315</xdr:rowOff>
    </xdr:from>
    <xdr:to>
      <xdr:col>10</xdr:col>
      <xdr:colOff>36550</xdr:colOff>
      <xdr:row>138</xdr:row>
      <xdr:rowOff>36812</xdr:rowOff>
    </xdr:to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90043036-BA2E-854A-B1C9-B40D53A56ECE}"/>
            </a:ext>
          </a:extLst>
        </xdr:cNvPr>
        <xdr:cNvSpPr txBox="1"/>
      </xdr:nvSpPr>
      <xdr:spPr>
        <a:xfrm>
          <a:off x="7740838" y="26575150"/>
          <a:ext cx="568189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344995</xdr:colOff>
      <xdr:row>130</xdr:row>
      <xdr:rowOff>152867</xdr:rowOff>
    </xdr:from>
    <xdr:to>
      <xdr:col>10</xdr:col>
      <xdr:colOff>85936</xdr:colOff>
      <xdr:row>131</xdr:row>
      <xdr:rowOff>156823</xdr:rowOff>
    </xdr:to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502BDB6E-7B0A-CA46-8172-62054227B6F0}"/>
            </a:ext>
          </a:extLst>
        </xdr:cNvPr>
        <xdr:cNvSpPr txBox="1"/>
      </xdr:nvSpPr>
      <xdr:spPr>
        <a:xfrm>
          <a:off x="7790224" y="25308188"/>
          <a:ext cx="568189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722384</xdr:colOff>
      <xdr:row>154</xdr:row>
      <xdr:rowOff>93210</xdr:rowOff>
    </xdr:from>
    <xdr:to>
      <xdr:col>10</xdr:col>
      <xdr:colOff>174770</xdr:colOff>
      <xdr:row>164</xdr:row>
      <xdr:rowOff>181762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C62974CF-44C4-A891-AFB4-490C9B779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9632" y="30002293"/>
          <a:ext cx="6897615" cy="2069285"/>
        </a:xfrm>
        <a:prstGeom prst="rect">
          <a:avLst/>
        </a:prstGeom>
      </xdr:spPr>
    </xdr:pic>
    <xdr:clientData/>
  </xdr:twoCellAnchor>
  <xdr:twoCellAnchor editAs="oneCell">
    <xdr:from>
      <xdr:col>1</xdr:col>
      <xdr:colOff>734036</xdr:colOff>
      <xdr:row>142</xdr:row>
      <xdr:rowOff>81559</xdr:rowOff>
    </xdr:from>
    <xdr:to>
      <xdr:col>10</xdr:col>
      <xdr:colOff>244679</xdr:colOff>
      <xdr:row>151</xdr:row>
      <xdr:rowOff>124815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85381135-4648-5A2C-7FB1-0B4BE8C8F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476" y="28237459"/>
          <a:ext cx="7191603" cy="1826336"/>
        </a:xfrm>
        <a:prstGeom prst="rect">
          <a:avLst/>
        </a:prstGeom>
      </xdr:spPr>
    </xdr:pic>
    <xdr:clientData/>
  </xdr:twoCellAnchor>
  <xdr:twoCellAnchor>
    <xdr:from>
      <xdr:col>3</xdr:col>
      <xdr:colOff>337890</xdr:colOff>
      <xdr:row>144</xdr:row>
      <xdr:rowOff>94492</xdr:rowOff>
    </xdr:from>
    <xdr:to>
      <xdr:col>8</xdr:col>
      <xdr:colOff>245610</xdr:colOff>
      <xdr:row>145</xdr:row>
      <xdr:rowOff>186422</xdr:rowOff>
    </xdr:to>
    <xdr:sp macro="" textlink="">
      <xdr:nvSpPr>
        <xdr:cNvPr id="142" name="Rectangle 141">
          <a:extLst>
            <a:ext uri="{FF2B5EF4-FFF2-40B4-BE49-F238E27FC236}">
              <a16:creationId xmlns:a16="http://schemas.microsoft.com/office/drawing/2014/main" id="{E2CED3E6-D0AF-C743-B96E-37EDF088EFD7}"/>
            </a:ext>
          </a:extLst>
        </xdr:cNvPr>
        <xdr:cNvSpPr/>
      </xdr:nvSpPr>
      <xdr:spPr>
        <a:xfrm>
          <a:off x="2819633" y="28022841"/>
          <a:ext cx="4043959" cy="290003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490290</xdr:colOff>
      <xdr:row>156</xdr:row>
      <xdr:rowOff>118728</xdr:rowOff>
    </xdr:from>
    <xdr:to>
      <xdr:col>8</xdr:col>
      <xdr:colOff>398010</xdr:colOff>
      <xdr:row>157</xdr:row>
      <xdr:rowOff>163119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id="{FAEE175E-C9E5-8542-823D-0A866A972E0C}"/>
            </a:ext>
          </a:extLst>
        </xdr:cNvPr>
        <xdr:cNvSpPr/>
      </xdr:nvSpPr>
      <xdr:spPr>
        <a:xfrm>
          <a:off x="2972033" y="30423957"/>
          <a:ext cx="4043959" cy="242465"/>
        </a:xfrm>
        <a:prstGeom prst="rect">
          <a:avLst/>
        </a:prstGeom>
        <a:noFill/>
        <a:ln>
          <a:solidFill>
            <a:schemeClr val="bg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8</xdr:col>
      <xdr:colOff>570872</xdr:colOff>
      <xdr:row>145</xdr:row>
      <xdr:rowOff>62641</xdr:rowOff>
    </xdr:from>
    <xdr:to>
      <xdr:col>9</xdr:col>
      <xdr:colOff>311814</xdr:colOff>
      <xdr:row>146</xdr:row>
      <xdr:rowOff>66596</xdr:rowOff>
    </xdr:to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8A73E85A-BD8D-E047-A6A4-3AD5D8BC859A}"/>
            </a:ext>
          </a:extLst>
        </xdr:cNvPr>
        <xdr:cNvSpPr txBox="1"/>
      </xdr:nvSpPr>
      <xdr:spPr>
        <a:xfrm>
          <a:off x="7188854" y="28189063"/>
          <a:ext cx="568189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539123</xdr:colOff>
      <xdr:row>146</xdr:row>
      <xdr:rowOff>138515</xdr:rowOff>
    </xdr:from>
    <xdr:to>
      <xdr:col>9</xdr:col>
      <xdr:colOff>280065</xdr:colOff>
      <xdr:row>147</xdr:row>
      <xdr:rowOff>142008</xdr:rowOff>
    </xdr:to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1CA218A4-DC51-DF43-B540-5F003A24ABCC}"/>
            </a:ext>
          </a:extLst>
        </xdr:cNvPr>
        <xdr:cNvSpPr txBox="1"/>
      </xdr:nvSpPr>
      <xdr:spPr>
        <a:xfrm>
          <a:off x="7157105" y="28463010"/>
          <a:ext cx="568189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532772</xdr:colOff>
      <xdr:row>148</xdr:row>
      <xdr:rowOff>12829</xdr:rowOff>
    </xdr:from>
    <xdr:to>
      <xdr:col>9</xdr:col>
      <xdr:colOff>273714</xdr:colOff>
      <xdr:row>149</xdr:row>
      <xdr:rowOff>16326</xdr:rowOff>
    </xdr:to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7365D20B-B14B-E44B-AD94-4D58A8ECA063}"/>
            </a:ext>
          </a:extLst>
        </xdr:cNvPr>
        <xdr:cNvSpPr txBox="1"/>
      </xdr:nvSpPr>
      <xdr:spPr>
        <a:xfrm>
          <a:off x="7150754" y="28733471"/>
          <a:ext cx="568189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590628</xdr:colOff>
      <xdr:row>149</xdr:row>
      <xdr:rowOff>116181</xdr:rowOff>
    </xdr:from>
    <xdr:to>
      <xdr:col>9</xdr:col>
      <xdr:colOff>284730</xdr:colOff>
      <xdr:row>150</xdr:row>
      <xdr:rowOff>126028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8CB5ACA4-C12D-AC49-AA90-495EC25DBFAF}"/>
            </a:ext>
          </a:extLst>
        </xdr:cNvPr>
        <xdr:cNvSpPr txBox="1"/>
      </xdr:nvSpPr>
      <xdr:spPr>
        <a:xfrm>
          <a:off x="7208610" y="29034897"/>
          <a:ext cx="521349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578953</xdr:colOff>
      <xdr:row>144</xdr:row>
      <xdr:rowOff>72239</xdr:rowOff>
    </xdr:from>
    <xdr:to>
      <xdr:col>9</xdr:col>
      <xdr:colOff>319895</xdr:colOff>
      <xdr:row>145</xdr:row>
      <xdr:rowOff>76195</xdr:rowOff>
    </xdr:to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B98503AD-29BF-BA45-9388-7DCD04AB1165}"/>
            </a:ext>
          </a:extLst>
        </xdr:cNvPr>
        <xdr:cNvSpPr txBox="1"/>
      </xdr:nvSpPr>
      <xdr:spPr>
        <a:xfrm>
          <a:off x="7196935" y="28000588"/>
          <a:ext cx="568189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752039</xdr:colOff>
      <xdr:row>157</xdr:row>
      <xdr:rowOff>37007</xdr:rowOff>
    </xdr:from>
    <xdr:to>
      <xdr:col>9</xdr:col>
      <xdr:colOff>492981</xdr:colOff>
      <xdr:row>158</xdr:row>
      <xdr:rowOff>40962</xdr:rowOff>
    </xdr:to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85FC3D5A-7FB2-AB44-B42B-BF6AA4E726BD}"/>
            </a:ext>
          </a:extLst>
        </xdr:cNvPr>
        <xdr:cNvSpPr txBox="1"/>
      </xdr:nvSpPr>
      <xdr:spPr>
        <a:xfrm>
          <a:off x="7370021" y="30540310"/>
          <a:ext cx="568189" cy="202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720290</xdr:colOff>
      <xdr:row>158</xdr:row>
      <xdr:rowOff>112881</xdr:rowOff>
    </xdr:from>
    <xdr:to>
      <xdr:col>9</xdr:col>
      <xdr:colOff>461232</xdr:colOff>
      <xdr:row>159</xdr:row>
      <xdr:rowOff>116374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E56BCB3-F5C7-E64C-84ED-998E25FDD463}"/>
            </a:ext>
          </a:extLst>
        </xdr:cNvPr>
        <xdr:cNvSpPr txBox="1"/>
      </xdr:nvSpPr>
      <xdr:spPr>
        <a:xfrm>
          <a:off x="7338272" y="30814257"/>
          <a:ext cx="568189" cy="2015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713939</xdr:colOff>
      <xdr:row>159</xdr:row>
      <xdr:rowOff>185268</xdr:rowOff>
    </xdr:from>
    <xdr:to>
      <xdr:col>9</xdr:col>
      <xdr:colOff>454881</xdr:colOff>
      <xdr:row>160</xdr:row>
      <xdr:rowOff>188766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39F4A169-34B7-E347-AEE6-82DD88620C65}"/>
            </a:ext>
          </a:extLst>
        </xdr:cNvPr>
        <xdr:cNvSpPr txBox="1"/>
      </xdr:nvSpPr>
      <xdr:spPr>
        <a:xfrm>
          <a:off x="7331921" y="31084718"/>
          <a:ext cx="568189" cy="2015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771795</xdr:colOff>
      <xdr:row>161</xdr:row>
      <xdr:rowOff>90548</xdr:rowOff>
    </xdr:from>
    <xdr:to>
      <xdr:col>9</xdr:col>
      <xdr:colOff>465897</xdr:colOff>
      <xdr:row>162</xdr:row>
      <xdr:rowOff>100394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F9B43D52-0349-1346-89F2-87AD51E4A674}"/>
            </a:ext>
          </a:extLst>
        </xdr:cNvPr>
        <xdr:cNvSpPr txBox="1"/>
      </xdr:nvSpPr>
      <xdr:spPr>
        <a:xfrm>
          <a:off x="7389777" y="31386144"/>
          <a:ext cx="521349" cy="2079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710734</xdr:colOff>
      <xdr:row>162</xdr:row>
      <xdr:rowOff>125127</xdr:rowOff>
    </xdr:from>
    <xdr:to>
      <xdr:col>9</xdr:col>
      <xdr:colOff>451676</xdr:colOff>
      <xdr:row>163</xdr:row>
      <xdr:rowOff>128624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3C174C97-6ACC-CA40-B77A-5FA9490B6272}"/>
            </a:ext>
          </a:extLst>
        </xdr:cNvPr>
        <xdr:cNvSpPr txBox="1"/>
      </xdr:nvSpPr>
      <xdr:spPr>
        <a:xfrm>
          <a:off x="7328716" y="31618797"/>
          <a:ext cx="568189" cy="2015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760120</xdr:colOff>
      <xdr:row>156</xdr:row>
      <xdr:rowOff>46606</xdr:rowOff>
    </xdr:from>
    <xdr:to>
      <xdr:col>9</xdr:col>
      <xdr:colOff>501062</xdr:colOff>
      <xdr:row>157</xdr:row>
      <xdr:rowOff>50561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CB4CC322-7CCA-234C-A8F1-B2ED4797E5A4}"/>
            </a:ext>
          </a:extLst>
        </xdr:cNvPr>
        <xdr:cNvSpPr txBox="1"/>
      </xdr:nvSpPr>
      <xdr:spPr>
        <a:xfrm>
          <a:off x="7378102" y="30351835"/>
          <a:ext cx="568189" cy="202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658986</xdr:colOff>
      <xdr:row>73</xdr:row>
      <xdr:rowOff>82550</xdr:rowOff>
    </xdr:from>
    <xdr:to>
      <xdr:col>9</xdr:col>
      <xdr:colOff>399928</xdr:colOff>
      <xdr:row>74</xdr:row>
      <xdr:rowOff>86504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2D1F6459-48EC-A245-8DBE-B396EFA14B25}"/>
            </a:ext>
          </a:extLst>
        </xdr:cNvPr>
        <xdr:cNvSpPr txBox="1"/>
      </xdr:nvSpPr>
      <xdr:spPr>
        <a:xfrm>
          <a:off x="7262986" y="14158383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769053</xdr:colOff>
      <xdr:row>58</xdr:row>
      <xdr:rowOff>118533</xdr:rowOff>
    </xdr:from>
    <xdr:to>
      <xdr:col>9</xdr:col>
      <xdr:colOff>509995</xdr:colOff>
      <xdr:row>59</xdr:row>
      <xdr:rowOff>122487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555A997-5DD4-4147-8D04-438CD88C558F}"/>
            </a:ext>
          </a:extLst>
        </xdr:cNvPr>
        <xdr:cNvSpPr txBox="1"/>
      </xdr:nvSpPr>
      <xdr:spPr>
        <a:xfrm>
          <a:off x="7373053" y="11178116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466370</xdr:colOff>
      <xdr:row>60</xdr:row>
      <xdr:rowOff>80432</xdr:rowOff>
    </xdr:from>
    <xdr:to>
      <xdr:col>9</xdr:col>
      <xdr:colOff>207312</xdr:colOff>
      <xdr:row>61</xdr:row>
      <xdr:rowOff>84387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EFFB3EFF-4E5F-DD4F-AD46-475EB193B0E3}"/>
            </a:ext>
          </a:extLst>
        </xdr:cNvPr>
        <xdr:cNvSpPr txBox="1"/>
      </xdr:nvSpPr>
      <xdr:spPr>
        <a:xfrm>
          <a:off x="7070370" y="11542182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610302</xdr:colOff>
      <xdr:row>85</xdr:row>
      <xdr:rowOff>129117</xdr:rowOff>
    </xdr:from>
    <xdr:to>
      <xdr:col>9</xdr:col>
      <xdr:colOff>351244</xdr:colOff>
      <xdr:row>86</xdr:row>
      <xdr:rowOff>133071</xdr:rowOff>
    </xdr:to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410FBF3D-59CE-7242-AF81-CC4E9D959A19}"/>
            </a:ext>
          </a:extLst>
        </xdr:cNvPr>
        <xdr:cNvSpPr txBox="1"/>
      </xdr:nvSpPr>
      <xdr:spPr>
        <a:xfrm>
          <a:off x="7214302" y="16617950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761936</xdr:colOff>
      <xdr:row>98</xdr:row>
      <xdr:rowOff>192617</xdr:rowOff>
    </xdr:from>
    <xdr:to>
      <xdr:col>9</xdr:col>
      <xdr:colOff>502878</xdr:colOff>
      <xdr:row>99</xdr:row>
      <xdr:rowOff>196572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CFD10380-ECBD-B045-A7E4-D8CDDCCA7B67}"/>
            </a:ext>
          </a:extLst>
        </xdr:cNvPr>
        <xdr:cNvSpPr txBox="1"/>
      </xdr:nvSpPr>
      <xdr:spPr>
        <a:xfrm>
          <a:off x="7365936" y="19295534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241572</xdr:colOff>
      <xdr:row>114</xdr:row>
      <xdr:rowOff>187586</xdr:rowOff>
    </xdr:from>
    <xdr:to>
      <xdr:col>9</xdr:col>
      <xdr:colOff>808014</xdr:colOff>
      <xdr:row>115</xdr:row>
      <xdr:rowOff>191541</xdr:rowOff>
    </xdr:to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150B9729-E7B6-2945-ABDF-A5ADD7BE7E2C}"/>
            </a:ext>
          </a:extLst>
        </xdr:cNvPr>
        <xdr:cNvSpPr txBox="1"/>
      </xdr:nvSpPr>
      <xdr:spPr>
        <a:xfrm>
          <a:off x="7671072" y="22507836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409837</xdr:colOff>
      <xdr:row>129</xdr:row>
      <xdr:rowOff>116125</xdr:rowOff>
    </xdr:from>
    <xdr:to>
      <xdr:col>10</xdr:col>
      <xdr:colOff>150779</xdr:colOff>
      <xdr:row>130</xdr:row>
      <xdr:rowOff>120080</xdr:rowOff>
    </xdr:to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10DCB317-2B21-DE45-9E85-A3A76C65C046}"/>
            </a:ext>
          </a:extLst>
        </xdr:cNvPr>
        <xdr:cNvSpPr txBox="1"/>
      </xdr:nvSpPr>
      <xdr:spPr>
        <a:xfrm>
          <a:off x="7839337" y="25452625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608784</xdr:colOff>
      <xdr:row>143</xdr:row>
      <xdr:rowOff>44177</xdr:rowOff>
    </xdr:from>
    <xdr:to>
      <xdr:col>9</xdr:col>
      <xdr:colOff>349726</xdr:colOff>
      <xdr:row>144</xdr:row>
      <xdr:rowOff>48132</xdr:rowOff>
    </xdr:to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D059D87-72B2-C840-B89E-7B97FEE68025}"/>
            </a:ext>
          </a:extLst>
        </xdr:cNvPr>
        <xdr:cNvSpPr txBox="1"/>
      </xdr:nvSpPr>
      <xdr:spPr>
        <a:xfrm>
          <a:off x="7212784" y="28195844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787632</xdr:colOff>
      <xdr:row>155</xdr:row>
      <xdr:rowOff>30293</xdr:rowOff>
    </xdr:from>
    <xdr:to>
      <xdr:col>9</xdr:col>
      <xdr:colOff>528574</xdr:colOff>
      <xdr:row>156</xdr:row>
      <xdr:rowOff>34248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805D68D5-C161-C04E-B15B-D1B527F86168}"/>
            </a:ext>
          </a:extLst>
        </xdr:cNvPr>
        <xdr:cNvSpPr txBox="1"/>
      </xdr:nvSpPr>
      <xdr:spPr>
        <a:xfrm>
          <a:off x="7391632" y="30594960"/>
          <a:ext cx="566442" cy="205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396240</xdr:colOff>
      <xdr:row>112</xdr:row>
      <xdr:rowOff>38100</xdr:rowOff>
    </xdr:from>
    <xdr:to>
      <xdr:col>10</xdr:col>
      <xdr:colOff>461715</xdr:colOff>
      <xdr:row>113</xdr:row>
      <xdr:rowOff>159832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89CF73E0-8C19-4C75-8EFE-F1E3C4125038}"/>
            </a:ext>
          </a:extLst>
        </xdr:cNvPr>
        <xdr:cNvSpPr txBox="1"/>
      </xdr:nvSpPr>
      <xdr:spPr>
        <a:xfrm>
          <a:off x="2956560" y="2225040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640080</xdr:colOff>
      <xdr:row>128</xdr:row>
      <xdr:rowOff>7620</xdr:rowOff>
    </xdr:from>
    <xdr:to>
      <xdr:col>9</xdr:col>
      <xdr:colOff>705555</xdr:colOff>
      <xdr:row>129</xdr:row>
      <xdr:rowOff>129352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241B511-8866-4CFF-961E-16E9314D97FB}"/>
            </a:ext>
          </a:extLst>
        </xdr:cNvPr>
        <xdr:cNvSpPr txBox="1"/>
      </xdr:nvSpPr>
      <xdr:spPr>
        <a:xfrm>
          <a:off x="2346960" y="2538984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4     5     6    7     8     9   10  11   12   13   14   15   16   17  18  19 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3</xdr:col>
      <xdr:colOff>251460</xdr:colOff>
      <xdr:row>143</xdr:row>
      <xdr:rowOff>22860</xdr:rowOff>
    </xdr:from>
    <xdr:to>
      <xdr:col>10</xdr:col>
      <xdr:colOff>316935</xdr:colOff>
      <xdr:row>144</xdr:row>
      <xdr:rowOff>144592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A932AED-5A7E-417C-9634-7F6FBBCD6A21}"/>
            </a:ext>
          </a:extLst>
        </xdr:cNvPr>
        <xdr:cNvSpPr txBox="1"/>
      </xdr:nvSpPr>
      <xdr:spPr>
        <a:xfrm>
          <a:off x="2811780" y="2837688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3</xdr:col>
      <xdr:colOff>426720</xdr:colOff>
      <xdr:row>154</xdr:row>
      <xdr:rowOff>68580</xdr:rowOff>
    </xdr:from>
    <xdr:to>
      <xdr:col>10</xdr:col>
      <xdr:colOff>492195</xdr:colOff>
      <xdr:row>155</xdr:row>
      <xdr:rowOff>190312</xdr:rowOff>
    </xdr:to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33EB99B-9B08-45B1-ABEC-EB2D6DA03FC8}"/>
            </a:ext>
          </a:extLst>
        </xdr:cNvPr>
        <xdr:cNvSpPr txBox="1"/>
      </xdr:nvSpPr>
      <xdr:spPr>
        <a:xfrm>
          <a:off x="2987040" y="3060192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11</xdr:col>
      <xdr:colOff>70912</xdr:colOff>
      <xdr:row>11</xdr:row>
      <xdr:rowOff>0</xdr:rowOff>
    </xdr:from>
    <xdr:to>
      <xdr:col>12</xdr:col>
      <xdr:colOff>407723</xdr:colOff>
      <xdr:row>12</xdr:row>
      <xdr:rowOff>50389</xdr:rowOff>
    </xdr:to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26D28F3D-1EFC-4520-9E52-F43C75DB515D}"/>
            </a:ext>
          </a:extLst>
        </xdr:cNvPr>
        <xdr:cNvSpPr txBox="1"/>
      </xdr:nvSpPr>
      <xdr:spPr>
        <a:xfrm>
          <a:off x="9458752" y="2202180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815340</xdr:colOff>
      <xdr:row>22</xdr:row>
      <xdr:rowOff>157205</xdr:rowOff>
    </xdr:from>
    <xdr:to>
      <xdr:col>12</xdr:col>
      <xdr:colOff>620105</xdr:colOff>
      <xdr:row>24</xdr:row>
      <xdr:rowOff>125724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DEE693D-4E39-4F52-B194-A824BEC980C1}"/>
            </a:ext>
          </a:extLst>
        </xdr:cNvPr>
        <xdr:cNvSpPr txBox="1"/>
      </xdr:nvSpPr>
      <xdr:spPr>
        <a:xfrm>
          <a:off x="9349740" y="4538705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836164</xdr:colOff>
      <xdr:row>35</xdr:row>
      <xdr:rowOff>11458</xdr:rowOff>
    </xdr:from>
    <xdr:to>
      <xdr:col>13</xdr:col>
      <xdr:colOff>95833</xdr:colOff>
      <xdr:row>36</xdr:row>
      <xdr:rowOff>178098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32E47E4-55FA-48D5-97A6-5E135E0D847E}"/>
            </a:ext>
          </a:extLst>
        </xdr:cNvPr>
        <xdr:cNvSpPr txBox="1"/>
      </xdr:nvSpPr>
      <xdr:spPr>
        <a:xfrm>
          <a:off x="9370564" y="6968518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12054</xdr:colOff>
      <xdr:row>48</xdr:row>
      <xdr:rowOff>96729</xdr:rowOff>
    </xdr:from>
    <xdr:to>
      <xdr:col>14</xdr:col>
      <xdr:colOff>427153</xdr:colOff>
      <xdr:row>50</xdr:row>
      <xdr:rowOff>65250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A3C82D5B-DA91-4205-B76A-2E7B67039995}"/>
            </a:ext>
          </a:extLst>
        </xdr:cNvPr>
        <xdr:cNvSpPr txBox="1"/>
      </xdr:nvSpPr>
      <xdr:spPr>
        <a:xfrm>
          <a:off x="9399894" y="9629349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601980</xdr:colOff>
      <xdr:row>6</xdr:row>
      <xdr:rowOff>152400</xdr:rowOff>
    </xdr:from>
    <xdr:to>
      <xdr:col>9</xdr:col>
      <xdr:colOff>667455</xdr:colOff>
      <xdr:row>8</xdr:row>
      <xdr:rowOff>76012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8C7FA279-34BE-4D4C-B950-CD28F57375CD}"/>
            </a:ext>
          </a:extLst>
        </xdr:cNvPr>
        <xdr:cNvSpPr txBox="1"/>
      </xdr:nvSpPr>
      <xdr:spPr>
        <a:xfrm>
          <a:off x="2308860" y="136398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358140</xdr:colOff>
      <xdr:row>19</xdr:row>
      <xdr:rowOff>129540</xdr:rowOff>
    </xdr:from>
    <xdr:to>
      <xdr:col>9</xdr:col>
      <xdr:colOff>423615</xdr:colOff>
      <xdr:row>21</xdr:row>
      <xdr:rowOff>53152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B669D069-E784-47B4-B7FD-7D097A60A4A7}"/>
            </a:ext>
          </a:extLst>
        </xdr:cNvPr>
        <xdr:cNvSpPr txBox="1"/>
      </xdr:nvSpPr>
      <xdr:spPr>
        <a:xfrm>
          <a:off x="2065020" y="391668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457200</xdr:colOff>
      <xdr:row>32</xdr:row>
      <xdr:rowOff>15240</xdr:rowOff>
    </xdr:from>
    <xdr:to>
      <xdr:col>9</xdr:col>
      <xdr:colOff>522675</xdr:colOff>
      <xdr:row>33</xdr:row>
      <xdr:rowOff>136972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A854E42D-0752-4EF2-91D0-8D125D375CD2}"/>
            </a:ext>
          </a:extLst>
        </xdr:cNvPr>
        <xdr:cNvSpPr txBox="1"/>
      </xdr:nvSpPr>
      <xdr:spPr>
        <a:xfrm>
          <a:off x="2164080" y="637794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480060</xdr:colOff>
      <xdr:row>44</xdr:row>
      <xdr:rowOff>190500</xdr:rowOff>
    </xdr:from>
    <xdr:to>
      <xdr:col>9</xdr:col>
      <xdr:colOff>545535</xdr:colOff>
      <xdr:row>46</xdr:row>
      <xdr:rowOff>114112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BBE24EED-00F0-4FE7-A14B-0FA169EBBCAD}"/>
            </a:ext>
          </a:extLst>
        </xdr:cNvPr>
        <xdr:cNvSpPr txBox="1"/>
      </xdr:nvSpPr>
      <xdr:spPr>
        <a:xfrm>
          <a:off x="2186940" y="893064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4   5    6   7    8    9   10  11  12  13  14   15   16  17  18  19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1</xdr:col>
      <xdr:colOff>320040</xdr:colOff>
      <xdr:row>47</xdr:row>
      <xdr:rowOff>0</xdr:rowOff>
    </xdr:from>
    <xdr:to>
      <xdr:col>2</xdr:col>
      <xdr:colOff>656851</xdr:colOff>
      <xdr:row>48</xdr:row>
      <xdr:rowOff>50388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9A003A27-2601-4AFE-85A5-1018C9F0C44F}"/>
            </a:ext>
          </a:extLst>
        </xdr:cNvPr>
        <xdr:cNvSpPr txBox="1"/>
      </xdr:nvSpPr>
      <xdr:spPr>
        <a:xfrm>
          <a:off x="1173480" y="933450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281940</xdr:colOff>
      <xdr:row>33</xdr:row>
      <xdr:rowOff>190500</xdr:rowOff>
    </xdr:from>
    <xdr:to>
      <xdr:col>2</xdr:col>
      <xdr:colOff>618751</xdr:colOff>
      <xdr:row>35</xdr:row>
      <xdr:rowOff>42768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A8EF98E2-3949-47D7-920E-28458F12E430}"/>
            </a:ext>
          </a:extLst>
        </xdr:cNvPr>
        <xdr:cNvSpPr txBox="1"/>
      </xdr:nvSpPr>
      <xdr:spPr>
        <a:xfrm>
          <a:off x="1135380" y="675132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175260</xdr:colOff>
      <xdr:row>20</xdr:row>
      <xdr:rowOff>167640</xdr:rowOff>
    </xdr:from>
    <xdr:to>
      <xdr:col>2</xdr:col>
      <xdr:colOff>512071</xdr:colOff>
      <xdr:row>22</xdr:row>
      <xdr:rowOff>19908</xdr:rowOff>
    </xdr:to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2A7FF986-B31B-43F5-B7A1-32913506CDD1}"/>
            </a:ext>
          </a:extLst>
        </xdr:cNvPr>
        <xdr:cNvSpPr txBox="1"/>
      </xdr:nvSpPr>
      <xdr:spPr>
        <a:xfrm>
          <a:off x="1028700" y="415290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403860</xdr:colOff>
      <xdr:row>8</xdr:row>
      <xdr:rowOff>114300</xdr:rowOff>
    </xdr:from>
    <xdr:to>
      <xdr:col>2</xdr:col>
      <xdr:colOff>740671</xdr:colOff>
      <xdr:row>9</xdr:row>
      <xdr:rowOff>164688</xdr:rowOff>
    </xdr:to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B0D93C80-EA35-4918-ABCE-4382E41DB1AA}"/>
            </a:ext>
          </a:extLst>
        </xdr:cNvPr>
        <xdr:cNvSpPr txBox="1"/>
      </xdr:nvSpPr>
      <xdr:spPr>
        <a:xfrm>
          <a:off x="1257300" y="172212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EFTUD2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160020</xdr:colOff>
      <xdr:row>13</xdr:row>
      <xdr:rowOff>152400</xdr:rowOff>
    </xdr:from>
    <xdr:to>
      <xdr:col>5</xdr:col>
      <xdr:colOff>496831</xdr:colOff>
      <xdr:row>15</xdr:row>
      <xdr:rowOff>4668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A77118AD-4576-4C43-BA77-2AF6E44A09D1}"/>
            </a:ext>
          </a:extLst>
        </xdr:cNvPr>
        <xdr:cNvSpPr txBox="1"/>
      </xdr:nvSpPr>
      <xdr:spPr>
        <a:xfrm>
          <a:off x="3573780" y="275082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556260</xdr:colOff>
      <xdr:row>26</xdr:row>
      <xdr:rowOff>190500</xdr:rowOff>
    </xdr:from>
    <xdr:to>
      <xdr:col>6</xdr:col>
      <xdr:colOff>39631</xdr:colOff>
      <xdr:row>28</xdr:row>
      <xdr:rowOff>42768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94157DB4-C1B9-488A-9B7D-4010E1D4EB37}"/>
            </a:ext>
          </a:extLst>
        </xdr:cNvPr>
        <xdr:cNvSpPr txBox="1"/>
      </xdr:nvSpPr>
      <xdr:spPr>
        <a:xfrm>
          <a:off x="3970020" y="5364480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PRPF3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109012</xdr:colOff>
      <xdr:row>64</xdr:row>
      <xdr:rowOff>0</xdr:rowOff>
    </xdr:from>
    <xdr:to>
      <xdr:col>12</xdr:col>
      <xdr:colOff>445823</xdr:colOff>
      <xdr:row>65</xdr:row>
      <xdr:rowOff>50389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1FA571D2-E8AD-4F73-9CF7-B12CD560EEA8}"/>
            </a:ext>
          </a:extLst>
        </xdr:cNvPr>
        <xdr:cNvSpPr txBox="1"/>
      </xdr:nvSpPr>
      <xdr:spPr>
        <a:xfrm>
          <a:off x="9496852" y="12702540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0</xdr:colOff>
      <xdr:row>75</xdr:row>
      <xdr:rowOff>157205</xdr:rowOff>
    </xdr:from>
    <xdr:to>
      <xdr:col>12</xdr:col>
      <xdr:colOff>658205</xdr:colOff>
      <xdr:row>77</xdr:row>
      <xdr:rowOff>125724</xdr:rowOff>
    </xdr:to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E12059E3-361A-43B5-A909-FE5EB32F6214}"/>
            </a:ext>
          </a:extLst>
        </xdr:cNvPr>
        <xdr:cNvSpPr txBox="1"/>
      </xdr:nvSpPr>
      <xdr:spPr>
        <a:xfrm>
          <a:off x="9387840" y="15039065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20824</xdr:colOff>
      <xdr:row>88</xdr:row>
      <xdr:rowOff>11458</xdr:rowOff>
    </xdr:from>
    <xdr:to>
      <xdr:col>13</xdr:col>
      <xdr:colOff>133933</xdr:colOff>
      <xdr:row>89</xdr:row>
      <xdr:rowOff>178098</xdr:rowOff>
    </xdr:to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122315F-04EF-420E-94A2-BD75585F8E2E}"/>
            </a:ext>
          </a:extLst>
        </xdr:cNvPr>
        <xdr:cNvSpPr txBox="1"/>
      </xdr:nvSpPr>
      <xdr:spPr>
        <a:xfrm>
          <a:off x="9408664" y="17468878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50154</xdr:colOff>
      <xdr:row>101</xdr:row>
      <xdr:rowOff>96729</xdr:rowOff>
    </xdr:from>
    <xdr:to>
      <xdr:col>14</xdr:col>
      <xdr:colOff>465253</xdr:colOff>
      <xdr:row>103</xdr:row>
      <xdr:rowOff>65250</xdr:rowOff>
    </xdr:to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1B7004A-DEB9-483A-B317-A3CBE1EFD332}"/>
            </a:ext>
          </a:extLst>
        </xdr:cNvPr>
        <xdr:cNvSpPr txBox="1"/>
      </xdr:nvSpPr>
      <xdr:spPr>
        <a:xfrm>
          <a:off x="9437994" y="20129709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320040</xdr:colOff>
      <xdr:row>58</xdr:row>
      <xdr:rowOff>190500</xdr:rowOff>
    </xdr:from>
    <xdr:to>
      <xdr:col>9</xdr:col>
      <xdr:colOff>385515</xdr:colOff>
      <xdr:row>60</xdr:row>
      <xdr:rowOff>114112</xdr:rowOff>
    </xdr:to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EEED82C7-8F89-48B5-84D4-710A821E11AC}"/>
            </a:ext>
          </a:extLst>
        </xdr:cNvPr>
        <xdr:cNvSpPr txBox="1"/>
      </xdr:nvSpPr>
      <xdr:spPr>
        <a:xfrm>
          <a:off x="2026920" y="1170432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4    5   6    7   8    9   10  11  12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 13  14 15  16  17  18  19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381000</xdr:colOff>
      <xdr:row>71</xdr:row>
      <xdr:rowOff>137160</xdr:rowOff>
    </xdr:from>
    <xdr:to>
      <xdr:col>9</xdr:col>
      <xdr:colOff>446475</xdr:colOff>
      <xdr:row>73</xdr:row>
      <xdr:rowOff>60772</xdr:rowOff>
    </xdr:to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E6CC0085-FDA4-44A6-83C3-5F71940FFCC6}"/>
            </a:ext>
          </a:extLst>
        </xdr:cNvPr>
        <xdr:cNvSpPr txBox="1"/>
      </xdr:nvSpPr>
      <xdr:spPr>
        <a:xfrm>
          <a:off x="2087880" y="1422654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4    5   6    7   8    9   10  11  12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 13  14 15  16  17  18  19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365760</xdr:colOff>
      <xdr:row>83</xdr:row>
      <xdr:rowOff>167640</xdr:rowOff>
    </xdr:from>
    <xdr:to>
      <xdr:col>9</xdr:col>
      <xdr:colOff>431235</xdr:colOff>
      <xdr:row>85</xdr:row>
      <xdr:rowOff>91252</xdr:rowOff>
    </xdr:to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202DAB72-FD87-4239-8BD5-0F60AC3F414D}"/>
            </a:ext>
          </a:extLst>
        </xdr:cNvPr>
        <xdr:cNvSpPr txBox="1"/>
      </xdr:nvSpPr>
      <xdr:spPr>
        <a:xfrm>
          <a:off x="2072640" y="1663446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4    5   6    7   8    9   10  11  12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 13  14 15  16  17  18  19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2</xdr:col>
      <xdr:colOff>533400</xdr:colOff>
      <xdr:row>96</xdr:row>
      <xdr:rowOff>91440</xdr:rowOff>
    </xdr:from>
    <xdr:to>
      <xdr:col>9</xdr:col>
      <xdr:colOff>598875</xdr:colOff>
      <xdr:row>98</xdr:row>
      <xdr:rowOff>15052</xdr:rowOff>
    </xdr:to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987BD9DD-8AAC-4F32-BC2C-37AAE8089963}"/>
            </a:ext>
          </a:extLst>
        </xdr:cNvPr>
        <xdr:cNvSpPr txBox="1"/>
      </xdr:nvSpPr>
      <xdr:spPr>
        <a:xfrm>
          <a:off x="2240280" y="1913382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4    5   6    7   8    9   10  11  12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 13  14 15  16  17  18  19 </a:t>
          </a:r>
          <a:r>
            <a:rPr lang="en-GB" sz="13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3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300"/>
        </a:p>
      </xdr:txBody>
    </xdr:sp>
    <xdr:clientData/>
  </xdr:twoCellAnchor>
  <xdr:twoCellAnchor>
    <xdr:from>
      <xdr:col>5</xdr:col>
      <xdr:colOff>736600</xdr:colOff>
      <xdr:row>63</xdr:row>
      <xdr:rowOff>2540</xdr:rowOff>
    </xdr:from>
    <xdr:to>
      <xdr:col>7</xdr:col>
      <xdr:colOff>655320</xdr:colOff>
      <xdr:row>64</xdr:row>
      <xdr:rowOff>52928</xdr:rowOff>
    </xdr:to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B795B96-D4AF-43E0-A7EF-B063D6E62F8E}"/>
            </a:ext>
          </a:extLst>
        </xdr:cNvPr>
        <xdr:cNvSpPr txBox="1"/>
      </xdr:nvSpPr>
      <xdr:spPr>
        <a:xfrm>
          <a:off x="5003800" y="1250696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807720</xdr:colOff>
      <xdr:row>76</xdr:row>
      <xdr:rowOff>7620</xdr:rowOff>
    </xdr:from>
    <xdr:to>
      <xdr:col>7</xdr:col>
      <xdr:colOff>726440</xdr:colOff>
      <xdr:row>77</xdr:row>
      <xdr:rowOff>58008</xdr:rowOff>
    </xdr:to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398ED2B1-3886-435E-BF20-6EF38B95126E}"/>
            </a:ext>
          </a:extLst>
        </xdr:cNvPr>
        <xdr:cNvSpPr txBox="1"/>
      </xdr:nvSpPr>
      <xdr:spPr>
        <a:xfrm>
          <a:off x="5074920" y="1508760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137160</xdr:colOff>
      <xdr:row>89</xdr:row>
      <xdr:rowOff>60960</xdr:rowOff>
    </xdr:from>
    <xdr:to>
      <xdr:col>8</xdr:col>
      <xdr:colOff>55880</xdr:colOff>
      <xdr:row>90</xdr:row>
      <xdr:rowOff>111348</xdr:rowOff>
    </xdr:to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EDA0CA5E-B58F-48F1-ACBB-24371F40D1C8}"/>
            </a:ext>
          </a:extLst>
        </xdr:cNvPr>
        <xdr:cNvSpPr txBox="1"/>
      </xdr:nvSpPr>
      <xdr:spPr>
        <a:xfrm>
          <a:off x="5257800" y="1771650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312420</xdr:colOff>
      <xdr:row>102</xdr:row>
      <xdr:rowOff>91440</xdr:rowOff>
    </xdr:from>
    <xdr:to>
      <xdr:col>8</xdr:col>
      <xdr:colOff>231140</xdr:colOff>
      <xdr:row>103</xdr:row>
      <xdr:rowOff>141828</xdr:rowOff>
    </xdr:to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64A9E0CB-AB5B-4B3A-BFBC-8A01DE7ECCF5}"/>
            </a:ext>
          </a:extLst>
        </xdr:cNvPr>
        <xdr:cNvSpPr txBox="1"/>
      </xdr:nvSpPr>
      <xdr:spPr>
        <a:xfrm>
          <a:off x="5433060" y="2032254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535732</xdr:colOff>
      <xdr:row>118</xdr:row>
      <xdr:rowOff>91440</xdr:rowOff>
    </xdr:from>
    <xdr:to>
      <xdr:col>12</xdr:col>
      <xdr:colOff>19103</xdr:colOff>
      <xdr:row>119</xdr:row>
      <xdr:rowOff>141829</xdr:rowOff>
    </xdr:to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CEBDFE1-AE85-4D3C-B8F4-E47E32E53F59}"/>
            </a:ext>
          </a:extLst>
        </xdr:cNvPr>
        <xdr:cNvSpPr txBox="1"/>
      </xdr:nvSpPr>
      <xdr:spPr>
        <a:xfrm>
          <a:off x="9070132" y="23492460"/>
          <a:ext cx="1190251" cy="2485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434340</xdr:colOff>
      <xdr:row>133</xdr:row>
      <xdr:rowOff>157205</xdr:rowOff>
    </xdr:from>
    <xdr:to>
      <xdr:col>12</xdr:col>
      <xdr:colOff>239105</xdr:colOff>
      <xdr:row>135</xdr:row>
      <xdr:rowOff>125724</xdr:rowOff>
    </xdr:to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8683CCBB-4EE8-4243-964D-5BF8CDAC6BFB}"/>
            </a:ext>
          </a:extLst>
        </xdr:cNvPr>
        <xdr:cNvSpPr txBox="1"/>
      </xdr:nvSpPr>
      <xdr:spPr>
        <a:xfrm>
          <a:off x="8968740" y="26530025"/>
          <a:ext cx="1511645" cy="36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455164</xdr:colOff>
      <xdr:row>146</xdr:row>
      <xdr:rowOff>26698</xdr:rowOff>
    </xdr:from>
    <xdr:to>
      <xdr:col>12</xdr:col>
      <xdr:colOff>568273</xdr:colOff>
      <xdr:row>147</xdr:row>
      <xdr:rowOff>193338</xdr:rowOff>
    </xdr:to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6FF1C910-57F1-4EC9-AA25-CD392DFFD673}"/>
            </a:ext>
          </a:extLst>
        </xdr:cNvPr>
        <xdr:cNvSpPr txBox="1"/>
      </xdr:nvSpPr>
      <xdr:spPr>
        <a:xfrm>
          <a:off x="8989564" y="28975078"/>
          <a:ext cx="1819989" cy="364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WT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408294</xdr:colOff>
      <xdr:row>159</xdr:row>
      <xdr:rowOff>119589</xdr:rowOff>
    </xdr:from>
    <xdr:to>
      <xdr:col>13</xdr:col>
      <xdr:colOff>823393</xdr:colOff>
      <xdr:row>161</xdr:row>
      <xdr:rowOff>88110</xdr:rowOff>
    </xdr:to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D5A6CDFD-89E4-481B-867C-E93457ACF364}"/>
            </a:ext>
          </a:extLst>
        </xdr:cNvPr>
        <xdr:cNvSpPr txBox="1"/>
      </xdr:nvSpPr>
      <xdr:spPr>
        <a:xfrm>
          <a:off x="8942694" y="31643529"/>
          <a:ext cx="2975419" cy="3647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THUMPD2</a:t>
          </a:r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 KO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 + LARP7 KD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243840</xdr:colOff>
      <xdr:row>157</xdr:row>
      <xdr:rowOff>175260</xdr:rowOff>
    </xdr:from>
    <xdr:to>
      <xdr:col>9</xdr:col>
      <xdr:colOff>162560</xdr:colOff>
      <xdr:row>159</xdr:row>
      <xdr:rowOff>27528</xdr:rowOff>
    </xdr:to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95F4C94F-0D8D-4CFB-8CC5-1FB0C8DFE628}"/>
            </a:ext>
          </a:extLst>
        </xdr:cNvPr>
        <xdr:cNvSpPr txBox="1"/>
      </xdr:nvSpPr>
      <xdr:spPr>
        <a:xfrm>
          <a:off x="6217920" y="3130296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152400</xdr:colOff>
      <xdr:row>146</xdr:row>
      <xdr:rowOff>38100</xdr:rowOff>
    </xdr:from>
    <xdr:to>
      <xdr:col>9</xdr:col>
      <xdr:colOff>71120</xdr:colOff>
      <xdr:row>147</xdr:row>
      <xdr:rowOff>88488</xdr:rowOff>
    </xdr:to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283A4170-5156-41B6-B8B9-B9CDB6C5E5AA}"/>
            </a:ext>
          </a:extLst>
        </xdr:cNvPr>
        <xdr:cNvSpPr txBox="1"/>
      </xdr:nvSpPr>
      <xdr:spPr>
        <a:xfrm>
          <a:off x="6126480" y="2898648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449580</xdr:colOff>
      <xdr:row>132</xdr:row>
      <xdr:rowOff>53340</xdr:rowOff>
    </xdr:from>
    <xdr:to>
      <xdr:col>9</xdr:col>
      <xdr:colOff>368300</xdr:colOff>
      <xdr:row>133</xdr:row>
      <xdr:rowOff>103728</xdr:rowOff>
    </xdr:to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67A2D13B-315C-44CE-98CF-ACF77D996170}"/>
            </a:ext>
          </a:extLst>
        </xdr:cNvPr>
        <xdr:cNvSpPr txBox="1"/>
      </xdr:nvSpPr>
      <xdr:spPr>
        <a:xfrm>
          <a:off x="6423660" y="2622804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403860</xdr:colOff>
      <xdr:row>118</xdr:row>
      <xdr:rowOff>121920</xdr:rowOff>
    </xdr:from>
    <xdr:to>
      <xdr:col>9</xdr:col>
      <xdr:colOff>322580</xdr:colOff>
      <xdr:row>119</xdr:row>
      <xdr:rowOff>172308</xdr:rowOff>
    </xdr:to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7D67961-DB7D-4FD4-8FCE-EF5078A98203}"/>
            </a:ext>
          </a:extLst>
        </xdr:cNvPr>
        <xdr:cNvSpPr txBox="1"/>
      </xdr:nvSpPr>
      <xdr:spPr>
        <a:xfrm>
          <a:off x="6377940" y="23522940"/>
          <a:ext cx="1625600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EFTUD2 in red</a:t>
          </a:r>
          <a:endParaRPr lang="en-DK" sz="14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33</xdr:row>
      <xdr:rowOff>130824</xdr:rowOff>
    </xdr:from>
    <xdr:to>
      <xdr:col>12</xdr:col>
      <xdr:colOff>547914</xdr:colOff>
      <xdr:row>61</xdr:row>
      <xdr:rowOff>119453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3E5F31E-2C5F-A912-52FB-337819BA5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" y="7242824"/>
          <a:ext cx="9450614" cy="56782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152400</xdr:rowOff>
    </xdr:from>
    <xdr:to>
      <xdr:col>6</xdr:col>
      <xdr:colOff>342024</xdr:colOff>
      <xdr:row>24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282EA4-C031-2E8E-280D-0CE765AC1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7768" y="2601686"/>
          <a:ext cx="4480863" cy="2411185"/>
        </a:xfrm>
        <a:prstGeom prst="rect">
          <a:avLst/>
        </a:prstGeom>
      </xdr:spPr>
    </xdr:pic>
    <xdr:clientData/>
  </xdr:twoCellAnchor>
  <xdr:twoCellAnchor editAs="oneCell">
    <xdr:from>
      <xdr:col>6</xdr:col>
      <xdr:colOff>432707</xdr:colOff>
      <xdr:row>12</xdr:row>
      <xdr:rowOff>152400</xdr:rowOff>
    </xdr:from>
    <xdr:to>
      <xdr:col>11</xdr:col>
      <xdr:colOff>796777</xdr:colOff>
      <xdr:row>24</xdr:row>
      <xdr:rowOff>127000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0BAD6E-3C01-8A05-AB85-DCEA65B50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99314" y="2601686"/>
          <a:ext cx="4502909" cy="2423885"/>
        </a:xfrm>
        <a:prstGeom prst="rect">
          <a:avLst/>
        </a:prstGeom>
      </xdr:spPr>
    </xdr:pic>
    <xdr:clientData/>
  </xdr:twoCellAnchor>
  <xdr:twoCellAnchor editAs="oneCell">
    <xdr:from>
      <xdr:col>12</xdr:col>
      <xdr:colOff>304800</xdr:colOff>
      <xdr:row>12</xdr:row>
      <xdr:rowOff>165100</xdr:rowOff>
    </xdr:from>
    <xdr:to>
      <xdr:col>17</xdr:col>
      <xdr:colOff>666602</xdr:colOff>
      <xdr:row>24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ABF77D4-F623-03B5-AF70-DBBDA9C8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21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10800" y="1790700"/>
          <a:ext cx="4489302" cy="2413000"/>
        </a:xfrm>
        <a:prstGeom prst="rect">
          <a:avLst/>
        </a:prstGeom>
      </xdr:spPr>
    </xdr:pic>
    <xdr:clientData/>
  </xdr:twoCellAnchor>
  <xdr:twoCellAnchor>
    <xdr:from>
      <xdr:col>1</xdr:col>
      <xdr:colOff>431800</xdr:colOff>
      <xdr:row>16</xdr:row>
      <xdr:rowOff>88900</xdr:rowOff>
    </xdr:from>
    <xdr:to>
      <xdr:col>3</xdr:col>
      <xdr:colOff>317500</xdr:colOff>
      <xdr:row>19</xdr:row>
      <xdr:rowOff>190500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18BD1A62-20D9-934E-BA0B-0F2810F31A82}"/>
            </a:ext>
          </a:extLst>
        </xdr:cNvPr>
        <xdr:cNvSpPr/>
      </xdr:nvSpPr>
      <xdr:spPr>
        <a:xfrm>
          <a:off x="1257300" y="3136900"/>
          <a:ext cx="1536700" cy="7112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393700</xdr:colOff>
      <xdr:row>16</xdr:row>
      <xdr:rowOff>88900</xdr:rowOff>
    </xdr:from>
    <xdr:to>
      <xdr:col>5</xdr:col>
      <xdr:colOff>228600</xdr:colOff>
      <xdr:row>19</xdr:row>
      <xdr:rowOff>190500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EE71DFB-3E5F-FA40-AD38-A909A4025E7D}"/>
            </a:ext>
          </a:extLst>
        </xdr:cNvPr>
        <xdr:cNvSpPr/>
      </xdr:nvSpPr>
      <xdr:spPr>
        <a:xfrm>
          <a:off x="2870200" y="3136900"/>
          <a:ext cx="1485900" cy="711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667510</xdr:colOff>
      <xdr:row>14</xdr:row>
      <xdr:rowOff>123612</xdr:rowOff>
    </xdr:from>
    <xdr:to>
      <xdr:col>12</xdr:col>
      <xdr:colOff>405148</xdr:colOff>
      <xdr:row>15</xdr:row>
      <xdr:rowOff>134526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43CF64F-44BC-664C-ADF1-9AB3E80AF9E6}"/>
            </a:ext>
          </a:extLst>
        </xdr:cNvPr>
        <xdr:cNvSpPr txBox="1"/>
      </xdr:nvSpPr>
      <xdr:spPr>
        <a:xfrm>
          <a:off x="9748010" y="3012862"/>
          <a:ext cx="563138" cy="217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130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669859</xdr:colOff>
      <xdr:row>15</xdr:row>
      <xdr:rowOff>154339</xdr:rowOff>
    </xdr:from>
    <xdr:to>
      <xdr:col>12</xdr:col>
      <xdr:colOff>407497</xdr:colOff>
      <xdr:row>16</xdr:row>
      <xdr:rowOff>165710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F9A9911-9FB5-434B-96BE-3C870D3B40C2}"/>
            </a:ext>
          </a:extLst>
        </xdr:cNvPr>
        <xdr:cNvSpPr txBox="1"/>
      </xdr:nvSpPr>
      <xdr:spPr>
        <a:xfrm>
          <a:off x="9750359" y="3249964"/>
          <a:ext cx="563138" cy="217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100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663509</xdr:colOff>
      <xdr:row>16</xdr:row>
      <xdr:rowOff>197200</xdr:rowOff>
    </xdr:from>
    <xdr:to>
      <xdr:col>12</xdr:col>
      <xdr:colOff>401147</xdr:colOff>
      <xdr:row>18</xdr:row>
      <xdr:rowOff>1738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78C46D-DA5B-5840-8607-5C82AFDDD6F7}"/>
            </a:ext>
          </a:extLst>
        </xdr:cNvPr>
        <xdr:cNvSpPr txBox="1"/>
      </xdr:nvSpPr>
      <xdr:spPr>
        <a:xfrm>
          <a:off x="9744009" y="3499200"/>
          <a:ext cx="563138" cy="217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657159</xdr:colOff>
      <xdr:row>18</xdr:row>
      <xdr:rowOff>70631</xdr:rowOff>
    </xdr:from>
    <xdr:to>
      <xdr:col>12</xdr:col>
      <xdr:colOff>394797</xdr:colOff>
      <xdr:row>19</xdr:row>
      <xdr:rowOff>81543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DF5FE01C-2C39-5742-A81B-724F778D6999}"/>
            </a:ext>
          </a:extLst>
        </xdr:cNvPr>
        <xdr:cNvSpPr txBox="1"/>
      </xdr:nvSpPr>
      <xdr:spPr>
        <a:xfrm>
          <a:off x="9737659" y="3785381"/>
          <a:ext cx="563138" cy="217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55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699236</xdr:colOff>
      <xdr:row>20</xdr:row>
      <xdr:rowOff>40069</xdr:rowOff>
    </xdr:from>
    <xdr:to>
      <xdr:col>12</xdr:col>
      <xdr:colOff>390034</xdr:colOff>
      <xdr:row>21</xdr:row>
      <xdr:rowOff>57334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338F071C-B176-F74F-8299-2A9B2E27EE81}"/>
            </a:ext>
          </a:extLst>
        </xdr:cNvPr>
        <xdr:cNvSpPr txBox="1"/>
      </xdr:nvSpPr>
      <xdr:spPr>
        <a:xfrm>
          <a:off x="9779736" y="4167569"/>
          <a:ext cx="516298" cy="2236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650875</xdr:colOff>
      <xdr:row>21</xdr:row>
      <xdr:rowOff>142102</xdr:rowOff>
    </xdr:from>
    <xdr:to>
      <xdr:col>12</xdr:col>
      <xdr:colOff>388513</xdr:colOff>
      <xdr:row>22</xdr:row>
      <xdr:rowOff>153015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668CCE63-C40F-B345-8F0F-EC08363B8E45}"/>
            </a:ext>
          </a:extLst>
        </xdr:cNvPr>
        <xdr:cNvSpPr txBox="1"/>
      </xdr:nvSpPr>
      <xdr:spPr>
        <a:xfrm>
          <a:off x="9731375" y="4475977"/>
          <a:ext cx="563138" cy="217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669859</xdr:colOff>
      <xdr:row>12</xdr:row>
      <xdr:rowOff>63500</xdr:rowOff>
    </xdr:from>
    <xdr:to>
      <xdr:col>12</xdr:col>
      <xdr:colOff>407497</xdr:colOff>
      <xdr:row>13</xdr:row>
      <xdr:rowOff>74414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5CD8FD7-6F87-484B-BB79-8A1482DE8788}"/>
            </a:ext>
          </a:extLst>
        </xdr:cNvPr>
        <xdr:cNvSpPr txBox="1"/>
      </xdr:nvSpPr>
      <xdr:spPr>
        <a:xfrm>
          <a:off x="9750359" y="2540000"/>
          <a:ext cx="563138" cy="217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kDa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661160</xdr:colOff>
      <xdr:row>13</xdr:row>
      <xdr:rowOff>144437</xdr:rowOff>
    </xdr:from>
    <xdr:to>
      <xdr:col>12</xdr:col>
      <xdr:colOff>398798</xdr:colOff>
      <xdr:row>14</xdr:row>
      <xdr:rowOff>159090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12C41B2-03D6-144E-A208-D58A67372920}"/>
            </a:ext>
          </a:extLst>
        </xdr:cNvPr>
        <xdr:cNvSpPr txBox="1"/>
      </xdr:nvSpPr>
      <xdr:spPr>
        <a:xfrm>
          <a:off x="9741660" y="2827312"/>
          <a:ext cx="563138" cy="2210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180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644525</xdr:colOff>
      <xdr:row>23</xdr:row>
      <xdr:rowOff>64315</xdr:rowOff>
    </xdr:from>
    <xdr:to>
      <xdr:col>12</xdr:col>
      <xdr:colOff>382163</xdr:colOff>
      <xdr:row>24</xdr:row>
      <xdr:rowOff>75228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71BD00AE-C4C2-4746-90D8-1B20A6C9CF6D}"/>
            </a:ext>
          </a:extLst>
        </xdr:cNvPr>
        <xdr:cNvSpPr txBox="1"/>
      </xdr:nvSpPr>
      <xdr:spPr>
        <a:xfrm>
          <a:off x="9725025" y="4810940"/>
          <a:ext cx="563138" cy="217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25</a:t>
          </a:r>
        </a:p>
        <a:p>
          <a:pPr algn="r"/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657680</xdr:colOff>
      <xdr:row>36</xdr:row>
      <xdr:rowOff>79375</xdr:rowOff>
    </xdr:from>
    <xdr:to>
      <xdr:col>6</xdr:col>
      <xdr:colOff>11340</xdr:colOff>
      <xdr:row>42</xdr:row>
      <xdr:rowOff>34018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C98439E2-8EA8-DA43-9DF9-0FD50CBB1BFA}"/>
            </a:ext>
          </a:extLst>
        </xdr:cNvPr>
        <xdr:cNvSpPr/>
      </xdr:nvSpPr>
      <xdr:spPr>
        <a:xfrm>
          <a:off x="3968751" y="7835446"/>
          <a:ext cx="1009196" cy="1179286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190500</xdr:colOff>
      <xdr:row>62</xdr:row>
      <xdr:rowOff>101600</xdr:rowOff>
    </xdr:from>
    <xdr:to>
      <xdr:col>10</xdr:col>
      <xdr:colOff>533400</xdr:colOff>
      <xdr:row>83</xdr:row>
      <xdr:rowOff>190500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7CFDDABE-C4AB-E5FB-B10B-B8A201122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flipV="1">
          <a:off x="1042555" y="12598400"/>
          <a:ext cx="8011390" cy="4307609"/>
        </a:xfrm>
        <a:prstGeom prst="rect">
          <a:avLst/>
        </a:prstGeom>
      </xdr:spPr>
    </xdr:pic>
    <xdr:clientData/>
  </xdr:twoCellAnchor>
  <xdr:twoCellAnchor>
    <xdr:from>
      <xdr:col>2</xdr:col>
      <xdr:colOff>762000</xdr:colOff>
      <xdr:row>75</xdr:row>
      <xdr:rowOff>114301</xdr:rowOff>
    </xdr:from>
    <xdr:to>
      <xdr:col>3</xdr:col>
      <xdr:colOff>495300</xdr:colOff>
      <xdr:row>80</xdr:row>
      <xdr:rowOff>190501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B6BD5FA0-BDDD-5540-81CC-A1229DE64F42}"/>
            </a:ext>
          </a:extLst>
        </xdr:cNvPr>
        <xdr:cNvSpPr/>
      </xdr:nvSpPr>
      <xdr:spPr>
        <a:xfrm>
          <a:off x="2413000" y="15760701"/>
          <a:ext cx="558800" cy="10922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0</xdr:col>
      <xdr:colOff>683486</xdr:colOff>
      <xdr:row>89</xdr:row>
      <xdr:rowOff>193068</xdr:rowOff>
    </xdr:from>
    <xdr:to>
      <xdr:col>5</xdr:col>
      <xdr:colOff>90248</xdr:colOff>
      <xdr:row>106</xdr:row>
      <xdr:rowOff>53993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9EAD493-0E9E-FD9F-D00E-216F702E0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lum bright="18000"/>
        </a:blip>
        <a:srcRect l="6432" t="3875" r="46679" b="57011"/>
        <a:stretch>
          <a:fillRect/>
        </a:stretch>
      </xdr:blipFill>
      <xdr:spPr>
        <a:xfrm rot="162755">
          <a:off x="683486" y="18273250"/>
          <a:ext cx="3563126" cy="3393834"/>
        </a:xfrm>
        <a:prstGeom prst="rect">
          <a:avLst/>
        </a:prstGeom>
      </xdr:spPr>
    </xdr:pic>
    <xdr:clientData/>
  </xdr:twoCellAnchor>
  <xdr:twoCellAnchor>
    <xdr:from>
      <xdr:col>1</xdr:col>
      <xdr:colOff>696186</xdr:colOff>
      <xdr:row>98</xdr:row>
      <xdr:rowOff>78769</xdr:rowOff>
    </xdr:from>
    <xdr:to>
      <xdr:col>2</xdr:col>
      <xdr:colOff>304800</xdr:colOff>
      <xdr:row>101</xdr:row>
      <xdr:rowOff>12701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57FFA1E5-E7D2-E346-8861-06D123C53272}"/>
            </a:ext>
          </a:extLst>
        </xdr:cNvPr>
        <xdr:cNvSpPr/>
      </xdr:nvSpPr>
      <xdr:spPr>
        <a:xfrm>
          <a:off x="1521686" y="19585969"/>
          <a:ext cx="434114" cy="543532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88294</xdr:colOff>
      <xdr:row>98</xdr:row>
      <xdr:rowOff>90355</xdr:rowOff>
    </xdr:from>
    <xdr:to>
      <xdr:col>3</xdr:col>
      <xdr:colOff>521294</xdr:colOff>
      <xdr:row>101</xdr:row>
      <xdr:rowOff>24287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B3B68759-F1B6-F140-A41A-2C30E915EFE5}"/>
            </a:ext>
          </a:extLst>
        </xdr:cNvPr>
        <xdr:cNvSpPr/>
      </xdr:nvSpPr>
      <xdr:spPr>
        <a:xfrm>
          <a:off x="2561452" y="19340881"/>
          <a:ext cx="433000" cy="535511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280554</xdr:colOff>
      <xdr:row>8</xdr:row>
      <xdr:rowOff>107636</xdr:rowOff>
    </xdr:from>
    <xdr:to>
      <xdr:col>3</xdr:col>
      <xdr:colOff>508115</xdr:colOff>
      <xdr:row>9</xdr:row>
      <xdr:rowOff>143476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719A46E-DE81-4855-A829-712D2E330B33}"/>
            </a:ext>
          </a:extLst>
        </xdr:cNvPr>
        <xdr:cNvSpPr txBox="1"/>
      </xdr:nvSpPr>
      <xdr:spPr>
        <a:xfrm rot="19047327">
          <a:off x="1132609" y="1735545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655984</xdr:colOff>
      <xdr:row>8</xdr:row>
      <xdr:rowOff>70426</xdr:rowOff>
    </xdr:from>
    <xdr:to>
      <xdr:col>4</xdr:col>
      <xdr:colOff>31491</xdr:colOff>
      <xdr:row>9</xdr:row>
      <xdr:rowOff>157401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A229B00F-D669-427B-8957-9B43297A6696}"/>
            </a:ext>
          </a:extLst>
        </xdr:cNvPr>
        <xdr:cNvSpPr txBox="1"/>
      </xdr:nvSpPr>
      <xdr:spPr>
        <a:xfrm rot="19047327">
          <a:off x="1508039" y="1698335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162791</xdr:colOff>
      <xdr:row>8</xdr:row>
      <xdr:rowOff>93782</xdr:rowOff>
    </xdr:from>
    <xdr:to>
      <xdr:col>4</xdr:col>
      <xdr:colOff>390352</xdr:colOff>
      <xdr:row>9</xdr:row>
      <xdr:rowOff>129622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226DBE3-B34C-4DAB-83C2-176F87677FCE}"/>
            </a:ext>
          </a:extLst>
        </xdr:cNvPr>
        <xdr:cNvSpPr txBox="1"/>
      </xdr:nvSpPr>
      <xdr:spPr>
        <a:xfrm rot="19047327">
          <a:off x="1866900" y="1721691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538221</xdr:colOff>
      <xdr:row>8</xdr:row>
      <xdr:rowOff>56572</xdr:rowOff>
    </xdr:from>
    <xdr:to>
      <xdr:col>4</xdr:col>
      <xdr:colOff>765782</xdr:colOff>
      <xdr:row>9</xdr:row>
      <xdr:rowOff>143547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3EBF912-7ABF-4B12-B12F-37307F057C06}"/>
            </a:ext>
          </a:extLst>
        </xdr:cNvPr>
        <xdr:cNvSpPr txBox="1"/>
      </xdr:nvSpPr>
      <xdr:spPr>
        <a:xfrm rot="19047327">
          <a:off x="2242330" y="1684481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187036</xdr:colOff>
      <xdr:row>8</xdr:row>
      <xdr:rowOff>92629</xdr:rowOff>
    </xdr:from>
    <xdr:to>
      <xdr:col>5</xdr:col>
      <xdr:colOff>414597</xdr:colOff>
      <xdr:row>9</xdr:row>
      <xdr:rowOff>128469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FC59473A-CC01-4C7F-8276-628E95EE171E}"/>
            </a:ext>
          </a:extLst>
        </xdr:cNvPr>
        <xdr:cNvSpPr txBox="1"/>
      </xdr:nvSpPr>
      <xdr:spPr>
        <a:xfrm rot="19047327">
          <a:off x="2743200" y="1720538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562466</xdr:colOff>
      <xdr:row>8</xdr:row>
      <xdr:rowOff>55419</xdr:rowOff>
    </xdr:from>
    <xdr:to>
      <xdr:col>5</xdr:col>
      <xdr:colOff>790027</xdr:colOff>
      <xdr:row>9</xdr:row>
      <xdr:rowOff>142394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15CB39D-3F7D-4CD8-AC3C-F53623D424D7}"/>
            </a:ext>
          </a:extLst>
        </xdr:cNvPr>
        <xdr:cNvSpPr txBox="1"/>
      </xdr:nvSpPr>
      <xdr:spPr>
        <a:xfrm rot="19047327">
          <a:off x="3118630" y="1683328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62347</xdr:colOff>
      <xdr:row>8</xdr:row>
      <xdr:rowOff>106483</xdr:rowOff>
    </xdr:from>
    <xdr:to>
      <xdr:col>6</xdr:col>
      <xdr:colOff>289908</xdr:colOff>
      <xdr:row>9</xdr:row>
      <xdr:rowOff>142323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3B2A78A5-6209-463C-B974-B9EA01CD47C0}"/>
            </a:ext>
          </a:extLst>
        </xdr:cNvPr>
        <xdr:cNvSpPr txBox="1"/>
      </xdr:nvSpPr>
      <xdr:spPr>
        <a:xfrm rot="19047327">
          <a:off x="3470565" y="1734392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437777</xdr:colOff>
      <xdr:row>8</xdr:row>
      <xdr:rowOff>69273</xdr:rowOff>
    </xdr:from>
    <xdr:to>
      <xdr:col>6</xdr:col>
      <xdr:colOff>665338</xdr:colOff>
      <xdr:row>9</xdr:row>
      <xdr:rowOff>156248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D314CDA-339F-4444-8E3A-4AC289645340}"/>
            </a:ext>
          </a:extLst>
        </xdr:cNvPr>
        <xdr:cNvSpPr txBox="1"/>
      </xdr:nvSpPr>
      <xdr:spPr>
        <a:xfrm rot="19047327">
          <a:off x="3845995" y="1697182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522968</xdr:colOff>
      <xdr:row>16</xdr:row>
      <xdr:rowOff>163286</xdr:rowOff>
    </xdr:from>
    <xdr:to>
      <xdr:col>2</xdr:col>
      <xdr:colOff>9110</xdr:colOff>
      <xdr:row>18</xdr:row>
      <xdr:rowOff>10012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65177ED6-21B5-435B-9D4F-13CC93D2F4F1}"/>
            </a:ext>
          </a:extLst>
        </xdr:cNvPr>
        <xdr:cNvSpPr txBox="1"/>
      </xdr:nvSpPr>
      <xdr:spPr>
        <a:xfrm>
          <a:off x="522968" y="3398322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FLAG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522968</xdr:colOff>
      <xdr:row>17</xdr:row>
      <xdr:rowOff>156359</xdr:rowOff>
    </xdr:from>
    <xdr:to>
      <xdr:col>2</xdr:col>
      <xdr:colOff>9110</xdr:colOff>
      <xdr:row>19</xdr:row>
      <xdr:rowOff>3085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D6E5069-DBF0-4EEE-8A98-E488670D754D}"/>
            </a:ext>
          </a:extLst>
        </xdr:cNvPr>
        <xdr:cNvSpPr txBox="1"/>
      </xdr:nvSpPr>
      <xdr:spPr>
        <a:xfrm>
          <a:off x="522968" y="3592286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45028</xdr:colOff>
      <xdr:row>20</xdr:row>
      <xdr:rowOff>3726</xdr:rowOff>
    </xdr:from>
    <xdr:to>
      <xdr:col>3</xdr:col>
      <xdr:colOff>272589</xdr:colOff>
      <xdr:row>21</xdr:row>
      <xdr:rowOff>39566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723FDE88-0146-4B11-8491-77B52E34F17B}"/>
            </a:ext>
          </a:extLst>
        </xdr:cNvPr>
        <xdr:cNvSpPr txBox="1"/>
      </xdr:nvSpPr>
      <xdr:spPr>
        <a:xfrm rot="19047327">
          <a:off x="897083" y="4042326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 0.3%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737755</xdr:colOff>
      <xdr:row>20</xdr:row>
      <xdr:rowOff>45290</xdr:rowOff>
    </xdr:from>
    <xdr:to>
      <xdr:col>4</xdr:col>
      <xdr:colOff>113262</xdr:colOff>
      <xdr:row>21</xdr:row>
      <xdr:rowOff>81130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E528FC21-36B5-44A4-83F0-4BA92B792767}"/>
            </a:ext>
          </a:extLst>
        </xdr:cNvPr>
        <xdr:cNvSpPr txBox="1"/>
      </xdr:nvSpPr>
      <xdr:spPr>
        <a:xfrm rot="19047327">
          <a:off x="1589810" y="4083890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 18%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31174</xdr:colOff>
      <xdr:row>19</xdr:row>
      <xdr:rowOff>169981</xdr:rowOff>
    </xdr:from>
    <xdr:to>
      <xdr:col>5</xdr:col>
      <xdr:colOff>258735</xdr:colOff>
      <xdr:row>21</xdr:row>
      <xdr:rowOff>4930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EB90E91-81AC-46C5-B752-0EE5862BDD09}"/>
            </a:ext>
          </a:extLst>
        </xdr:cNvPr>
        <xdr:cNvSpPr txBox="1"/>
      </xdr:nvSpPr>
      <xdr:spPr>
        <a:xfrm rot="19047327">
          <a:off x="2587338" y="4007690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 0.3%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723901</xdr:colOff>
      <xdr:row>20</xdr:row>
      <xdr:rowOff>10654</xdr:rowOff>
    </xdr:from>
    <xdr:to>
      <xdr:col>6</xdr:col>
      <xdr:colOff>99408</xdr:colOff>
      <xdr:row>21</xdr:row>
      <xdr:rowOff>46494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527C4DF3-0551-4380-BF04-7DF2A4A666B6}"/>
            </a:ext>
          </a:extLst>
        </xdr:cNvPr>
        <xdr:cNvSpPr txBox="1"/>
      </xdr:nvSpPr>
      <xdr:spPr>
        <a:xfrm rot="19047327">
          <a:off x="3280065" y="4049254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 18%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394850</xdr:colOff>
      <xdr:row>34</xdr:row>
      <xdr:rowOff>187033</xdr:rowOff>
    </xdr:from>
    <xdr:to>
      <xdr:col>2</xdr:col>
      <xdr:colOff>733047</xdr:colOff>
      <xdr:row>43</xdr:row>
      <xdr:rowOff>117760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AEA02AF1-7FC3-4BD6-B64F-F5E887A536D7}"/>
            </a:ext>
          </a:extLst>
        </xdr:cNvPr>
        <xdr:cNvSpPr txBox="1"/>
      </xdr:nvSpPr>
      <xdr:spPr>
        <a:xfrm>
          <a:off x="1246905" y="7058888"/>
          <a:ext cx="1190251" cy="1738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140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115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80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30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242454</xdr:colOff>
      <xdr:row>22</xdr:row>
      <xdr:rowOff>145473</xdr:rowOff>
    </xdr:from>
    <xdr:to>
      <xdr:col>17</xdr:col>
      <xdr:colOff>580651</xdr:colOff>
      <xdr:row>23</xdr:row>
      <xdr:rowOff>193090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FE9583B-63DA-485D-B35F-09DCD9F1372E}"/>
            </a:ext>
          </a:extLst>
        </xdr:cNvPr>
        <xdr:cNvSpPr txBox="1"/>
      </xdr:nvSpPr>
      <xdr:spPr>
        <a:xfrm>
          <a:off x="13875327" y="4585855"/>
          <a:ext cx="1190251" cy="248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l-GR" sz="1400">
              <a:latin typeface="Arial" panose="020B0604020202020204" pitchFamily="34" charset="0"/>
              <a:cs typeface="Arial" panose="020B0604020202020204" pitchFamily="34" charset="0"/>
            </a:rPr>
            <a:t>α</a:t>
          </a:r>
          <a:r>
            <a:rPr lang="en-US" sz="1400">
              <a:latin typeface="Arial" panose="020B0604020202020204" pitchFamily="34" charset="0"/>
              <a:cs typeface="Arial" panose="020B0604020202020204" pitchFamily="34" charset="0"/>
            </a:rPr>
            <a:t>tubulin</a:t>
          </a:r>
          <a:endParaRPr lang="en-DK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651162</xdr:colOff>
      <xdr:row>32</xdr:row>
      <xdr:rowOff>57991</xdr:rowOff>
    </xdr:from>
    <xdr:to>
      <xdr:col>7</xdr:col>
      <xdr:colOff>26668</xdr:colOff>
      <xdr:row>33</xdr:row>
      <xdr:rowOff>93831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7FBBEA38-41CF-4E9D-82B7-B9FC68449719}"/>
            </a:ext>
          </a:extLst>
        </xdr:cNvPr>
        <xdr:cNvSpPr txBox="1"/>
      </xdr:nvSpPr>
      <xdr:spPr>
        <a:xfrm rot="19047327">
          <a:off x="4059380" y="6528064"/>
          <a:ext cx="1931670" cy="236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174537</xdr:colOff>
      <xdr:row>32</xdr:row>
      <xdr:rowOff>20781</xdr:rowOff>
    </xdr:from>
    <xdr:to>
      <xdr:col>7</xdr:col>
      <xdr:colOff>402098</xdr:colOff>
      <xdr:row>33</xdr:row>
      <xdr:rowOff>107756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AEC657E-56B0-49A8-932A-2AB092D94689}"/>
            </a:ext>
          </a:extLst>
        </xdr:cNvPr>
        <xdr:cNvSpPr txBox="1"/>
      </xdr:nvSpPr>
      <xdr:spPr>
        <a:xfrm rot="19047327">
          <a:off x="4434810" y="6490854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768927</xdr:colOff>
      <xdr:row>74</xdr:row>
      <xdr:rowOff>131618</xdr:rowOff>
    </xdr:from>
    <xdr:to>
      <xdr:col>5</xdr:col>
      <xdr:colOff>428251</xdr:colOff>
      <xdr:row>83</xdr:row>
      <xdr:rowOff>62345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9F3D6B9B-BC5F-4C6A-BEC4-D5DCF890B02B}"/>
            </a:ext>
          </a:extLst>
        </xdr:cNvPr>
        <xdr:cNvSpPr txBox="1"/>
      </xdr:nvSpPr>
      <xdr:spPr>
        <a:xfrm>
          <a:off x="4177145" y="15039109"/>
          <a:ext cx="511379" cy="1738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kDa</a:t>
          </a:r>
          <a:br>
            <a:rPr lang="en-US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140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115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80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70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50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40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30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755073</xdr:colOff>
      <xdr:row>71</xdr:row>
      <xdr:rowOff>69272</xdr:rowOff>
    </xdr:from>
    <xdr:to>
      <xdr:col>5</xdr:col>
      <xdr:colOff>130579</xdr:colOff>
      <xdr:row>72</xdr:row>
      <xdr:rowOff>156247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7F1139D5-C609-45C7-A288-B7616C2DAE4D}"/>
            </a:ext>
          </a:extLst>
        </xdr:cNvPr>
        <xdr:cNvSpPr txBox="1"/>
      </xdr:nvSpPr>
      <xdr:spPr>
        <a:xfrm rot="19047327">
          <a:off x="2459182" y="14374090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616526</xdr:colOff>
      <xdr:row>94</xdr:row>
      <xdr:rowOff>187037</xdr:rowOff>
    </xdr:from>
    <xdr:to>
      <xdr:col>3</xdr:col>
      <xdr:colOff>844087</xdr:colOff>
      <xdr:row>96</xdr:row>
      <xdr:rowOff>73121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63075C4F-5085-42F6-A0D1-4C8A1D7412CB}"/>
            </a:ext>
          </a:extLst>
        </xdr:cNvPr>
        <xdr:cNvSpPr txBox="1"/>
      </xdr:nvSpPr>
      <xdr:spPr>
        <a:xfrm>
          <a:off x="1468581" y="19133128"/>
          <a:ext cx="193167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THUMPD2-His</a:t>
          </a:r>
          <a:r>
            <a:rPr lang="en-US" sz="1100" baseline="-25000">
              <a:latin typeface="Arial" panose="020B0604020202020204" pitchFamily="34" charset="0"/>
              <a:cs typeface="Arial" panose="020B0604020202020204" pitchFamily="34" charset="0"/>
            </a:rPr>
            <a:t>6</a:t>
          </a: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-2xFLAG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630380</xdr:colOff>
      <xdr:row>96</xdr:row>
      <xdr:rowOff>103909</xdr:rowOff>
    </xdr:from>
    <xdr:to>
      <xdr:col>2</xdr:col>
      <xdr:colOff>422563</xdr:colOff>
      <xdr:row>97</xdr:row>
      <xdr:rowOff>190884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C1149774-DD7D-4E3B-8141-B7377E441ECC}"/>
            </a:ext>
          </a:extLst>
        </xdr:cNvPr>
        <xdr:cNvSpPr txBox="1"/>
      </xdr:nvSpPr>
      <xdr:spPr>
        <a:xfrm rot="18900000">
          <a:off x="1482435" y="19451782"/>
          <a:ext cx="644237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Native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41564</xdr:colOff>
      <xdr:row>96</xdr:row>
      <xdr:rowOff>110836</xdr:rowOff>
    </xdr:from>
    <xdr:to>
      <xdr:col>2</xdr:col>
      <xdr:colOff>685801</xdr:colOff>
      <xdr:row>97</xdr:row>
      <xdr:rowOff>197811</xdr:rowOff>
    </xdr:to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0A67C6A-E3D7-411E-8041-39EB2C2B977D}"/>
            </a:ext>
          </a:extLst>
        </xdr:cNvPr>
        <xdr:cNvSpPr txBox="1"/>
      </xdr:nvSpPr>
      <xdr:spPr>
        <a:xfrm rot="18900000">
          <a:off x="1745673" y="19458709"/>
          <a:ext cx="644237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810490</xdr:colOff>
      <xdr:row>96</xdr:row>
      <xdr:rowOff>110836</xdr:rowOff>
    </xdr:from>
    <xdr:to>
      <xdr:col>3</xdr:col>
      <xdr:colOff>602672</xdr:colOff>
      <xdr:row>97</xdr:row>
      <xdr:rowOff>197811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73DFEDF4-BBE0-4A28-B2F6-CE11C67AEC97}"/>
            </a:ext>
          </a:extLst>
        </xdr:cNvPr>
        <xdr:cNvSpPr txBox="1"/>
      </xdr:nvSpPr>
      <xdr:spPr>
        <a:xfrm rot="18900000">
          <a:off x="2514599" y="19458709"/>
          <a:ext cx="644237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Native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221673</xdr:colOff>
      <xdr:row>96</xdr:row>
      <xdr:rowOff>117763</xdr:rowOff>
    </xdr:from>
    <xdr:to>
      <xdr:col>4</xdr:col>
      <xdr:colOff>13856</xdr:colOff>
      <xdr:row>98</xdr:row>
      <xdr:rowOff>3847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F3DF3451-BE28-449C-A17D-B4CCC870C3DE}"/>
            </a:ext>
          </a:extLst>
        </xdr:cNvPr>
        <xdr:cNvSpPr txBox="1"/>
      </xdr:nvSpPr>
      <xdr:spPr>
        <a:xfrm rot="18900000">
          <a:off x="2777837" y="19465636"/>
          <a:ext cx="644237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UV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651164</xdr:colOff>
      <xdr:row>101</xdr:row>
      <xdr:rowOff>34637</xdr:rowOff>
    </xdr:from>
    <xdr:to>
      <xdr:col>4</xdr:col>
      <xdr:colOff>242455</xdr:colOff>
      <xdr:row>102</xdr:row>
      <xdr:rowOff>121612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AB2E42C9-6155-40F4-B863-D71219CAE4BF}"/>
            </a:ext>
          </a:extLst>
        </xdr:cNvPr>
        <xdr:cNvSpPr txBox="1"/>
      </xdr:nvSpPr>
      <xdr:spPr>
        <a:xfrm>
          <a:off x="2355273" y="20386964"/>
          <a:ext cx="129540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Eluates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12.5%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471056</xdr:colOff>
      <xdr:row>101</xdr:row>
      <xdr:rowOff>34637</xdr:rowOff>
    </xdr:from>
    <xdr:to>
      <xdr:col>3</xdr:col>
      <xdr:colOff>48491</xdr:colOff>
      <xdr:row>102</xdr:row>
      <xdr:rowOff>121612</xdr:rowOff>
    </xdr:to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6341B5A3-CDB5-4D06-B8B5-95339130C5F3}"/>
            </a:ext>
          </a:extLst>
        </xdr:cNvPr>
        <xdr:cNvSpPr txBox="1"/>
      </xdr:nvSpPr>
      <xdr:spPr>
        <a:xfrm>
          <a:off x="1323111" y="20386964"/>
          <a:ext cx="1281544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Inputs 0.1%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34637</xdr:colOff>
      <xdr:row>103</xdr:row>
      <xdr:rowOff>110837</xdr:rowOff>
    </xdr:from>
    <xdr:to>
      <xdr:col>5</xdr:col>
      <xdr:colOff>477982</xdr:colOff>
      <xdr:row>104</xdr:row>
      <xdr:rowOff>197812</xdr:rowOff>
    </xdr:to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18B5209-8556-4B66-8559-622EEB6C09CF}"/>
            </a:ext>
          </a:extLst>
        </xdr:cNvPr>
        <xdr:cNvSpPr txBox="1"/>
      </xdr:nvSpPr>
      <xdr:spPr>
        <a:xfrm>
          <a:off x="3442855" y="20864946"/>
          <a:ext cx="1295400" cy="2878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1200"/>
            </a:spcAft>
          </a:pPr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U6 snRNA</a:t>
          </a:r>
          <a:endParaRPr lang="en-DK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10</xdr:col>
      <xdr:colOff>69894</xdr:colOff>
      <xdr:row>50</xdr:row>
      <xdr:rowOff>39775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EB2050A-DBE0-CB48-A67A-B7A6EF5BE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838200"/>
          <a:ext cx="7499394" cy="9386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581105</xdr:colOff>
      <xdr:row>4</xdr:row>
      <xdr:rowOff>0</xdr:rowOff>
    </xdr:from>
    <xdr:to>
      <xdr:col>18</xdr:col>
      <xdr:colOff>497994</xdr:colOff>
      <xdr:row>48</xdr:row>
      <xdr:rowOff>158776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3D5B07-9522-1640-87CA-DD6BF0EEE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36105" y="838200"/>
          <a:ext cx="6520889" cy="9099576"/>
        </a:xfrm>
        <a:prstGeom prst="rect">
          <a:avLst/>
        </a:prstGeom>
      </xdr:spPr>
    </xdr:pic>
    <xdr:clientData/>
  </xdr:twoCellAnchor>
  <xdr:twoCellAnchor>
    <xdr:from>
      <xdr:col>3</xdr:col>
      <xdr:colOff>777475</xdr:colOff>
      <xdr:row>17</xdr:row>
      <xdr:rowOff>30950</xdr:rowOff>
    </xdr:from>
    <xdr:to>
      <xdr:col>6</xdr:col>
      <xdr:colOff>536357</xdr:colOff>
      <xdr:row>26</xdr:row>
      <xdr:rowOff>34845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BF1EC672-3B67-B345-A145-5BB434517114}"/>
            </a:ext>
          </a:extLst>
        </xdr:cNvPr>
        <xdr:cNvSpPr/>
      </xdr:nvSpPr>
      <xdr:spPr>
        <a:xfrm rot="218309">
          <a:off x="3253975" y="3510750"/>
          <a:ext cx="2235382" cy="183269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13099</xdr:colOff>
      <xdr:row>16</xdr:row>
      <xdr:rowOff>71424</xdr:rowOff>
    </xdr:from>
    <xdr:to>
      <xdr:col>15</xdr:col>
      <xdr:colOff>613909</xdr:colOff>
      <xdr:row>25</xdr:row>
      <xdr:rowOff>68969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E7E2DB7C-917A-BA45-BEAC-E0742B24EDED}"/>
            </a:ext>
          </a:extLst>
        </xdr:cNvPr>
        <xdr:cNvSpPr/>
      </xdr:nvSpPr>
      <xdr:spPr>
        <a:xfrm>
          <a:off x="10744599" y="3348024"/>
          <a:ext cx="2251810" cy="182634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20517</xdr:rowOff>
    </xdr:from>
    <xdr:to>
      <xdr:col>9</xdr:col>
      <xdr:colOff>799170</xdr:colOff>
      <xdr:row>62</xdr:row>
      <xdr:rowOff>31775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B08E9-EBEE-7047-A445-F6FF0BEB5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843217"/>
          <a:ext cx="7403170" cy="8952058"/>
        </a:xfrm>
        <a:prstGeom prst="rect">
          <a:avLst/>
        </a:prstGeom>
      </xdr:spPr>
    </xdr:pic>
    <xdr:clientData/>
  </xdr:twoCellAnchor>
  <xdr:twoCellAnchor>
    <xdr:from>
      <xdr:col>3</xdr:col>
      <xdr:colOff>785159</xdr:colOff>
      <xdr:row>28</xdr:row>
      <xdr:rowOff>109043</xdr:rowOff>
    </xdr:from>
    <xdr:to>
      <xdr:col>5</xdr:col>
      <xdr:colOff>789268</xdr:colOff>
      <xdr:row>35</xdr:row>
      <xdr:rowOff>2214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873A935-2CFB-D84F-A939-B16C422F0B7F}"/>
            </a:ext>
          </a:extLst>
        </xdr:cNvPr>
        <xdr:cNvSpPr/>
      </xdr:nvSpPr>
      <xdr:spPr>
        <a:xfrm>
          <a:off x="3261659" y="5963743"/>
          <a:ext cx="1655109" cy="131557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391381</xdr:colOff>
      <xdr:row>18</xdr:row>
      <xdr:rowOff>0</xdr:rowOff>
    </xdr:from>
    <xdr:to>
      <xdr:col>17</xdr:col>
      <xdr:colOff>740991</xdr:colOff>
      <xdr:row>58</xdr:row>
      <xdr:rowOff>81884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26DE876-CE3A-C247-8DE9-E4F391A07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46381" y="3822700"/>
          <a:ext cx="6128110" cy="8209884"/>
        </a:xfrm>
        <a:prstGeom prst="rect">
          <a:avLst/>
        </a:prstGeom>
      </xdr:spPr>
    </xdr:pic>
    <xdr:clientData/>
  </xdr:twoCellAnchor>
  <xdr:twoCellAnchor>
    <xdr:from>
      <xdr:col>14</xdr:col>
      <xdr:colOff>797378</xdr:colOff>
      <xdr:row>30</xdr:row>
      <xdr:rowOff>104267</xdr:rowOff>
    </xdr:from>
    <xdr:to>
      <xdr:col>16</xdr:col>
      <xdr:colOff>738280</xdr:colOff>
      <xdr:row>36</xdr:row>
      <xdr:rowOff>194288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B9EC30F-7BD8-CF42-971D-D34B094DCC8B}"/>
            </a:ext>
          </a:extLst>
        </xdr:cNvPr>
        <xdr:cNvSpPr/>
      </xdr:nvSpPr>
      <xdr:spPr>
        <a:xfrm>
          <a:off x="12354378" y="6365367"/>
          <a:ext cx="1591902" cy="130922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9</xdr:col>
      <xdr:colOff>260100</xdr:colOff>
      <xdr:row>61</xdr:row>
      <xdr:rowOff>150948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6421D3-F8F5-474E-B2C1-093D9F3A9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3822700"/>
          <a:ext cx="6864100" cy="8888548"/>
        </a:xfrm>
        <a:prstGeom prst="rect">
          <a:avLst/>
        </a:prstGeom>
      </xdr:spPr>
    </xdr:pic>
    <xdr:clientData/>
  </xdr:twoCellAnchor>
  <xdr:twoCellAnchor>
    <xdr:from>
      <xdr:col>1</xdr:col>
      <xdr:colOff>786653</xdr:colOff>
      <xdr:row>28</xdr:row>
      <xdr:rowOff>193861</xdr:rowOff>
    </xdr:from>
    <xdr:to>
      <xdr:col>3</xdr:col>
      <xdr:colOff>728009</xdr:colOff>
      <xdr:row>35</xdr:row>
      <xdr:rowOff>80122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D19D81F-AC5E-7243-ACA1-F00B2E875FC1}"/>
            </a:ext>
          </a:extLst>
        </xdr:cNvPr>
        <xdr:cNvSpPr/>
      </xdr:nvSpPr>
      <xdr:spPr>
        <a:xfrm>
          <a:off x="1612153" y="6048561"/>
          <a:ext cx="1592356" cy="130866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131109</xdr:colOff>
      <xdr:row>28</xdr:row>
      <xdr:rowOff>193861</xdr:rowOff>
    </xdr:from>
    <xdr:to>
      <xdr:col>6</xdr:col>
      <xdr:colOff>135218</xdr:colOff>
      <xdr:row>35</xdr:row>
      <xdr:rowOff>80122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F0DAD70-C341-7F45-959E-D6E65217146D}"/>
            </a:ext>
          </a:extLst>
        </xdr:cNvPr>
        <xdr:cNvSpPr/>
      </xdr:nvSpPr>
      <xdr:spPr>
        <a:xfrm>
          <a:off x="3433109" y="6048561"/>
          <a:ext cx="1655109" cy="130866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7</xdr:col>
      <xdr:colOff>0</xdr:colOff>
      <xdr:row>35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34E628-DAE8-024D-EEFC-C8F42F8B4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5500" y="1016000"/>
          <a:ext cx="4953000" cy="6134100"/>
        </a:xfrm>
        <a:prstGeom prst="rect">
          <a:avLst/>
        </a:prstGeom>
      </xdr:spPr>
    </xdr:pic>
    <xdr:clientData/>
  </xdr:twoCellAnchor>
  <xdr:twoCellAnchor>
    <xdr:from>
      <xdr:col>3</xdr:col>
      <xdr:colOff>698500</xdr:colOff>
      <xdr:row>19</xdr:row>
      <xdr:rowOff>139700</xdr:rowOff>
    </xdr:from>
    <xdr:to>
      <xdr:col>5</xdr:col>
      <xdr:colOff>215900</xdr:colOff>
      <xdr:row>20</xdr:row>
      <xdr:rowOff>114300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09BB834-93A9-A74E-A7DB-1C93C1A9157B}"/>
            </a:ext>
          </a:extLst>
        </xdr:cNvPr>
        <xdr:cNvSpPr/>
      </xdr:nvSpPr>
      <xdr:spPr>
        <a:xfrm>
          <a:off x="3175000" y="4000500"/>
          <a:ext cx="1168400" cy="1778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7</xdr:col>
      <xdr:colOff>165100</xdr:colOff>
      <xdr:row>5</xdr:row>
      <xdr:rowOff>12700</xdr:rowOff>
    </xdr:from>
    <xdr:to>
      <xdr:col>13</xdr:col>
      <xdr:colOff>165100</xdr:colOff>
      <xdr:row>35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A9CCB4C-646F-A711-CC34-7CB8C1B4D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43600" y="1028700"/>
          <a:ext cx="4953000" cy="6134100"/>
        </a:xfrm>
        <a:prstGeom prst="rect">
          <a:avLst/>
        </a:prstGeom>
      </xdr:spPr>
    </xdr:pic>
    <xdr:clientData/>
  </xdr:twoCellAnchor>
  <xdr:twoCellAnchor>
    <xdr:from>
      <xdr:col>10</xdr:col>
      <xdr:colOff>63500</xdr:colOff>
      <xdr:row>18</xdr:row>
      <xdr:rowOff>88900</xdr:rowOff>
    </xdr:from>
    <xdr:to>
      <xdr:col>11</xdr:col>
      <xdr:colOff>406400</xdr:colOff>
      <xdr:row>19</xdr:row>
      <xdr:rowOff>63500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386FDD3-C12F-884B-A0D7-4E1162830528}"/>
            </a:ext>
          </a:extLst>
        </xdr:cNvPr>
        <xdr:cNvSpPr/>
      </xdr:nvSpPr>
      <xdr:spPr>
        <a:xfrm>
          <a:off x="8318500" y="3746500"/>
          <a:ext cx="1168400" cy="1778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7</xdr:col>
      <xdr:colOff>215900</xdr:colOff>
      <xdr:row>36</xdr:row>
      <xdr:rowOff>101600</xdr:rowOff>
    </xdr:from>
    <xdr:to>
      <xdr:col>11</xdr:col>
      <xdr:colOff>0</xdr:colOff>
      <xdr:row>58</xdr:row>
      <xdr:rowOff>25400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D3B2AD2-264C-F44D-93FC-8557DD1867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1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994400" y="7416800"/>
          <a:ext cx="3086100" cy="4394200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44</xdr:row>
      <xdr:rowOff>114300</xdr:rowOff>
    </xdr:from>
    <xdr:to>
      <xdr:col>9</xdr:col>
      <xdr:colOff>596900</xdr:colOff>
      <xdr:row>45</xdr:row>
      <xdr:rowOff>88900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10B4CDC8-9701-8B46-BF69-0A8B1B355DCB}"/>
            </a:ext>
          </a:extLst>
        </xdr:cNvPr>
        <xdr:cNvSpPr/>
      </xdr:nvSpPr>
      <xdr:spPr>
        <a:xfrm>
          <a:off x="6858000" y="9055100"/>
          <a:ext cx="1168400" cy="1778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25400</xdr:colOff>
      <xdr:row>35</xdr:row>
      <xdr:rowOff>190500</xdr:rowOff>
    </xdr:from>
    <xdr:to>
      <xdr:col>5</xdr:col>
      <xdr:colOff>482600</xdr:colOff>
      <xdr:row>60</xdr:row>
      <xdr:rowOff>3646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2D3697-EE62-D06F-41CF-8EEEB8A6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0900" y="7302500"/>
          <a:ext cx="3759200" cy="4893146"/>
        </a:xfrm>
        <a:prstGeom prst="rect">
          <a:avLst/>
        </a:prstGeom>
      </xdr:spPr>
    </xdr:pic>
    <xdr:clientData/>
  </xdr:twoCellAnchor>
  <xdr:twoCellAnchor>
    <xdr:from>
      <xdr:col>3</xdr:col>
      <xdr:colOff>539629</xdr:colOff>
      <xdr:row>50</xdr:row>
      <xdr:rowOff>191055</xdr:rowOff>
    </xdr:from>
    <xdr:to>
      <xdr:col>5</xdr:col>
      <xdr:colOff>209670</xdr:colOff>
      <xdr:row>51</xdr:row>
      <xdr:rowOff>202647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5823D2BA-CB88-014A-8B93-98E76610483B}"/>
            </a:ext>
          </a:extLst>
        </xdr:cNvPr>
        <xdr:cNvSpPr/>
      </xdr:nvSpPr>
      <xdr:spPr>
        <a:xfrm rot="21339839">
          <a:off x="3016129" y="10351055"/>
          <a:ext cx="1321041" cy="21479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514229</xdr:colOff>
      <xdr:row>48</xdr:row>
      <xdr:rowOff>178355</xdr:rowOff>
    </xdr:from>
    <xdr:to>
      <xdr:col>5</xdr:col>
      <xdr:colOff>184270</xdr:colOff>
      <xdr:row>49</xdr:row>
      <xdr:rowOff>189947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41D5C650-7C81-B041-9D0D-8AFCAB2BF0AD}"/>
            </a:ext>
          </a:extLst>
        </xdr:cNvPr>
        <xdr:cNvSpPr/>
      </xdr:nvSpPr>
      <xdr:spPr>
        <a:xfrm rot="21339839">
          <a:off x="2990729" y="9931955"/>
          <a:ext cx="1321041" cy="214792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487680</xdr:colOff>
      <xdr:row>6</xdr:row>
      <xdr:rowOff>175260</xdr:rowOff>
    </xdr:from>
    <xdr:to>
      <xdr:col>2</xdr:col>
      <xdr:colOff>578143</xdr:colOff>
      <xdr:row>8</xdr:row>
      <xdr:rowOff>25205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509FAE-5490-4B24-B465-EF345E07A308}"/>
            </a:ext>
          </a:extLst>
        </xdr:cNvPr>
        <xdr:cNvSpPr txBox="1"/>
      </xdr:nvSpPr>
      <xdr:spPr>
        <a:xfrm>
          <a:off x="1310640" y="138684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563880</xdr:colOff>
      <xdr:row>10</xdr:row>
      <xdr:rowOff>43962</xdr:rowOff>
    </xdr:from>
    <xdr:to>
      <xdr:col>5</xdr:col>
      <xdr:colOff>300306</xdr:colOff>
      <xdr:row>14</xdr:row>
      <xdr:rowOff>168730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82274CB3-D734-4985-BC97-446A7B23B00A}"/>
            </a:ext>
          </a:extLst>
        </xdr:cNvPr>
        <xdr:cNvGrpSpPr/>
      </xdr:nvGrpSpPr>
      <xdr:grpSpPr>
        <a:xfrm>
          <a:off x="3040380" y="2101362"/>
          <a:ext cx="1387426" cy="937568"/>
          <a:chOff x="4696046" y="3395330"/>
          <a:chExt cx="1358690" cy="807688"/>
        </a:xfrm>
      </xdr:grpSpPr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2ED4A977-A0A3-4105-52B8-E98390BC10D4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5492ED25-7C5D-AC2B-D86F-4088AB6217EB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70159760-D221-7BD0-F8AA-42678A339069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7</xdr:col>
      <xdr:colOff>640080</xdr:colOff>
      <xdr:row>7</xdr:row>
      <xdr:rowOff>7620</xdr:rowOff>
    </xdr:from>
    <xdr:to>
      <xdr:col>8</xdr:col>
      <xdr:colOff>730543</xdr:colOff>
      <xdr:row>8</xdr:row>
      <xdr:rowOff>55685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55C19234-7C51-49B2-993A-92EED256D319}"/>
            </a:ext>
          </a:extLst>
        </xdr:cNvPr>
        <xdr:cNvSpPr txBox="1"/>
      </xdr:nvSpPr>
      <xdr:spPr>
        <a:xfrm>
          <a:off x="6400800" y="141732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731520</xdr:colOff>
      <xdr:row>10</xdr:row>
      <xdr:rowOff>66822</xdr:rowOff>
    </xdr:from>
    <xdr:to>
      <xdr:col>11</xdr:col>
      <xdr:colOff>467946</xdr:colOff>
      <xdr:row>14</xdr:row>
      <xdr:rowOff>191590</xdr:rowOff>
    </xdr:to>
    <xdr:grpSp>
      <xdr:nvGrpSpPr>
        <xdr:cNvPr id="36" name="Group 35">
          <a:extLst>
            <a:ext uri="{FF2B5EF4-FFF2-40B4-BE49-F238E27FC236}">
              <a16:creationId xmlns:a16="http://schemas.microsoft.com/office/drawing/2014/main" id="{ED934CAE-6D72-4508-8683-2906EB3AC192}"/>
            </a:ext>
          </a:extLst>
        </xdr:cNvPr>
        <xdr:cNvGrpSpPr/>
      </xdr:nvGrpSpPr>
      <xdr:grpSpPr>
        <a:xfrm>
          <a:off x="8161020" y="2124222"/>
          <a:ext cx="1387426" cy="937568"/>
          <a:chOff x="4696046" y="3395330"/>
          <a:chExt cx="1358690" cy="807688"/>
        </a:xfrm>
      </xdr:grpSpPr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D550A17F-1E23-51D6-DCE0-BDCDB737943D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8" name="TextBox 37">
            <a:extLst>
              <a:ext uri="{FF2B5EF4-FFF2-40B4-BE49-F238E27FC236}">
                <a16:creationId xmlns:a16="http://schemas.microsoft.com/office/drawing/2014/main" id="{0F4B2E66-125E-930B-4318-148581EAB0C2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9" name="TextBox 38">
            <a:extLst>
              <a:ext uri="{FF2B5EF4-FFF2-40B4-BE49-F238E27FC236}">
                <a16:creationId xmlns:a16="http://schemas.microsoft.com/office/drawing/2014/main" id="{C311B56D-228F-03A1-0074-3F04CEEEB5AC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182880</xdr:colOff>
      <xdr:row>19</xdr:row>
      <xdr:rowOff>91440</xdr:rowOff>
    </xdr:from>
    <xdr:to>
      <xdr:col>4</xdr:col>
      <xdr:colOff>273343</xdr:colOff>
      <xdr:row>20</xdr:row>
      <xdr:rowOff>139505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A59D3330-7AB6-4435-A943-76F739076525}"/>
            </a:ext>
          </a:extLst>
        </xdr:cNvPr>
        <xdr:cNvSpPr txBox="1"/>
      </xdr:nvSpPr>
      <xdr:spPr>
        <a:xfrm>
          <a:off x="2651760" y="38785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Cm63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358140</xdr:colOff>
      <xdr:row>18</xdr:row>
      <xdr:rowOff>30480</xdr:rowOff>
    </xdr:from>
    <xdr:to>
      <xdr:col>10</xdr:col>
      <xdr:colOff>448603</xdr:colOff>
      <xdr:row>19</xdr:row>
      <xdr:rowOff>78545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3007BC6-4C02-4CDD-BCA8-CABFB83E5C5A}"/>
            </a:ext>
          </a:extLst>
        </xdr:cNvPr>
        <xdr:cNvSpPr txBox="1"/>
      </xdr:nvSpPr>
      <xdr:spPr>
        <a:xfrm>
          <a:off x="7764780" y="361950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Gm54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396240</xdr:colOff>
      <xdr:row>9</xdr:row>
      <xdr:rowOff>99060</xdr:rowOff>
    </xdr:from>
    <xdr:to>
      <xdr:col>11</xdr:col>
      <xdr:colOff>486703</xdr:colOff>
      <xdr:row>10</xdr:row>
      <xdr:rowOff>147125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3899589-91BF-4EE7-8AB3-F150FE322158}"/>
            </a:ext>
          </a:extLst>
        </xdr:cNvPr>
        <xdr:cNvSpPr txBox="1"/>
      </xdr:nvSpPr>
      <xdr:spPr>
        <a:xfrm>
          <a:off x="8625840" y="190500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213360</xdr:colOff>
      <xdr:row>9</xdr:row>
      <xdr:rowOff>91440</xdr:rowOff>
    </xdr:from>
    <xdr:to>
      <xdr:col>5</xdr:col>
      <xdr:colOff>303823</xdr:colOff>
      <xdr:row>10</xdr:row>
      <xdr:rowOff>139505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CC2BCB03-E9E1-4F9F-8AC9-86468404FBE5}"/>
            </a:ext>
          </a:extLst>
        </xdr:cNvPr>
        <xdr:cNvSpPr txBox="1"/>
      </xdr:nvSpPr>
      <xdr:spPr>
        <a:xfrm>
          <a:off x="3505200" y="18973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495300</xdr:colOff>
      <xdr:row>44</xdr:row>
      <xdr:rowOff>181122</xdr:rowOff>
    </xdr:from>
    <xdr:to>
      <xdr:col>5</xdr:col>
      <xdr:colOff>231726</xdr:colOff>
      <xdr:row>49</xdr:row>
      <xdr:rowOff>107770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E921590B-7CC4-4D69-913B-F56F8651B77F}"/>
            </a:ext>
          </a:extLst>
        </xdr:cNvPr>
        <xdr:cNvGrpSpPr/>
      </xdr:nvGrpSpPr>
      <xdr:grpSpPr>
        <a:xfrm>
          <a:off x="2971800" y="9147322"/>
          <a:ext cx="1387426" cy="942648"/>
          <a:chOff x="4696046" y="3395330"/>
          <a:chExt cx="1358690" cy="807688"/>
        </a:xfrm>
      </xdr:grpSpPr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85D6544F-3558-A1F6-D7E6-F2B9184BDD46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D91EA7E1-64BB-0EB7-5E32-E47444C1CCCB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7" name="TextBox 46">
            <a:extLst>
              <a:ext uri="{FF2B5EF4-FFF2-40B4-BE49-F238E27FC236}">
                <a16:creationId xmlns:a16="http://schemas.microsoft.com/office/drawing/2014/main" id="{5ACE85EC-7C4C-6CAA-0CF5-165769FB41A4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144780</xdr:colOff>
      <xdr:row>44</xdr:row>
      <xdr:rowOff>30480</xdr:rowOff>
    </xdr:from>
    <xdr:to>
      <xdr:col>5</xdr:col>
      <xdr:colOff>235243</xdr:colOff>
      <xdr:row>45</xdr:row>
      <xdr:rowOff>78545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760535AD-906B-4844-AB25-CBEE692BC58E}"/>
            </a:ext>
          </a:extLst>
        </xdr:cNvPr>
        <xdr:cNvSpPr txBox="1"/>
      </xdr:nvSpPr>
      <xdr:spPr>
        <a:xfrm>
          <a:off x="3436620" y="877062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152400</xdr:colOff>
      <xdr:row>39</xdr:row>
      <xdr:rowOff>165882</xdr:rowOff>
    </xdr:from>
    <xdr:to>
      <xdr:col>9</xdr:col>
      <xdr:colOff>711786</xdr:colOff>
      <xdr:row>44</xdr:row>
      <xdr:rowOff>92530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83AE7B63-3DB7-4E7B-9159-E8A6E565D2A6}"/>
            </a:ext>
          </a:extLst>
        </xdr:cNvPr>
        <xdr:cNvGrpSpPr/>
      </xdr:nvGrpSpPr>
      <xdr:grpSpPr>
        <a:xfrm>
          <a:off x="6756400" y="8116082"/>
          <a:ext cx="1384886" cy="942648"/>
          <a:chOff x="4696046" y="3395330"/>
          <a:chExt cx="1358690" cy="807688"/>
        </a:xfrm>
      </xdr:grpSpPr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AF6F60B2-0787-3A66-748D-60779A06C8F7}"/>
              </a:ext>
            </a:extLst>
          </xdr:cNvPr>
          <xdr:cNvSpPr txBox="1"/>
        </xdr:nvSpPr>
        <xdr:spPr>
          <a:xfrm>
            <a:off x="4696046" y="3395330"/>
            <a:ext cx="533400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NT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</a:t>
            </a:r>
            <a:r>
              <a:rPr lang="en-US" sz="11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1" name="TextBox 50">
            <a:extLst>
              <a:ext uri="{FF2B5EF4-FFF2-40B4-BE49-F238E27FC236}">
                <a16:creationId xmlns:a16="http://schemas.microsoft.com/office/drawing/2014/main" id="{F0192CB6-0E0C-7ADB-FB3E-DCCB9B0A8D3D}"/>
              </a:ext>
            </a:extLst>
          </xdr:cNvPr>
          <xdr:cNvSpPr txBox="1"/>
        </xdr:nvSpPr>
        <xdr:spPr>
          <a:xfrm>
            <a:off x="5115525" y="3395330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KD1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C11119FB-CEA7-F50B-C37F-EF90855214B4}"/>
              </a:ext>
            </a:extLst>
          </xdr:cNvPr>
          <xdr:cNvSpPr txBox="1"/>
        </xdr:nvSpPr>
        <xdr:spPr>
          <a:xfrm>
            <a:off x="5516272" y="3395331"/>
            <a:ext cx="538464" cy="8076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 sz="110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KD2</a:t>
            </a:r>
          </a:p>
          <a:p>
            <a:pPr algn="ctr"/>
            <a:r>
              <a:rPr lang="en-US" sz="600">
                <a:latin typeface="Arial" panose="020B0604020202020204" pitchFamily="34" charset="0"/>
                <a:cs typeface="Arial" panose="020B0604020202020204" pitchFamily="34" charset="0"/>
              </a:rPr>
              <a:t>_______</a:t>
            </a:r>
            <a:b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en-US" sz="1100">
                <a:latin typeface="Arial" panose="020B0604020202020204" pitchFamily="34" charset="0"/>
                <a:cs typeface="Arial" panose="020B0604020202020204" pitchFamily="34" charset="0"/>
              </a:rPr>
              <a:t>H   L </a:t>
            </a:r>
            <a:endParaRPr lang="en-DK" sz="11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624840</xdr:colOff>
      <xdr:row>39</xdr:row>
      <xdr:rowOff>15240</xdr:rowOff>
    </xdr:from>
    <xdr:to>
      <xdr:col>9</xdr:col>
      <xdr:colOff>715303</xdr:colOff>
      <xdr:row>40</xdr:row>
      <xdr:rowOff>63305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237CC4-4C6D-469D-B3B4-94A0A19C2B84}"/>
            </a:ext>
          </a:extLst>
        </xdr:cNvPr>
        <xdr:cNvSpPr txBox="1"/>
      </xdr:nvSpPr>
      <xdr:spPr>
        <a:xfrm>
          <a:off x="7208520" y="77647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220980</xdr:colOff>
      <xdr:row>37</xdr:row>
      <xdr:rowOff>137160</xdr:rowOff>
    </xdr:from>
    <xdr:to>
      <xdr:col>8</xdr:col>
      <xdr:colOff>311443</xdr:colOff>
      <xdr:row>38</xdr:row>
      <xdr:rowOff>185225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3A2F769B-9C1E-4B7A-AE42-0FF0AD8D00D6}"/>
            </a:ext>
          </a:extLst>
        </xdr:cNvPr>
        <xdr:cNvSpPr txBox="1"/>
      </xdr:nvSpPr>
      <xdr:spPr>
        <a:xfrm>
          <a:off x="5981700" y="749046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A  T  C  G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571500</xdr:colOff>
      <xdr:row>44</xdr:row>
      <xdr:rowOff>129540</xdr:rowOff>
    </xdr:from>
    <xdr:to>
      <xdr:col>10</xdr:col>
      <xdr:colOff>661963</xdr:colOff>
      <xdr:row>45</xdr:row>
      <xdr:rowOff>177605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DFC463-6548-4D11-B4BF-7CADD25746ED}"/>
            </a:ext>
          </a:extLst>
        </xdr:cNvPr>
        <xdr:cNvSpPr txBox="1"/>
      </xdr:nvSpPr>
      <xdr:spPr>
        <a:xfrm>
          <a:off x="7978140" y="88696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Gm54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144780</xdr:colOff>
      <xdr:row>48</xdr:row>
      <xdr:rowOff>99060</xdr:rowOff>
    </xdr:from>
    <xdr:to>
      <xdr:col>6</xdr:col>
      <xdr:colOff>235243</xdr:colOff>
      <xdr:row>49</xdr:row>
      <xdr:rowOff>147125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BD0DCAF0-7A20-4A6B-8975-D6A6B6A4A715}"/>
            </a:ext>
          </a:extLst>
        </xdr:cNvPr>
        <xdr:cNvSpPr txBox="1"/>
      </xdr:nvSpPr>
      <xdr:spPr>
        <a:xfrm>
          <a:off x="4259580" y="96316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Gm54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167640</xdr:colOff>
      <xdr:row>50</xdr:row>
      <xdr:rowOff>83820</xdr:rowOff>
    </xdr:from>
    <xdr:to>
      <xdr:col>6</xdr:col>
      <xdr:colOff>258103</xdr:colOff>
      <xdr:row>51</xdr:row>
      <xdr:rowOff>131885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BC59964-5326-4D86-A85C-76D49393431A}"/>
            </a:ext>
          </a:extLst>
        </xdr:cNvPr>
        <xdr:cNvSpPr txBox="1"/>
      </xdr:nvSpPr>
      <xdr:spPr>
        <a:xfrm>
          <a:off x="4282440" y="10012680"/>
          <a:ext cx="913423" cy="246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latin typeface="Arial" panose="020B0604020202020204" pitchFamily="34" charset="0"/>
              <a:cs typeface="Arial" panose="020B0604020202020204" pitchFamily="34" charset="0"/>
            </a:rPr>
            <a:t>Cm63</a:t>
          </a:r>
          <a:endParaRPr lang="en-GB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787400</xdr:colOff>
      <xdr:row>144</xdr:row>
      <xdr:rowOff>165100</xdr:rowOff>
    </xdr:from>
    <xdr:to>
      <xdr:col>21</xdr:col>
      <xdr:colOff>758825</xdr:colOff>
      <xdr:row>166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125C79-59B7-0A4C-A041-B15E4416EA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739259</xdr:colOff>
      <xdr:row>55</xdr:row>
      <xdr:rowOff>85724</xdr:rowOff>
    </xdr:from>
    <xdr:to>
      <xdr:col>17</xdr:col>
      <xdr:colOff>501193</xdr:colOff>
      <xdr:row>77</xdr:row>
      <xdr:rowOff>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19C4DD2-CE9A-7A63-FB81-1CDBDACD1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454509" y="11106149"/>
          <a:ext cx="6619934" cy="4314826"/>
        </a:xfrm>
        <a:prstGeom prst="rect">
          <a:avLst/>
        </a:prstGeom>
      </xdr:spPr>
    </xdr:pic>
    <xdr:clientData/>
  </xdr:twoCellAnchor>
  <xdr:twoCellAnchor editAs="oneCell">
    <xdr:from>
      <xdr:col>1</xdr:col>
      <xdr:colOff>464565</xdr:colOff>
      <xdr:row>56</xdr:row>
      <xdr:rowOff>95250</xdr:rowOff>
    </xdr:from>
    <xdr:to>
      <xdr:col>9</xdr:col>
      <xdr:colOff>409857</xdr:colOff>
      <xdr:row>76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8488519-92B0-ADAB-AB97-FAD07C0CF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1815" y="11315700"/>
          <a:ext cx="6803292" cy="3914775"/>
        </a:xfrm>
        <a:prstGeom prst="rect">
          <a:avLst/>
        </a:prstGeom>
      </xdr:spPr>
    </xdr:pic>
    <xdr:clientData/>
  </xdr:twoCellAnchor>
  <xdr:twoCellAnchor editAs="oneCell">
    <xdr:from>
      <xdr:col>9</xdr:col>
      <xdr:colOff>475697</xdr:colOff>
      <xdr:row>33</xdr:row>
      <xdr:rowOff>15573</xdr:rowOff>
    </xdr:from>
    <xdr:to>
      <xdr:col>17</xdr:col>
      <xdr:colOff>195248</xdr:colOff>
      <xdr:row>50</xdr:row>
      <xdr:rowOff>147889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EAE6145-20BB-DA9C-2E8B-917B632AE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51436">
          <a:off x="8190947" y="6635448"/>
          <a:ext cx="6577551" cy="3532741"/>
        </a:xfrm>
        <a:prstGeom prst="rect">
          <a:avLst/>
        </a:prstGeom>
      </xdr:spPr>
    </xdr:pic>
    <xdr:clientData/>
  </xdr:twoCellAnchor>
  <xdr:twoCellAnchor editAs="oneCell">
    <xdr:from>
      <xdr:col>1</xdr:col>
      <xdr:colOff>424351</xdr:colOff>
      <xdr:row>29</xdr:row>
      <xdr:rowOff>155526</xdr:rowOff>
    </xdr:from>
    <xdr:to>
      <xdr:col>9</xdr:col>
      <xdr:colOff>216658</xdr:colOff>
      <xdr:row>51</xdr:row>
      <xdr:rowOff>175792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E789649-8B39-F2B6-3FA3-8CE4C23DA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72873">
          <a:off x="1281601" y="5975301"/>
          <a:ext cx="6650307" cy="4420816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285750</xdr:colOff>
      <xdr:row>3</xdr:row>
      <xdr:rowOff>180976</xdr:rowOff>
    </xdr:from>
    <xdr:to>
      <xdr:col>17</xdr:col>
      <xdr:colOff>108814</xdr:colOff>
      <xdr:row>26</xdr:row>
      <xdr:rowOff>152401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219C8E-E164-0EE8-E3D6-DFDDD0449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8001000" y="781051"/>
          <a:ext cx="6681064" cy="4591050"/>
        </a:xfrm>
        <a:prstGeom prst="rect">
          <a:avLst/>
        </a:prstGeom>
      </xdr:spPr>
    </xdr:pic>
    <xdr:clientData/>
  </xdr:twoCellAnchor>
  <xdr:twoCellAnchor editAs="oneCell">
    <xdr:from>
      <xdr:col>1</xdr:col>
      <xdr:colOff>367356</xdr:colOff>
      <xdr:row>4</xdr:row>
      <xdr:rowOff>106680</xdr:rowOff>
    </xdr:from>
    <xdr:to>
      <xdr:col>9</xdr:col>
      <xdr:colOff>99061</xdr:colOff>
      <xdr:row>26</xdr:row>
      <xdr:rowOff>83820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794AE83-6AF9-F138-61DA-937F5274C7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220796" y="922020"/>
          <a:ext cx="6559225" cy="4335780"/>
        </a:xfrm>
        <a:prstGeom prst="rect">
          <a:avLst/>
        </a:prstGeom>
      </xdr:spPr>
    </xdr:pic>
    <xdr:clientData/>
  </xdr:twoCellAnchor>
  <xdr:twoCellAnchor>
    <xdr:from>
      <xdr:col>2</xdr:col>
      <xdr:colOff>469900</xdr:colOff>
      <xdr:row>13</xdr:row>
      <xdr:rowOff>38100</xdr:rowOff>
    </xdr:from>
    <xdr:to>
      <xdr:col>8</xdr:col>
      <xdr:colOff>114300</xdr:colOff>
      <xdr:row>17</xdr:row>
      <xdr:rowOff>88900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4C1185E-0F27-3D41-B2FB-F9B84F1EA87C}"/>
            </a:ext>
          </a:extLst>
        </xdr:cNvPr>
        <xdr:cNvSpPr/>
      </xdr:nvSpPr>
      <xdr:spPr>
        <a:xfrm>
          <a:off x="1295400" y="2070100"/>
          <a:ext cx="4597400" cy="863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279400</xdr:colOff>
      <xdr:row>12</xdr:row>
      <xdr:rowOff>190500</xdr:rowOff>
    </xdr:from>
    <xdr:to>
      <xdr:col>15</xdr:col>
      <xdr:colOff>749300</xdr:colOff>
      <xdr:row>17</xdr:row>
      <xdr:rowOff>38100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7DCA689-A3AC-8548-9EFF-48387A9EE1C0}"/>
            </a:ext>
          </a:extLst>
        </xdr:cNvPr>
        <xdr:cNvSpPr/>
      </xdr:nvSpPr>
      <xdr:spPr>
        <a:xfrm>
          <a:off x="7708900" y="2019300"/>
          <a:ext cx="4597400" cy="863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520700</xdr:colOff>
      <xdr:row>39</xdr:row>
      <xdr:rowOff>25400</xdr:rowOff>
    </xdr:from>
    <xdr:to>
      <xdr:col>8</xdr:col>
      <xdr:colOff>165100</xdr:colOff>
      <xdr:row>43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57D30F6-F99D-B241-9100-3BD5CC0327B4}"/>
            </a:ext>
          </a:extLst>
        </xdr:cNvPr>
        <xdr:cNvSpPr/>
      </xdr:nvSpPr>
      <xdr:spPr>
        <a:xfrm>
          <a:off x="1346200" y="7340600"/>
          <a:ext cx="4597400" cy="863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558800</xdr:colOff>
      <xdr:row>39</xdr:row>
      <xdr:rowOff>0</xdr:rowOff>
    </xdr:from>
    <xdr:to>
      <xdr:col>16</xdr:col>
      <xdr:colOff>203200</xdr:colOff>
      <xdr:row>43</xdr:row>
      <xdr:rowOff>50800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BF708FF-A33F-374D-9B74-537433E53CA8}"/>
            </a:ext>
          </a:extLst>
        </xdr:cNvPr>
        <xdr:cNvSpPr/>
      </xdr:nvSpPr>
      <xdr:spPr>
        <a:xfrm>
          <a:off x="8813800" y="7315200"/>
          <a:ext cx="4597400" cy="863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584200</xdr:colOff>
      <xdr:row>63</xdr:row>
      <xdr:rowOff>177800</xdr:rowOff>
    </xdr:from>
    <xdr:to>
      <xdr:col>8</xdr:col>
      <xdr:colOff>228600</xdr:colOff>
      <xdr:row>68</xdr:row>
      <xdr:rowOff>25400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96D9DAB-D96B-B246-A977-B97D69B671BA}"/>
            </a:ext>
          </a:extLst>
        </xdr:cNvPr>
        <xdr:cNvSpPr/>
      </xdr:nvSpPr>
      <xdr:spPr>
        <a:xfrm>
          <a:off x="2235200" y="12369800"/>
          <a:ext cx="4597400" cy="863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10</xdr:col>
      <xdr:colOff>660400</xdr:colOff>
      <xdr:row>63</xdr:row>
      <xdr:rowOff>139700</xdr:rowOff>
    </xdr:from>
    <xdr:to>
      <xdr:col>16</xdr:col>
      <xdr:colOff>304800</xdr:colOff>
      <xdr:row>67</xdr:row>
      <xdr:rowOff>190500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8B102E2E-455E-0048-993C-2239C4541AA3}"/>
            </a:ext>
          </a:extLst>
        </xdr:cNvPr>
        <xdr:cNvSpPr/>
      </xdr:nvSpPr>
      <xdr:spPr>
        <a:xfrm>
          <a:off x="8915400" y="12331700"/>
          <a:ext cx="4597400" cy="863600"/>
        </a:xfrm>
        <a:prstGeom prst="rect">
          <a:avLst/>
        </a:prstGeom>
        <a:noFill/>
        <a:ln>
          <a:solidFill>
            <a:schemeClr val="tx1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1</xdr:col>
      <xdr:colOff>469898</xdr:colOff>
      <xdr:row>82</xdr:row>
      <xdr:rowOff>50800</xdr:rowOff>
    </xdr:from>
    <xdr:to>
      <xdr:col>8</xdr:col>
      <xdr:colOff>609598</xdr:colOff>
      <xdr:row>100</xdr:row>
      <xdr:rowOff>165100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DB6792-2D4A-BDFA-8CE0-6429F42AA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5398" y="16713200"/>
          <a:ext cx="5918200" cy="3771900"/>
        </a:xfrm>
        <a:prstGeom prst="rect">
          <a:avLst/>
        </a:prstGeom>
      </xdr:spPr>
    </xdr:pic>
    <xdr:clientData/>
  </xdr:twoCellAnchor>
  <xdr:twoCellAnchor>
    <xdr:from>
      <xdr:col>5</xdr:col>
      <xdr:colOff>12700</xdr:colOff>
      <xdr:row>88</xdr:row>
      <xdr:rowOff>139700</xdr:rowOff>
    </xdr:from>
    <xdr:to>
      <xdr:col>5</xdr:col>
      <xdr:colOff>419100</xdr:colOff>
      <xdr:row>92</xdr:row>
      <xdr:rowOff>190500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129DFB0C-7615-384A-B3E3-3297BB5A3E01}"/>
            </a:ext>
          </a:extLst>
        </xdr:cNvPr>
        <xdr:cNvSpPr/>
      </xdr:nvSpPr>
      <xdr:spPr>
        <a:xfrm>
          <a:off x="4140200" y="18021300"/>
          <a:ext cx="406400" cy="863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743857</xdr:colOff>
      <xdr:row>88</xdr:row>
      <xdr:rowOff>190500</xdr:rowOff>
    </xdr:from>
    <xdr:to>
      <xdr:col>4</xdr:col>
      <xdr:colOff>322943</xdr:colOff>
      <xdr:row>93</xdr:row>
      <xdr:rowOff>38100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2B2E821F-348C-3749-9948-D88DC329E14D}"/>
            </a:ext>
          </a:extLst>
        </xdr:cNvPr>
        <xdr:cNvSpPr/>
      </xdr:nvSpPr>
      <xdr:spPr>
        <a:xfrm>
          <a:off x="3225800" y="18072100"/>
          <a:ext cx="406400" cy="863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370115</xdr:colOff>
      <xdr:row>88</xdr:row>
      <xdr:rowOff>190500</xdr:rowOff>
    </xdr:from>
    <xdr:to>
      <xdr:col>3</xdr:col>
      <xdr:colOff>722087</xdr:colOff>
      <xdr:row>93</xdr:row>
      <xdr:rowOff>38100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104A633A-6082-B343-82FD-D5D916209BAC}"/>
            </a:ext>
          </a:extLst>
        </xdr:cNvPr>
        <xdr:cNvSpPr/>
      </xdr:nvSpPr>
      <xdr:spPr>
        <a:xfrm>
          <a:off x="2852058" y="18072100"/>
          <a:ext cx="351972" cy="863600"/>
        </a:xfrm>
        <a:prstGeom prst="rect">
          <a:avLst/>
        </a:prstGeom>
        <a:noFill/>
        <a:ln>
          <a:solidFill>
            <a:srgbClr val="C00000"/>
          </a:solidFill>
          <a:prstDash val="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361749</xdr:colOff>
      <xdr:row>62</xdr:row>
      <xdr:rowOff>106680</xdr:rowOff>
    </xdr:from>
    <xdr:to>
      <xdr:col>10</xdr:col>
      <xdr:colOff>427224</xdr:colOff>
      <xdr:row>64</xdr:row>
      <xdr:rowOff>30292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A39E18E-EDD1-44DA-80AA-5BF0EEBD7D40}"/>
            </a:ext>
          </a:extLst>
        </xdr:cNvPr>
        <xdr:cNvSpPr txBox="1"/>
      </xdr:nvSpPr>
      <xdr:spPr>
        <a:xfrm>
          <a:off x="2922069" y="1241298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2</xdr:col>
      <xdr:colOff>190500</xdr:colOff>
      <xdr:row>71</xdr:row>
      <xdr:rowOff>80964</xdr:rowOff>
    </xdr:from>
    <xdr:to>
      <xdr:col>2</xdr:col>
      <xdr:colOff>618751</xdr:colOff>
      <xdr:row>73</xdr:row>
      <xdr:rowOff>106680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8B2E7F9B-8FAE-46B2-90EB-DAC81565EFC1}"/>
            </a:ext>
          </a:extLst>
        </xdr:cNvPr>
        <xdr:cNvSpPr txBox="1"/>
      </xdr:nvSpPr>
      <xdr:spPr>
        <a:xfrm>
          <a:off x="1897380" y="14170344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798671</xdr:colOff>
      <xdr:row>60</xdr:row>
      <xdr:rowOff>74773</xdr:rowOff>
    </xdr:from>
    <xdr:to>
      <xdr:col>3</xdr:col>
      <xdr:colOff>367187</xdr:colOff>
      <xdr:row>65</xdr:row>
      <xdr:rowOff>21433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CC3883B9-AFCC-48C7-9F21-AD0E4594DE32}"/>
            </a:ext>
          </a:extLst>
        </xdr:cNvPr>
        <xdr:cNvSpPr txBox="1"/>
      </xdr:nvSpPr>
      <xdr:spPr>
        <a:xfrm rot="18118891">
          <a:off x="2247899" y="12242485"/>
          <a:ext cx="93726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281940</xdr:colOff>
      <xdr:row>64</xdr:row>
      <xdr:rowOff>65724</xdr:rowOff>
    </xdr:from>
    <xdr:to>
      <xdr:col>2</xdr:col>
      <xdr:colOff>626371</xdr:colOff>
      <xdr:row>67</xdr:row>
      <xdr:rowOff>144780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DB4BED49-BF0D-2588-0DDF-58DC2F09300A}"/>
            </a:ext>
          </a:extLst>
        </xdr:cNvPr>
        <xdr:cNvGrpSpPr/>
      </xdr:nvGrpSpPr>
      <xdr:grpSpPr>
        <a:xfrm>
          <a:off x="1132840" y="13095924"/>
          <a:ext cx="1195331" cy="688656"/>
          <a:chOff x="1135380" y="12768264"/>
          <a:chExt cx="1197871" cy="673416"/>
        </a:xfrm>
      </xdr:grpSpPr>
      <xdr:sp macro="" textlink="">
        <xdr:nvSpPr>
          <xdr:cNvPr id="41" name="TextBox 40">
            <a:extLst>
              <a:ext uri="{FF2B5EF4-FFF2-40B4-BE49-F238E27FC236}">
                <a16:creationId xmlns:a16="http://schemas.microsoft.com/office/drawing/2014/main" id="{30AC70EE-1B38-49C2-BDCA-1ED9FF10C84B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5" name="TextBox 44">
            <a:extLst>
              <a:ext uri="{FF2B5EF4-FFF2-40B4-BE49-F238E27FC236}">
                <a16:creationId xmlns:a16="http://schemas.microsoft.com/office/drawing/2014/main" id="{3F60D8CE-8BDC-4E12-B71A-53FEF136CBEB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9</xdr:col>
      <xdr:colOff>304800</xdr:colOff>
      <xdr:row>63</xdr:row>
      <xdr:rowOff>195264</xdr:rowOff>
    </xdr:from>
    <xdr:to>
      <xdr:col>10</xdr:col>
      <xdr:colOff>649231</xdr:colOff>
      <xdr:row>67</xdr:row>
      <xdr:rowOff>76200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6E6418FB-C7B1-454F-8E55-547281911DF7}"/>
            </a:ext>
          </a:extLst>
        </xdr:cNvPr>
        <xdr:cNvGrpSpPr/>
      </xdr:nvGrpSpPr>
      <xdr:grpSpPr>
        <a:xfrm>
          <a:off x="7962900" y="13022264"/>
          <a:ext cx="1195331" cy="693736"/>
          <a:chOff x="1135380" y="12768264"/>
          <a:chExt cx="1197871" cy="673416"/>
        </a:xfrm>
      </xdr:grpSpPr>
      <xdr:sp macro="" textlink="">
        <xdr:nvSpPr>
          <xdr:cNvPr id="49" name="TextBox 48">
            <a:extLst>
              <a:ext uri="{FF2B5EF4-FFF2-40B4-BE49-F238E27FC236}">
                <a16:creationId xmlns:a16="http://schemas.microsoft.com/office/drawing/2014/main" id="{E355EF23-6F53-1328-C057-272FBDD97977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0" name="TextBox 49">
            <a:extLst>
              <a:ext uri="{FF2B5EF4-FFF2-40B4-BE49-F238E27FC236}">
                <a16:creationId xmlns:a16="http://schemas.microsoft.com/office/drawing/2014/main" id="{6A3188FD-2C51-D65A-5471-65E940902251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10</xdr:col>
      <xdr:colOff>60960</xdr:colOff>
      <xdr:row>71</xdr:row>
      <xdr:rowOff>141924</xdr:rowOff>
    </xdr:from>
    <xdr:to>
      <xdr:col>11</xdr:col>
      <xdr:colOff>457200</xdr:colOff>
      <xdr:row>73</xdr:row>
      <xdr:rowOff>167640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4A3B0BDB-5938-4F53-8B21-49D83E40F820}"/>
            </a:ext>
          </a:extLst>
        </xdr:cNvPr>
        <xdr:cNvSpPr txBox="1"/>
      </xdr:nvSpPr>
      <xdr:spPr>
        <a:xfrm>
          <a:off x="8595360" y="14231304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59531</xdr:colOff>
      <xdr:row>60</xdr:row>
      <xdr:rowOff>21433</xdr:rowOff>
    </xdr:from>
    <xdr:to>
      <xdr:col>11</xdr:col>
      <xdr:colOff>481487</xdr:colOff>
      <xdr:row>64</xdr:row>
      <xdr:rowOff>166213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A2B120F4-3716-4D1C-8A16-A5154BFAEF4C}"/>
            </a:ext>
          </a:extLst>
        </xdr:cNvPr>
        <xdr:cNvSpPr txBox="1"/>
      </xdr:nvSpPr>
      <xdr:spPr>
        <a:xfrm rot="18118891">
          <a:off x="9189719" y="12189145"/>
          <a:ext cx="93726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11</xdr:col>
      <xdr:colOff>453189</xdr:colOff>
      <xdr:row>62</xdr:row>
      <xdr:rowOff>68580</xdr:rowOff>
    </xdr:from>
    <xdr:to>
      <xdr:col>18</xdr:col>
      <xdr:colOff>518664</xdr:colOff>
      <xdr:row>63</xdr:row>
      <xdr:rowOff>190312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A694D9CF-FC69-4582-9675-CF72725A4AA3}"/>
            </a:ext>
          </a:extLst>
        </xdr:cNvPr>
        <xdr:cNvSpPr txBox="1"/>
      </xdr:nvSpPr>
      <xdr:spPr>
        <a:xfrm>
          <a:off x="9841029" y="1237488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3</xdr:col>
      <xdr:colOff>277929</xdr:colOff>
      <xdr:row>37</xdr:row>
      <xdr:rowOff>146207</xdr:rowOff>
    </xdr:from>
    <xdr:to>
      <xdr:col>10</xdr:col>
      <xdr:colOff>343404</xdr:colOff>
      <xdr:row>39</xdr:row>
      <xdr:rowOff>69819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35CBEC88-5C89-41D3-BA95-9439B88EB2C9}"/>
            </a:ext>
          </a:extLst>
        </xdr:cNvPr>
        <xdr:cNvSpPr txBox="1"/>
      </xdr:nvSpPr>
      <xdr:spPr>
        <a:xfrm>
          <a:off x="2838249" y="7499507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2</xdr:col>
      <xdr:colOff>714851</xdr:colOff>
      <xdr:row>35</xdr:row>
      <xdr:rowOff>114300</xdr:rowOff>
    </xdr:from>
    <xdr:to>
      <xdr:col>3</xdr:col>
      <xdr:colOff>283367</xdr:colOff>
      <xdr:row>40</xdr:row>
      <xdr:rowOff>60960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B27EE8A1-5EFE-4A77-B39C-5797ED1B34A9}"/>
            </a:ext>
          </a:extLst>
        </xdr:cNvPr>
        <xdr:cNvSpPr txBox="1"/>
      </xdr:nvSpPr>
      <xdr:spPr>
        <a:xfrm rot="18118891">
          <a:off x="2164079" y="7329012"/>
          <a:ext cx="93726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190500</xdr:colOff>
      <xdr:row>38</xdr:row>
      <xdr:rowOff>189071</xdr:rowOff>
    </xdr:from>
    <xdr:to>
      <xdr:col>2</xdr:col>
      <xdr:colOff>534931</xdr:colOff>
      <xdr:row>42</xdr:row>
      <xdr:rowOff>70007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61E82AAE-BEBE-4572-BD5C-A6918144C4FB}"/>
            </a:ext>
          </a:extLst>
        </xdr:cNvPr>
        <xdr:cNvGrpSpPr/>
      </xdr:nvGrpSpPr>
      <xdr:grpSpPr>
        <a:xfrm>
          <a:off x="1041400" y="7936071"/>
          <a:ext cx="1195331" cy="693736"/>
          <a:chOff x="1135380" y="12768264"/>
          <a:chExt cx="1197871" cy="673416"/>
        </a:xfrm>
      </xdr:grpSpPr>
      <xdr:sp macro="" textlink="">
        <xdr:nvSpPr>
          <xdr:cNvPr id="57" name="TextBox 56">
            <a:extLst>
              <a:ext uri="{FF2B5EF4-FFF2-40B4-BE49-F238E27FC236}">
                <a16:creationId xmlns:a16="http://schemas.microsoft.com/office/drawing/2014/main" id="{6FE95854-01B1-5BD3-7240-8643927E594E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F28BC67B-A686-1AFA-20B9-03DA2016B39A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10</xdr:col>
      <xdr:colOff>648176</xdr:colOff>
      <xdr:row>35</xdr:row>
      <xdr:rowOff>118110</xdr:rowOff>
    </xdr:from>
    <xdr:to>
      <xdr:col>11</xdr:col>
      <xdr:colOff>216692</xdr:colOff>
      <xdr:row>40</xdr:row>
      <xdr:rowOff>64770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967E19D-A9EA-4B2F-9EAC-6F96BBD167F5}"/>
            </a:ext>
          </a:extLst>
        </xdr:cNvPr>
        <xdr:cNvSpPr txBox="1"/>
      </xdr:nvSpPr>
      <xdr:spPr>
        <a:xfrm rot="18118891">
          <a:off x="8960166" y="7398545"/>
          <a:ext cx="946785" cy="4257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22860</xdr:colOff>
      <xdr:row>46</xdr:row>
      <xdr:rowOff>182880</xdr:rowOff>
    </xdr:from>
    <xdr:to>
      <xdr:col>2</xdr:col>
      <xdr:colOff>451111</xdr:colOff>
      <xdr:row>49</xdr:row>
      <xdr:rowOff>10476</xdr:rowOff>
    </xdr:to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2A7261D-F768-441B-BDA8-98F8D0868893}"/>
            </a:ext>
          </a:extLst>
        </xdr:cNvPr>
        <xdr:cNvSpPr txBox="1"/>
      </xdr:nvSpPr>
      <xdr:spPr>
        <a:xfrm>
          <a:off x="1729740" y="9319260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746760</xdr:colOff>
      <xdr:row>47</xdr:row>
      <xdr:rowOff>45720</xdr:rowOff>
    </xdr:from>
    <xdr:to>
      <xdr:col>11</xdr:col>
      <xdr:colOff>289560</xdr:colOff>
      <xdr:row>49</xdr:row>
      <xdr:rowOff>71436</xdr:rowOff>
    </xdr:to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CBC9CCF8-F10D-4894-9E8C-89B1689CB821}"/>
            </a:ext>
          </a:extLst>
        </xdr:cNvPr>
        <xdr:cNvSpPr txBox="1"/>
      </xdr:nvSpPr>
      <xdr:spPr>
        <a:xfrm>
          <a:off x="8427720" y="9380220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243840</xdr:colOff>
      <xdr:row>39</xdr:row>
      <xdr:rowOff>97631</xdr:rowOff>
    </xdr:from>
    <xdr:to>
      <xdr:col>10</xdr:col>
      <xdr:colOff>588271</xdr:colOff>
      <xdr:row>42</xdr:row>
      <xdr:rowOff>176687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A4905C71-47AA-4E6C-A3C9-57FFACC5B215}"/>
            </a:ext>
          </a:extLst>
        </xdr:cNvPr>
        <xdr:cNvGrpSpPr/>
      </xdr:nvGrpSpPr>
      <xdr:grpSpPr>
        <a:xfrm>
          <a:off x="7901940" y="8047831"/>
          <a:ext cx="1195331" cy="688656"/>
          <a:chOff x="1135380" y="12768264"/>
          <a:chExt cx="1197871" cy="673416"/>
        </a:xfrm>
      </xdr:grpSpPr>
      <xdr:sp macro="" textlink="">
        <xdr:nvSpPr>
          <xdr:cNvPr id="68" name="TextBox 67">
            <a:extLst>
              <a:ext uri="{FF2B5EF4-FFF2-40B4-BE49-F238E27FC236}">
                <a16:creationId xmlns:a16="http://schemas.microsoft.com/office/drawing/2014/main" id="{F29B1722-8764-F9F0-9711-558CF2EB8B4A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9" name="TextBox 68">
            <a:extLst>
              <a:ext uri="{FF2B5EF4-FFF2-40B4-BE49-F238E27FC236}">
                <a16:creationId xmlns:a16="http://schemas.microsoft.com/office/drawing/2014/main" id="{4531A825-AE19-A08E-0C7F-DC3FDA458D66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11</xdr:col>
      <xdr:colOff>121920</xdr:colOff>
      <xdr:row>37</xdr:row>
      <xdr:rowOff>91440</xdr:rowOff>
    </xdr:from>
    <xdr:to>
      <xdr:col>18</xdr:col>
      <xdr:colOff>187395</xdr:colOff>
      <xdr:row>39</xdr:row>
      <xdr:rowOff>15052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8EDB38EF-9019-4AF7-AD80-A9C4FCBD2A9F}"/>
            </a:ext>
          </a:extLst>
        </xdr:cNvPr>
        <xdr:cNvSpPr txBox="1"/>
      </xdr:nvSpPr>
      <xdr:spPr>
        <a:xfrm>
          <a:off x="9509760" y="7444740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2</xdr:col>
      <xdr:colOff>281940</xdr:colOff>
      <xdr:row>20</xdr:row>
      <xdr:rowOff>167640</xdr:rowOff>
    </xdr:from>
    <xdr:to>
      <xdr:col>2</xdr:col>
      <xdr:colOff>710191</xdr:colOff>
      <xdr:row>22</xdr:row>
      <xdr:rowOff>193356</xdr:rowOff>
    </xdr:to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F53A898B-8B4F-4792-B422-4B8154E92B4A}"/>
            </a:ext>
          </a:extLst>
        </xdr:cNvPr>
        <xdr:cNvSpPr txBox="1"/>
      </xdr:nvSpPr>
      <xdr:spPr>
        <a:xfrm>
          <a:off x="1988820" y="4152900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152400</xdr:colOff>
      <xdr:row>21</xdr:row>
      <xdr:rowOff>30480</xdr:rowOff>
    </xdr:from>
    <xdr:to>
      <xdr:col>11</xdr:col>
      <xdr:colOff>548640</xdr:colOff>
      <xdr:row>23</xdr:row>
      <xdr:rowOff>56196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64A5C948-D1BD-499B-9A5C-178A6A4152AA}"/>
            </a:ext>
          </a:extLst>
        </xdr:cNvPr>
        <xdr:cNvSpPr txBox="1"/>
      </xdr:nvSpPr>
      <xdr:spPr>
        <a:xfrm>
          <a:off x="8686800" y="4213860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182880</xdr:colOff>
      <xdr:row>13</xdr:row>
      <xdr:rowOff>106680</xdr:rowOff>
    </xdr:from>
    <xdr:to>
      <xdr:col>2</xdr:col>
      <xdr:colOff>527311</xdr:colOff>
      <xdr:row>16</xdr:row>
      <xdr:rowOff>185736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2D8F112-C85A-461C-8DF4-9B3A8C062E8D}"/>
            </a:ext>
          </a:extLst>
        </xdr:cNvPr>
        <xdr:cNvGrpSpPr/>
      </xdr:nvGrpSpPr>
      <xdr:grpSpPr>
        <a:xfrm>
          <a:off x="1033780" y="2773680"/>
          <a:ext cx="1195331" cy="688656"/>
          <a:chOff x="1135380" y="12768264"/>
          <a:chExt cx="1197871" cy="673416"/>
        </a:xfrm>
      </xdr:grpSpPr>
      <xdr:sp macro="" textlink="">
        <xdr:nvSpPr>
          <xdr:cNvPr id="74" name="TextBox 73">
            <a:extLst>
              <a:ext uri="{FF2B5EF4-FFF2-40B4-BE49-F238E27FC236}">
                <a16:creationId xmlns:a16="http://schemas.microsoft.com/office/drawing/2014/main" id="{D801FA11-BFF2-EEEC-9519-98D7E62C4382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5" name="TextBox 74">
            <a:extLst>
              <a:ext uri="{FF2B5EF4-FFF2-40B4-BE49-F238E27FC236}">
                <a16:creationId xmlns:a16="http://schemas.microsoft.com/office/drawing/2014/main" id="{45F2F2F7-6B47-22AF-0146-4745923A68BA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807720</xdr:colOff>
      <xdr:row>13</xdr:row>
      <xdr:rowOff>76200</xdr:rowOff>
    </xdr:from>
    <xdr:to>
      <xdr:col>10</xdr:col>
      <xdr:colOff>298711</xdr:colOff>
      <xdr:row>16</xdr:row>
      <xdr:rowOff>155256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1461D345-2E0E-49C9-9DC6-CD1E9966FD14}"/>
            </a:ext>
          </a:extLst>
        </xdr:cNvPr>
        <xdr:cNvGrpSpPr/>
      </xdr:nvGrpSpPr>
      <xdr:grpSpPr>
        <a:xfrm>
          <a:off x="7614920" y="2743200"/>
          <a:ext cx="1192791" cy="688656"/>
          <a:chOff x="1135380" y="12768264"/>
          <a:chExt cx="1197871" cy="673416"/>
        </a:xfrm>
      </xdr:grpSpPr>
      <xdr:sp macro="" textlink="">
        <xdr:nvSpPr>
          <xdr:cNvPr id="77" name="TextBox 76">
            <a:extLst>
              <a:ext uri="{FF2B5EF4-FFF2-40B4-BE49-F238E27FC236}">
                <a16:creationId xmlns:a16="http://schemas.microsoft.com/office/drawing/2014/main" id="{60259193-C78E-9BB2-4528-C85FAF54826A}"/>
              </a:ext>
            </a:extLst>
          </xdr:cNvPr>
          <xdr:cNvSpPr txBox="1"/>
        </xdr:nvSpPr>
        <xdr:spPr>
          <a:xfrm>
            <a:off x="1143000" y="12768264"/>
            <a:ext cx="1190251" cy="67341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U1</a:t>
            </a: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b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</a:b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8" name="TextBox 77">
            <a:extLst>
              <a:ext uri="{FF2B5EF4-FFF2-40B4-BE49-F238E27FC236}">
                <a16:creationId xmlns:a16="http://schemas.microsoft.com/office/drawing/2014/main" id="{17B5038B-F592-892A-F976-66E98D3A40E6}"/>
              </a:ext>
            </a:extLst>
          </xdr:cNvPr>
          <xdr:cNvSpPr txBox="1"/>
        </xdr:nvSpPr>
        <xdr:spPr>
          <a:xfrm>
            <a:off x="1135380" y="13091160"/>
            <a:ext cx="1190251" cy="3048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U6atac</a:t>
            </a:r>
            <a:endParaRPr lang="en-DK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3</xdr:col>
      <xdr:colOff>104098</xdr:colOff>
      <xdr:row>11</xdr:row>
      <xdr:rowOff>169067</xdr:rowOff>
    </xdr:from>
    <xdr:to>
      <xdr:col>10</xdr:col>
      <xdr:colOff>169573</xdr:colOff>
      <xdr:row>13</xdr:row>
      <xdr:rowOff>92679</xdr:rowOff>
    </xdr:to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ABA0BD06-26E2-48A2-A746-24CE2C85181D}"/>
            </a:ext>
          </a:extLst>
        </xdr:cNvPr>
        <xdr:cNvSpPr txBox="1"/>
      </xdr:nvSpPr>
      <xdr:spPr>
        <a:xfrm>
          <a:off x="2664418" y="2371247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2</xdr:col>
      <xdr:colOff>541020</xdr:colOff>
      <xdr:row>9</xdr:row>
      <xdr:rowOff>137160</xdr:rowOff>
    </xdr:from>
    <xdr:to>
      <xdr:col>3</xdr:col>
      <xdr:colOff>109536</xdr:colOff>
      <xdr:row>14</xdr:row>
      <xdr:rowOff>83820</xdr:rowOff>
    </xdr:to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709C01C1-4701-4C30-A83B-4E6E25A8F2DE}"/>
            </a:ext>
          </a:extLst>
        </xdr:cNvPr>
        <xdr:cNvSpPr txBox="1"/>
      </xdr:nvSpPr>
      <xdr:spPr>
        <a:xfrm rot="18118891">
          <a:off x="1990248" y="2200752"/>
          <a:ext cx="93726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827998</xdr:colOff>
      <xdr:row>11</xdr:row>
      <xdr:rowOff>153827</xdr:rowOff>
    </xdr:from>
    <xdr:to>
      <xdr:col>18</xdr:col>
      <xdr:colOff>40033</xdr:colOff>
      <xdr:row>13</xdr:row>
      <xdr:rowOff>77439</xdr:rowOff>
    </xdr:to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4D16C215-A94D-40B9-8EC8-DCE4C2F9350F}"/>
            </a:ext>
          </a:extLst>
        </xdr:cNvPr>
        <xdr:cNvSpPr txBox="1"/>
      </xdr:nvSpPr>
      <xdr:spPr>
        <a:xfrm>
          <a:off x="9362398" y="2356007"/>
          <a:ext cx="6039555" cy="3198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3   4   5    6   7    8    9   10  11  12  13  14   15   16  17  18  19 </a:t>
          </a:r>
          <a:r>
            <a:rPr lang="en-GB" sz="10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000">
              <a:latin typeface="Arial" panose="020B0604020202020204" pitchFamily="34" charset="0"/>
              <a:cs typeface="Arial" panose="020B0604020202020204" pitchFamily="34" charset="0"/>
            </a:rPr>
            <a:t>20  21</a:t>
          </a:r>
          <a:endParaRPr lang="en-GB" sz="1100"/>
        </a:p>
      </xdr:txBody>
    </xdr:sp>
    <xdr:clientData/>
  </xdr:twoCellAnchor>
  <xdr:twoCellAnchor>
    <xdr:from>
      <xdr:col>10</xdr:col>
      <xdr:colOff>411480</xdr:colOff>
      <xdr:row>9</xdr:row>
      <xdr:rowOff>121920</xdr:rowOff>
    </xdr:from>
    <xdr:to>
      <xdr:col>10</xdr:col>
      <xdr:colOff>833436</xdr:colOff>
      <xdr:row>14</xdr:row>
      <xdr:rowOff>68580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18BB6996-11E6-438B-A2EB-3F176C676FCB}"/>
            </a:ext>
          </a:extLst>
        </xdr:cNvPr>
        <xdr:cNvSpPr txBox="1"/>
      </xdr:nvSpPr>
      <xdr:spPr>
        <a:xfrm rot="18118891">
          <a:off x="8688228" y="2185512"/>
          <a:ext cx="93726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Input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2%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216508</xdr:colOff>
      <xdr:row>87</xdr:row>
      <xdr:rowOff>16857</xdr:rowOff>
    </xdr:from>
    <xdr:to>
      <xdr:col>3</xdr:col>
      <xdr:colOff>638464</xdr:colOff>
      <xdr:row>89</xdr:row>
      <xdr:rowOff>48868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4685993B-674E-4B60-9791-E4F7A4F2F91B}"/>
            </a:ext>
          </a:extLst>
        </xdr:cNvPr>
        <xdr:cNvSpPr txBox="1"/>
      </xdr:nvSpPr>
      <xdr:spPr>
        <a:xfrm rot="18790458">
          <a:off x="2773680" y="17302165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688182</xdr:colOff>
      <xdr:row>83</xdr:row>
      <xdr:rowOff>162402</xdr:rowOff>
    </xdr:from>
    <xdr:to>
      <xdr:col>4</xdr:col>
      <xdr:colOff>256698</xdr:colOff>
      <xdr:row>90</xdr:row>
      <xdr:rowOff>25242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49594019-1DC5-4D43-B36E-2AD1FE119390}"/>
            </a:ext>
          </a:extLst>
        </xdr:cNvPr>
        <xdr:cNvSpPr txBox="1"/>
      </xdr:nvSpPr>
      <xdr:spPr>
        <a:xfrm rot="18663649">
          <a:off x="2834640" y="17065944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803247</xdr:colOff>
      <xdr:row>86</xdr:row>
      <xdr:rowOff>161636</xdr:rowOff>
    </xdr:from>
    <xdr:to>
      <xdr:col>5</xdr:col>
      <xdr:colOff>371763</xdr:colOff>
      <xdr:row>88</xdr:row>
      <xdr:rowOff>193647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7BC77AE5-1B11-4A4D-8576-9DCF7A72DFCE}"/>
            </a:ext>
          </a:extLst>
        </xdr:cNvPr>
        <xdr:cNvSpPr txBox="1"/>
      </xdr:nvSpPr>
      <xdr:spPr>
        <a:xfrm rot="18790458">
          <a:off x="4213859" y="17248824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421481</xdr:colOff>
      <xdr:row>83</xdr:row>
      <xdr:rowOff>109061</xdr:rowOff>
    </xdr:from>
    <xdr:to>
      <xdr:col>5</xdr:col>
      <xdr:colOff>843437</xdr:colOff>
      <xdr:row>89</xdr:row>
      <xdr:rowOff>170021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73368360-06EC-47CD-B8EF-70A483E07D1E}"/>
            </a:ext>
          </a:extLst>
        </xdr:cNvPr>
        <xdr:cNvSpPr txBox="1"/>
      </xdr:nvSpPr>
      <xdr:spPr>
        <a:xfrm rot="18663649">
          <a:off x="4274819" y="17012603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727047</xdr:colOff>
      <xdr:row>87</xdr:row>
      <xdr:rowOff>39715</xdr:rowOff>
    </xdr:from>
    <xdr:to>
      <xdr:col>4</xdr:col>
      <xdr:colOff>295563</xdr:colOff>
      <xdr:row>89</xdr:row>
      <xdr:rowOff>71726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5D112B06-2E44-4CE8-9C4B-EE37B73638B7}"/>
            </a:ext>
          </a:extLst>
        </xdr:cNvPr>
        <xdr:cNvSpPr txBox="1"/>
      </xdr:nvSpPr>
      <xdr:spPr>
        <a:xfrm rot="18790458">
          <a:off x="3284219" y="17325023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WT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345281</xdr:colOff>
      <xdr:row>83</xdr:row>
      <xdr:rowOff>185260</xdr:rowOff>
    </xdr:from>
    <xdr:to>
      <xdr:col>4</xdr:col>
      <xdr:colOff>767237</xdr:colOff>
      <xdr:row>90</xdr:row>
      <xdr:rowOff>48100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DF8ED1ED-2E5E-4482-A901-F92AE309C143}"/>
            </a:ext>
          </a:extLst>
        </xdr:cNvPr>
        <xdr:cNvSpPr txBox="1"/>
      </xdr:nvSpPr>
      <xdr:spPr>
        <a:xfrm rot="18663649">
          <a:off x="3345179" y="17088802"/>
          <a:ext cx="1249680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THUMPD2 KO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716280</xdr:colOff>
      <xdr:row>88</xdr:row>
      <xdr:rowOff>180026</xdr:rowOff>
    </xdr:from>
    <xdr:to>
      <xdr:col>3</xdr:col>
      <xdr:colOff>291091</xdr:colOff>
      <xdr:row>91</xdr:row>
      <xdr:rowOff>7622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7534B5A4-ADDF-450E-967A-4DCC3D622297}"/>
            </a:ext>
          </a:extLst>
        </xdr:cNvPr>
        <xdr:cNvSpPr txBox="1"/>
      </xdr:nvSpPr>
      <xdr:spPr>
        <a:xfrm>
          <a:off x="2423160" y="17660306"/>
          <a:ext cx="4282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U3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426720</xdr:colOff>
      <xdr:row>91</xdr:row>
      <xdr:rowOff>149546</xdr:rowOff>
    </xdr:from>
    <xdr:to>
      <xdr:col>3</xdr:col>
      <xdr:colOff>344431</xdr:colOff>
      <xdr:row>93</xdr:row>
      <xdr:rowOff>175262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732EBBC5-686F-4F1D-AE96-B8211F9693B5}"/>
            </a:ext>
          </a:extLst>
        </xdr:cNvPr>
        <xdr:cNvSpPr txBox="1"/>
      </xdr:nvSpPr>
      <xdr:spPr>
        <a:xfrm>
          <a:off x="2133600" y="18224186"/>
          <a:ext cx="771151" cy="4219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U6atac</a:t>
          </a:r>
          <a:endParaRPr lang="en-DK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ourceData_Fig6b.xlsx" TargetMode="External"/><Relationship Id="rId2" Type="http://schemas.openxmlformats.org/officeDocument/2006/relationships/externalLinkPath" Target="/Users/sloan/Documents/Publications/2026/Kleiber_THUMPD2/Manuscript/Final%20revision/sourceData_Fig6b.xlsx" TargetMode="External"/><Relationship Id="rId1" Type="http://schemas.openxmlformats.org/officeDocument/2006/relationships/externalLinkPath" Target="/Users/sloan/Documents/Publications/2026/Kleiber_THUMPD2/Manuscript/Final%20revision/sourceData_Fig6b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Library/Containers/com.apple.mail/Data/Library/Mail%20Downloads/EC7EC529-84DC-4693-985A-2FF0D201AB4A/SourceData_FigS5b_.xlsx" TargetMode="External"/><Relationship Id="rId2" Type="http://schemas.openxmlformats.org/officeDocument/2006/relationships/externalLinkPath" Target="/Users/sloan/Library/Containers/com.apple.mail/Data/Library/Mail%20Downloads/EC7EC529-84DC-4693-985A-2FF0D201AB4A/SourceData_FigS5b_.xlsx" TargetMode="External"/><Relationship Id="rId1" Type="http://schemas.openxmlformats.org/officeDocument/2006/relationships/externalLinkPath" Target="/Users/sloan/Library/Containers/com.apple.mail/Data/Library/Mail%20Downloads/EC7EC529-84DC-4693-985A-2FF0D201AB4A/SourceData_FigS5b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  <sheetName val="Sheet2"/>
    </sheetNames>
    <sheetDataSet>
      <sheetData sheetId="0"/>
      <sheetData sheetId="1">
        <row r="3">
          <cell r="D3" t="str">
            <v>\i(\(x03D1))</v>
          </cell>
          <cell r="Q3" t="str">
            <v>\i(\(x03D1))</v>
          </cell>
          <cell r="AB3" t="str">
            <v>\i(\(x03D1))</v>
          </cell>
        </row>
        <row r="4">
          <cell r="D4" t="str">
            <v>°C</v>
          </cell>
          <cell r="F4" t="str">
            <v>hyp260</v>
          </cell>
          <cell r="Q4" t="str">
            <v>°C</v>
          </cell>
          <cell r="AB4" t="str">
            <v>°C</v>
          </cell>
        </row>
        <row r="5">
          <cell r="D5" t="str">
            <v>R1122 1 uM apo state pH 7.4_260.00nm_10.0-90.0C</v>
          </cell>
          <cell r="Q5" t="str">
            <v>R1123 1 uM apo state pH 7.4_260.00nm_10.0-90.0C</v>
          </cell>
          <cell r="AB5" t="str">
            <v>R1124 1 uM apo state pH 7.4_260.00nm_10.0-90.0C</v>
          </cell>
        </row>
        <row r="6">
          <cell r="D6">
            <v>10</v>
          </cell>
          <cell r="F6">
            <v>0</v>
          </cell>
          <cell r="Q6">
            <v>10</v>
          </cell>
          <cell r="S6">
            <v>0</v>
          </cell>
          <cell r="AB6">
            <v>10</v>
          </cell>
          <cell r="AD6">
            <v>0</v>
          </cell>
        </row>
        <row r="7">
          <cell r="D7">
            <v>10.5</v>
          </cell>
          <cell r="F7">
            <v>0.10115119695583823</v>
          </cell>
          <cell r="Q7">
            <v>10.5</v>
          </cell>
          <cell r="S7">
            <v>8.3293669681099455E-2</v>
          </cell>
          <cell r="AB7">
            <v>10.5</v>
          </cell>
          <cell r="AD7">
            <v>0.10604886405351804</v>
          </cell>
        </row>
        <row r="8">
          <cell r="D8">
            <v>11</v>
          </cell>
          <cell r="F8">
            <v>0.17821877558884891</v>
          </cell>
          <cell r="Q8">
            <v>11</v>
          </cell>
          <cell r="S8">
            <v>0.15468824369347989</v>
          </cell>
          <cell r="AB8">
            <v>11</v>
          </cell>
          <cell r="AD8">
            <v>0.17946730839825262</v>
          </cell>
        </row>
        <row r="9">
          <cell r="D9">
            <v>11.5</v>
          </cell>
          <cell r="F9">
            <v>0.24083618322816844</v>
          </cell>
          <cell r="Q9">
            <v>11.5</v>
          </cell>
          <cell r="S9">
            <v>0.22211645248294659</v>
          </cell>
          <cell r="AB9">
            <v>11.5</v>
          </cell>
          <cell r="AD9">
            <v>0.25288575274299852</v>
          </cell>
        </row>
        <row r="10">
          <cell r="D10">
            <v>12</v>
          </cell>
          <cell r="F10">
            <v>0.30827031453205611</v>
          </cell>
          <cell r="Q10">
            <v>12</v>
          </cell>
          <cell r="S10">
            <v>0.29351102649530497</v>
          </cell>
          <cell r="AB10">
            <v>12</v>
          </cell>
          <cell r="AD10">
            <v>0.32222539462414362</v>
          </cell>
        </row>
        <row r="11">
          <cell r="D11">
            <v>12.5</v>
          </cell>
          <cell r="F11">
            <v>0.38533789316508016</v>
          </cell>
          <cell r="Q11">
            <v>12.5</v>
          </cell>
          <cell r="S11">
            <v>0.36490560050768539</v>
          </cell>
          <cell r="AB11">
            <v>12.5</v>
          </cell>
          <cell r="AD11">
            <v>0.39156503650527741</v>
          </cell>
        </row>
        <row r="12">
          <cell r="D12">
            <v>13</v>
          </cell>
          <cell r="F12">
            <v>0.46722219546264565</v>
          </cell>
          <cell r="Q12">
            <v>13</v>
          </cell>
          <cell r="S12">
            <v>0.42440107885134676</v>
          </cell>
          <cell r="AB12">
            <v>13</v>
          </cell>
          <cell r="AD12">
            <v>0.45274707345923232</v>
          </cell>
        </row>
        <row r="13">
          <cell r="D13">
            <v>13.5</v>
          </cell>
          <cell r="F13">
            <v>0.53465632676653341</v>
          </cell>
          <cell r="Q13">
            <v>13.5</v>
          </cell>
          <cell r="S13">
            <v>0.49182928764079142</v>
          </cell>
          <cell r="AB13">
            <v>13.5</v>
          </cell>
          <cell r="AD13">
            <v>0.50985030794958641</v>
          </cell>
        </row>
        <row r="14">
          <cell r="D14">
            <v>14</v>
          </cell>
          <cell r="F14">
            <v>0.60209045807042105</v>
          </cell>
          <cell r="Q14">
            <v>14</v>
          </cell>
          <cell r="S14">
            <v>0.56322386165317184</v>
          </cell>
          <cell r="AB14">
            <v>14</v>
          </cell>
          <cell r="AD14">
            <v>0.57103234490354138</v>
          </cell>
        </row>
        <row r="15">
          <cell r="D15">
            <v>14.5</v>
          </cell>
          <cell r="F15">
            <v>0.6743413130388769</v>
          </cell>
          <cell r="Q15">
            <v>14.5</v>
          </cell>
          <cell r="S15">
            <v>0.63461843566555221</v>
          </cell>
          <cell r="AB15">
            <v>14.5</v>
          </cell>
          <cell r="AD15">
            <v>0.64037198678467511</v>
          </cell>
        </row>
        <row r="16">
          <cell r="D16">
            <v>15</v>
          </cell>
          <cell r="F16">
            <v>0.75622561533645583</v>
          </cell>
          <cell r="Q16">
            <v>15</v>
          </cell>
          <cell r="S16">
            <v>0.71791210534665173</v>
          </cell>
          <cell r="AB16">
            <v>15</v>
          </cell>
          <cell r="AD16">
            <v>0.71786923359302179</v>
          </cell>
        </row>
        <row r="17">
          <cell r="D17">
            <v>15.5</v>
          </cell>
          <cell r="F17">
            <v>0.83329319396946655</v>
          </cell>
          <cell r="Q17">
            <v>15.5</v>
          </cell>
          <cell r="S17">
            <v>0.80120577502775114</v>
          </cell>
          <cell r="AB17">
            <v>15.5</v>
          </cell>
          <cell r="AD17">
            <v>0.80352408532854747</v>
          </cell>
        </row>
        <row r="18">
          <cell r="D18">
            <v>16</v>
          </cell>
          <cell r="F18">
            <v>0.9055440489379224</v>
          </cell>
          <cell r="Q18">
            <v>16</v>
          </cell>
          <cell r="S18">
            <v>0.87656671426304522</v>
          </cell>
          <cell r="AB18">
            <v>16</v>
          </cell>
          <cell r="AD18">
            <v>0.88102133213688261</v>
          </cell>
        </row>
        <row r="19">
          <cell r="D19">
            <v>16.5</v>
          </cell>
          <cell r="F19">
            <v>0.99224507490005609</v>
          </cell>
          <cell r="Q19">
            <v>16.5</v>
          </cell>
          <cell r="S19">
            <v>0.95986038394414475</v>
          </cell>
          <cell r="AB19">
            <v>16.5</v>
          </cell>
          <cell r="AD19">
            <v>0.95443977648162859</v>
          </cell>
        </row>
        <row r="20">
          <cell r="D20">
            <v>17</v>
          </cell>
          <cell r="F20">
            <v>1.078946100862203</v>
          </cell>
          <cell r="Q20">
            <v>17</v>
          </cell>
          <cell r="S20">
            <v>1.047120418848158</v>
          </cell>
          <cell r="AB20">
            <v>17</v>
          </cell>
          <cell r="AD20">
            <v>1.0237794183627735</v>
          </cell>
        </row>
        <row r="21">
          <cell r="D21">
            <v>17.5</v>
          </cell>
          <cell r="F21">
            <v>1.1560136794952138</v>
          </cell>
          <cell r="Q21">
            <v>17.5</v>
          </cell>
          <cell r="S21">
            <v>1.1383468189750847</v>
          </cell>
          <cell r="AB21">
            <v>17.5</v>
          </cell>
          <cell r="AD21">
            <v>1.101276665171109</v>
          </cell>
        </row>
        <row r="22">
          <cell r="D22">
            <v>18</v>
          </cell>
          <cell r="F22">
            <v>1.2523481527864839</v>
          </cell>
          <cell r="Q22">
            <v>18</v>
          </cell>
          <cell r="S22">
            <v>1.2454386799936443</v>
          </cell>
          <cell r="AB22">
            <v>18</v>
          </cell>
          <cell r="AD22">
            <v>1.1950891218338249</v>
          </cell>
        </row>
        <row r="23">
          <cell r="D23">
            <v>18.5</v>
          </cell>
          <cell r="F23">
            <v>1.3486826260777538</v>
          </cell>
          <cell r="Q23">
            <v>18.5</v>
          </cell>
          <cell r="S23">
            <v>1.3564969062351175</v>
          </cell>
          <cell r="AB23">
            <v>18.5</v>
          </cell>
          <cell r="AD23">
            <v>1.2889015784965518</v>
          </cell>
        </row>
        <row r="24">
          <cell r="D24">
            <v>19</v>
          </cell>
          <cell r="F24">
            <v>1.4402003757044557</v>
          </cell>
          <cell r="Q24">
            <v>19</v>
          </cell>
          <cell r="S24">
            <v>1.4477233063620445</v>
          </cell>
          <cell r="AB24">
            <v>19</v>
          </cell>
          <cell r="AD24">
            <v>1.3745564302320887</v>
          </cell>
        </row>
        <row r="25">
          <cell r="D25">
            <v>19.5</v>
          </cell>
          <cell r="F25">
            <v>1.5365348489957125</v>
          </cell>
          <cell r="Q25">
            <v>19.5</v>
          </cell>
          <cell r="S25">
            <v>1.5429160717118851</v>
          </cell>
          <cell r="AB25">
            <v>19.5</v>
          </cell>
          <cell r="AD25">
            <v>1.4683688868948044</v>
          </cell>
        </row>
        <row r="26">
          <cell r="D26">
            <v>20</v>
          </cell>
          <cell r="F26">
            <v>1.6280525986224277</v>
          </cell>
          <cell r="Q26">
            <v>20</v>
          </cell>
          <cell r="S26">
            <v>1.6619070283991635</v>
          </cell>
          <cell r="AB26">
            <v>20</v>
          </cell>
          <cell r="AD26">
            <v>1.5662601460211323</v>
          </cell>
        </row>
        <row r="27">
          <cell r="D27">
            <v>20.5</v>
          </cell>
          <cell r="F27">
            <v>1.7292037955782527</v>
          </cell>
          <cell r="Q27">
            <v>20.5</v>
          </cell>
          <cell r="S27">
            <v>1.7689988894177233</v>
          </cell>
          <cell r="AB27">
            <v>20.5</v>
          </cell>
          <cell r="AD27">
            <v>1.6641514051474489</v>
          </cell>
        </row>
        <row r="28">
          <cell r="D28">
            <v>21</v>
          </cell>
          <cell r="F28">
            <v>1.8351717161986456</v>
          </cell>
          <cell r="Q28">
            <v>21</v>
          </cell>
          <cell r="S28">
            <v>1.8919562113279376</v>
          </cell>
          <cell r="AB28">
            <v>21</v>
          </cell>
          <cell r="AD28">
            <v>1.7742790716645565</v>
          </cell>
        </row>
        <row r="29">
          <cell r="D29">
            <v>21.5</v>
          </cell>
          <cell r="F29">
            <v>1.945956360483607</v>
          </cell>
          <cell r="Q29">
            <v>21.5</v>
          </cell>
          <cell r="S29">
            <v>2.0149135332381296</v>
          </cell>
          <cell r="AB29">
            <v>21.5</v>
          </cell>
          <cell r="AD29">
            <v>1.8803279357180742</v>
          </cell>
        </row>
        <row r="30">
          <cell r="D30">
            <v>22</v>
          </cell>
          <cell r="F30">
            <v>2.0519242811039997</v>
          </cell>
          <cell r="Q30">
            <v>22</v>
          </cell>
          <cell r="S30">
            <v>2.1418372203712579</v>
          </cell>
          <cell r="AB30">
            <v>22</v>
          </cell>
          <cell r="AD30">
            <v>1.9945344046987827</v>
          </cell>
        </row>
        <row r="31">
          <cell r="D31">
            <v>22.5</v>
          </cell>
          <cell r="F31">
            <v>2.1675256490535157</v>
          </cell>
          <cell r="Q31">
            <v>22.5</v>
          </cell>
          <cell r="S31">
            <v>2.268760907504364</v>
          </cell>
          <cell r="AB31">
            <v>22.5</v>
          </cell>
          <cell r="AD31">
            <v>2.1209772810702705</v>
          </cell>
        </row>
        <row r="32">
          <cell r="D32">
            <v>23</v>
          </cell>
          <cell r="F32">
            <v>2.2927604643321682</v>
          </cell>
          <cell r="Q32">
            <v>23</v>
          </cell>
          <cell r="S32">
            <v>2.4036173250832973</v>
          </cell>
          <cell r="AB32">
            <v>23</v>
          </cell>
          <cell r="AD32">
            <v>2.2474201574417809</v>
          </cell>
        </row>
        <row r="33">
          <cell r="D33">
            <v>23.5</v>
          </cell>
          <cell r="F33">
            <v>2.4179952796108206</v>
          </cell>
          <cell r="Q33">
            <v>23.5</v>
          </cell>
          <cell r="S33">
            <v>2.5424401078851226</v>
          </cell>
          <cell r="AB33">
            <v>23.5</v>
          </cell>
          <cell r="AD33">
            <v>2.3738630338132691</v>
          </cell>
        </row>
        <row r="34">
          <cell r="D34">
            <v>24</v>
          </cell>
          <cell r="F34">
            <v>2.5480468185540275</v>
          </cell>
          <cell r="Q34">
            <v>24</v>
          </cell>
          <cell r="S34">
            <v>2.6772965254640559</v>
          </cell>
          <cell r="AB34">
            <v>24</v>
          </cell>
          <cell r="AD34">
            <v>2.4962271077211788</v>
          </cell>
        </row>
        <row r="35">
          <cell r="D35">
            <v>24.5</v>
          </cell>
          <cell r="F35">
            <v>2.673281633832667</v>
          </cell>
          <cell r="Q35">
            <v>24.5</v>
          </cell>
          <cell r="S35">
            <v>2.8359511343804495</v>
          </cell>
          <cell r="AB35">
            <v>24.5</v>
          </cell>
          <cell r="AD35">
            <v>2.6308275890198685</v>
          </cell>
        </row>
        <row r="36">
          <cell r="D36">
            <v>25</v>
          </cell>
          <cell r="F36">
            <v>2.798516449111319</v>
          </cell>
          <cell r="Q36">
            <v>25</v>
          </cell>
          <cell r="S36">
            <v>2.9906393780739293</v>
          </cell>
          <cell r="AB36">
            <v>25</v>
          </cell>
          <cell r="AD36">
            <v>2.7776644777093376</v>
          </cell>
        </row>
        <row r="37">
          <cell r="D37">
            <v>25.5</v>
          </cell>
          <cell r="F37">
            <v>2.9430181590482176</v>
          </cell>
          <cell r="Q37">
            <v>25.5</v>
          </cell>
          <cell r="S37">
            <v>3.1294621608757769</v>
          </cell>
          <cell r="AB37">
            <v>25.5</v>
          </cell>
          <cell r="AD37">
            <v>2.9163437614716279</v>
          </cell>
        </row>
        <row r="38">
          <cell r="D38">
            <v>26</v>
          </cell>
          <cell r="F38">
            <v>3.0923365926496844</v>
          </cell>
          <cell r="Q38">
            <v>26</v>
          </cell>
          <cell r="S38">
            <v>3.2920831350150612</v>
          </cell>
          <cell r="AB38">
            <v>26</v>
          </cell>
          <cell r="AD38">
            <v>3.0631806501611196</v>
          </cell>
        </row>
        <row r="39">
          <cell r="D39">
            <v>26.5</v>
          </cell>
          <cell r="F39">
            <v>3.2368383025865826</v>
          </cell>
          <cell r="Q39">
            <v>26.5</v>
          </cell>
          <cell r="S39">
            <v>3.4467713787085414</v>
          </cell>
          <cell r="AB39">
            <v>26.5</v>
          </cell>
          <cell r="AD39">
            <v>3.2140963413141899</v>
          </cell>
        </row>
        <row r="40">
          <cell r="D40">
            <v>27</v>
          </cell>
          <cell r="F40">
            <v>3.3909734598526171</v>
          </cell>
          <cell r="Q40">
            <v>27</v>
          </cell>
          <cell r="S40">
            <v>3.6133587180707623</v>
          </cell>
          <cell r="AB40">
            <v>27</v>
          </cell>
          <cell r="AD40">
            <v>3.3650120324672592</v>
          </cell>
        </row>
        <row r="41">
          <cell r="D41">
            <v>27.5</v>
          </cell>
          <cell r="F41">
            <v>3.5451086171186383</v>
          </cell>
          <cell r="Q41">
            <v>27.5</v>
          </cell>
          <cell r="S41">
            <v>3.795811518324594</v>
          </cell>
          <cell r="AB41">
            <v>27.5</v>
          </cell>
          <cell r="AD41">
            <v>3.5281641310111316</v>
          </cell>
        </row>
        <row r="42">
          <cell r="D42">
            <v>28</v>
          </cell>
          <cell r="F42">
            <v>3.7233273927074881</v>
          </cell>
          <cell r="Q42">
            <v>28</v>
          </cell>
          <cell r="S42">
            <v>3.9901634142471885</v>
          </cell>
          <cell r="AB42">
            <v>28</v>
          </cell>
          <cell r="AD42">
            <v>3.6994738344822053</v>
          </cell>
        </row>
        <row r="43">
          <cell r="D43">
            <v>28.5</v>
          </cell>
          <cell r="F43">
            <v>3.9015461682963366</v>
          </cell>
          <cell r="Q43">
            <v>28.5</v>
          </cell>
          <cell r="S43">
            <v>4.1607171188323013</v>
          </cell>
          <cell r="AB43">
            <v>28.5</v>
          </cell>
          <cell r="AD43">
            <v>3.8667047354896553</v>
          </cell>
        </row>
        <row r="44">
          <cell r="D44">
            <v>29</v>
          </cell>
          <cell r="F44">
            <v>4.0749482202206169</v>
          </cell>
          <cell r="Q44">
            <v>29</v>
          </cell>
          <cell r="S44">
            <v>4.3431699190861552</v>
          </cell>
          <cell r="AB44">
            <v>29</v>
          </cell>
          <cell r="AD44">
            <v>4.0380144389607286</v>
          </cell>
        </row>
        <row r="45">
          <cell r="D45">
            <v>29.5</v>
          </cell>
          <cell r="F45">
            <v>4.2628004431385893</v>
          </cell>
          <cell r="Q45">
            <v>29.5</v>
          </cell>
          <cell r="S45">
            <v>4.5454545454545334</v>
          </cell>
          <cell r="AB45">
            <v>29.5</v>
          </cell>
          <cell r="AD45">
            <v>4.2337969572133618</v>
          </cell>
        </row>
        <row r="46">
          <cell r="D46">
            <v>30</v>
          </cell>
          <cell r="F46">
            <v>4.4554693897211157</v>
          </cell>
          <cell r="Q46">
            <v>30</v>
          </cell>
          <cell r="S46">
            <v>4.7477391718229338</v>
          </cell>
          <cell r="AB46">
            <v>30</v>
          </cell>
          <cell r="AD46">
            <v>4.4132642656116143</v>
          </cell>
        </row>
        <row r="47">
          <cell r="D47">
            <v>30.5</v>
          </cell>
          <cell r="F47">
            <v>4.6577717836327786</v>
          </cell>
          <cell r="Q47">
            <v>30.5</v>
          </cell>
          <cell r="S47">
            <v>4.957956528637161</v>
          </cell>
          <cell r="AB47">
            <v>30.5</v>
          </cell>
          <cell r="AD47">
            <v>4.6049679814006694</v>
          </cell>
        </row>
        <row r="48">
          <cell r="D48">
            <v>31</v>
          </cell>
          <cell r="F48">
            <v>4.8600741775444423</v>
          </cell>
          <cell r="Q48">
            <v>31</v>
          </cell>
          <cell r="S48">
            <v>5.1642075202284534</v>
          </cell>
          <cell r="AB48">
            <v>31</v>
          </cell>
          <cell r="AD48">
            <v>4.7966716971897023</v>
          </cell>
        </row>
        <row r="49">
          <cell r="D49">
            <v>31.5</v>
          </cell>
          <cell r="F49">
            <v>5.0720100187852282</v>
          </cell>
          <cell r="Q49">
            <v>31.5</v>
          </cell>
          <cell r="S49">
            <v>5.3942567031572271</v>
          </cell>
          <cell r="AB49">
            <v>31.5</v>
          </cell>
          <cell r="AD49">
            <v>4.9802178080515551</v>
          </cell>
        </row>
        <row r="50">
          <cell r="D50">
            <v>32</v>
          </cell>
          <cell r="F50">
            <v>5.3032127546842736</v>
          </cell>
          <cell r="Q50">
            <v>32</v>
          </cell>
          <cell r="S50">
            <v>5.6362049817547204</v>
          </cell>
          <cell r="AB50">
            <v>32</v>
          </cell>
          <cell r="AD50">
            <v>5.19639433862217</v>
          </cell>
        </row>
        <row r="51">
          <cell r="D51">
            <v>32.5</v>
          </cell>
          <cell r="F51">
            <v>5.5247820432541825</v>
          </cell>
          <cell r="Q51">
            <v>32.5</v>
          </cell>
          <cell r="S51">
            <v>5.8583214342376664</v>
          </cell>
          <cell r="AB51">
            <v>32.5</v>
          </cell>
          <cell r="AD51">
            <v>5.4166496716564074</v>
          </cell>
        </row>
        <row r="52">
          <cell r="D52">
            <v>33</v>
          </cell>
          <cell r="F52">
            <v>5.765618226482351</v>
          </cell>
          <cell r="Q52">
            <v>33</v>
          </cell>
          <cell r="S52">
            <v>6.1042360780580731</v>
          </cell>
          <cell r="AB52">
            <v>33</v>
          </cell>
          <cell r="AD52">
            <v>5.645062609617824</v>
          </cell>
        </row>
        <row r="53">
          <cell r="D53">
            <v>33.5</v>
          </cell>
          <cell r="F53">
            <v>6.0209045807042108</v>
          </cell>
          <cell r="Q53">
            <v>33.5</v>
          </cell>
          <cell r="S53">
            <v>6.354117087101371</v>
          </cell>
          <cell r="AB53">
            <v>33.5</v>
          </cell>
          <cell r="AD53">
            <v>5.8734755475792406</v>
          </cell>
        </row>
        <row r="54">
          <cell r="D54">
            <v>34</v>
          </cell>
          <cell r="F54">
            <v>6.2810076585906387</v>
          </cell>
          <cell r="Q54">
            <v>34</v>
          </cell>
          <cell r="S54">
            <v>6.6079644613676063</v>
          </cell>
          <cell r="AB54">
            <v>34</v>
          </cell>
          <cell r="AD54">
            <v>6.1141248929314367</v>
          </cell>
        </row>
        <row r="55">
          <cell r="D55">
            <v>34.5</v>
          </cell>
          <cell r="F55">
            <v>6.5411107364770533</v>
          </cell>
          <cell r="Q55">
            <v>34.5</v>
          </cell>
          <cell r="S55">
            <v>6.865778200856731</v>
          </cell>
          <cell r="AB55">
            <v>34.5</v>
          </cell>
          <cell r="AD55">
            <v>6.3629318432108342</v>
          </cell>
        </row>
        <row r="56">
          <cell r="D56">
            <v>35</v>
          </cell>
          <cell r="F56">
            <v>6.8108472616926043</v>
          </cell>
          <cell r="Q56">
            <v>35</v>
          </cell>
          <cell r="S56">
            <v>7.1394574012375118</v>
          </cell>
          <cell r="AB56">
            <v>35</v>
          </cell>
          <cell r="AD56">
            <v>6.6035811885630302</v>
          </cell>
        </row>
        <row r="57">
          <cell r="D57">
            <v>35.5</v>
          </cell>
          <cell r="F57">
            <v>7.0805837869081536</v>
          </cell>
          <cell r="Q57">
            <v>35.5</v>
          </cell>
          <cell r="S57">
            <v>7.4210693320640981</v>
          </cell>
          <cell r="AB57">
            <v>35.5</v>
          </cell>
          <cell r="AD57">
            <v>6.8687033486968323</v>
          </cell>
        </row>
        <row r="58">
          <cell r="D58">
            <v>36</v>
          </cell>
          <cell r="F58">
            <v>7.3503203121237055</v>
          </cell>
          <cell r="Q58">
            <v>36</v>
          </cell>
          <cell r="S58">
            <v>7.6907821672219434</v>
          </cell>
          <cell r="AB58">
            <v>36</v>
          </cell>
          <cell r="AD58">
            <v>7.1256679039034081</v>
          </cell>
        </row>
        <row r="59">
          <cell r="D59">
            <v>36.5</v>
          </cell>
          <cell r="F59">
            <v>7.6393237319975018</v>
          </cell>
          <cell r="Q59">
            <v>36.5</v>
          </cell>
          <cell r="S59">
            <v>7.9922259241630975</v>
          </cell>
          <cell r="AB59">
            <v>36.5</v>
          </cell>
          <cell r="AD59">
            <v>7.3907900640372084</v>
          </cell>
        </row>
        <row r="60">
          <cell r="D60">
            <v>37</v>
          </cell>
          <cell r="F60">
            <v>7.928327151871299</v>
          </cell>
          <cell r="Q60">
            <v>37</v>
          </cell>
          <cell r="S60">
            <v>8.2817705854355097</v>
          </cell>
          <cell r="AB60">
            <v>37</v>
          </cell>
          <cell r="AD60">
            <v>7.6640698290981666</v>
          </cell>
        </row>
        <row r="61">
          <cell r="D61">
            <v>37.5</v>
          </cell>
          <cell r="F61">
            <v>8.2173305717451086</v>
          </cell>
          <cell r="Q61">
            <v>37.5</v>
          </cell>
          <cell r="S61">
            <v>8.5633825162620969</v>
          </cell>
          <cell r="AB61">
            <v>37.5</v>
          </cell>
          <cell r="AD61">
            <v>7.933270791695568</v>
          </cell>
        </row>
        <row r="62">
          <cell r="D62">
            <v>38</v>
          </cell>
          <cell r="F62">
            <v>8.5207841626125962</v>
          </cell>
          <cell r="Q62">
            <v>38</v>
          </cell>
          <cell r="S62">
            <v>8.8687926384261431</v>
          </cell>
          <cell r="AB62">
            <v>38</v>
          </cell>
          <cell r="AD62">
            <v>8.218786964147327</v>
          </cell>
        </row>
        <row r="63">
          <cell r="D63">
            <v>38.5</v>
          </cell>
          <cell r="F63">
            <v>8.8146043061509616</v>
          </cell>
          <cell r="Q63">
            <v>38.5</v>
          </cell>
          <cell r="S63">
            <v>9.1900682214818215</v>
          </cell>
          <cell r="AB63">
            <v>38.5</v>
          </cell>
          <cell r="AD63">
            <v>8.504303136599086</v>
          </cell>
        </row>
        <row r="64">
          <cell r="D64">
            <v>39</v>
          </cell>
          <cell r="F64">
            <v>9.1180578970184492</v>
          </cell>
          <cell r="Q64">
            <v>39</v>
          </cell>
          <cell r="S64">
            <v>9.5153101697604345</v>
          </cell>
          <cell r="AB64">
            <v>39</v>
          </cell>
          <cell r="AD64">
            <v>8.8061345189052478</v>
          </cell>
        </row>
        <row r="65">
          <cell r="D65">
            <v>39.5</v>
          </cell>
          <cell r="F65">
            <v>9.4118780405568145</v>
          </cell>
          <cell r="Q65">
            <v>39.5</v>
          </cell>
          <cell r="S65">
            <v>9.8008884658099351</v>
          </cell>
          <cell r="AB65">
            <v>39.5</v>
          </cell>
          <cell r="AD65">
            <v>9.0875718888934287</v>
          </cell>
        </row>
        <row r="66">
          <cell r="D66">
            <v>40</v>
          </cell>
          <cell r="F66">
            <v>9.7105149077597464</v>
          </cell>
          <cell r="Q66">
            <v>40</v>
          </cell>
          <cell r="S66">
            <v>10.110264953196895</v>
          </cell>
          <cell r="AB66">
            <v>40</v>
          </cell>
          <cell r="AD66">
            <v>9.385324468735968</v>
          </cell>
        </row>
        <row r="67">
          <cell r="D67">
            <v>40.5</v>
          </cell>
          <cell r="F67">
            <v>10.013968498627236</v>
          </cell>
          <cell r="Q67">
            <v>40.5</v>
          </cell>
          <cell r="S67">
            <v>10.419641440583854</v>
          </cell>
          <cell r="AB67">
            <v>40.5</v>
          </cell>
          <cell r="AD67">
            <v>9.6789982461149293</v>
          </cell>
        </row>
        <row r="68">
          <cell r="D68">
            <v>41</v>
          </cell>
          <cell r="F68">
            <v>10.298155194836479</v>
          </cell>
          <cell r="Q68">
            <v>41</v>
          </cell>
          <cell r="S68">
            <v>10.721085197524987</v>
          </cell>
          <cell r="AB68">
            <v>41</v>
          </cell>
          <cell r="AD68">
            <v>9.9726720234939137</v>
          </cell>
        </row>
        <row r="69">
          <cell r="D69">
            <v>41.5</v>
          </cell>
          <cell r="F69">
            <v>10.58234189104572</v>
          </cell>
          <cell r="Q69">
            <v>41.5</v>
          </cell>
          <cell r="S69">
            <v>11.02252895446612</v>
          </cell>
          <cell r="AB69">
            <v>41.5</v>
          </cell>
          <cell r="AD69">
            <v>10.254109393482072</v>
          </cell>
        </row>
        <row r="70">
          <cell r="D70">
            <v>42</v>
          </cell>
          <cell r="F70">
            <v>10.861711863590394</v>
          </cell>
          <cell r="Q70">
            <v>42</v>
          </cell>
          <cell r="S70">
            <v>11.323972711407251</v>
          </cell>
          <cell r="AB70">
            <v>42</v>
          </cell>
          <cell r="AD70">
            <v>10.547783170861033</v>
          </cell>
        </row>
        <row r="71">
          <cell r="D71">
            <v>42.5</v>
          </cell>
          <cell r="F71">
            <v>11.131448388805945</v>
          </cell>
          <cell r="Q71">
            <v>42.5</v>
          </cell>
          <cell r="S71">
            <v>11.621450103125493</v>
          </cell>
          <cell r="AB71">
            <v>42.5</v>
          </cell>
          <cell r="AD71">
            <v>10.833299343312815</v>
          </cell>
        </row>
        <row r="72">
          <cell r="D72">
            <v>43</v>
          </cell>
          <cell r="F72">
            <v>11.396368190356927</v>
          </cell>
          <cell r="Q72">
            <v>43</v>
          </cell>
          <cell r="S72">
            <v>11.899095668729165</v>
          </cell>
          <cell r="AB72">
            <v>43</v>
          </cell>
          <cell r="AD72">
            <v>11.102500305910194</v>
          </cell>
        </row>
        <row r="73">
          <cell r="D73">
            <v>43.5</v>
          </cell>
          <cell r="F73">
            <v>11.666104715572477</v>
          </cell>
          <cell r="Q73">
            <v>43.5</v>
          </cell>
          <cell r="S73">
            <v>12.196573060447404</v>
          </cell>
          <cell r="AB73">
            <v>43.5</v>
          </cell>
          <cell r="AD73">
            <v>11.396174083289155</v>
          </cell>
        </row>
        <row r="74">
          <cell r="D74">
            <v>44</v>
          </cell>
          <cell r="F74">
            <v>11.916574346129769</v>
          </cell>
          <cell r="Q74">
            <v>44</v>
          </cell>
          <cell r="S74">
            <v>12.49008408694271</v>
          </cell>
          <cell r="AB74">
            <v>44</v>
          </cell>
          <cell r="AD74">
            <v>11.677611453277313</v>
          </cell>
        </row>
        <row r="75">
          <cell r="D75">
            <v>44.5</v>
          </cell>
          <cell r="F75">
            <v>12.162227253022506</v>
          </cell>
          <cell r="Q75">
            <v>44.5</v>
          </cell>
          <cell r="S75">
            <v>12.767729652546405</v>
          </cell>
          <cell r="AB75">
            <v>44.5</v>
          </cell>
          <cell r="AD75">
            <v>11.959048823265494</v>
          </cell>
        </row>
        <row r="76">
          <cell r="D76">
            <v>45</v>
          </cell>
          <cell r="F76">
            <v>12.393429988921538</v>
          </cell>
          <cell r="Q76">
            <v>45</v>
          </cell>
          <cell r="S76">
            <v>13.041408852927164</v>
          </cell>
          <cell r="AB76">
            <v>45</v>
          </cell>
          <cell r="AD76">
            <v>12.228249785862873</v>
          </cell>
        </row>
        <row r="77">
          <cell r="D77">
            <v>45.5</v>
          </cell>
          <cell r="F77">
            <v>12.624632724820584</v>
          </cell>
          <cell r="Q77">
            <v>45.5</v>
          </cell>
          <cell r="S77">
            <v>13.295256227193397</v>
          </cell>
          <cell r="AB77">
            <v>45.5</v>
          </cell>
          <cell r="AD77">
            <v>12.485214341069472</v>
          </cell>
        </row>
        <row r="78">
          <cell r="D78">
            <v>46</v>
          </cell>
          <cell r="F78">
            <v>12.855835460719629</v>
          </cell>
          <cell r="Q78">
            <v>46</v>
          </cell>
          <cell r="S78">
            <v>13.549103601459608</v>
          </cell>
          <cell r="AB78">
            <v>46</v>
          </cell>
          <cell r="AD78">
            <v>12.738100093812449</v>
          </cell>
        </row>
        <row r="79">
          <cell r="D79">
            <v>46.5</v>
          </cell>
          <cell r="F79">
            <v>13.07258802562497</v>
          </cell>
          <cell r="Q79">
            <v>46.5</v>
          </cell>
          <cell r="S79">
            <v>13.795018245280016</v>
          </cell>
          <cell r="AB79">
            <v>46.5</v>
          </cell>
          <cell r="AD79">
            <v>12.982828241628269</v>
          </cell>
        </row>
        <row r="80">
          <cell r="D80">
            <v>47</v>
          </cell>
          <cell r="F80">
            <v>13.274890419536634</v>
          </cell>
          <cell r="Q80">
            <v>47</v>
          </cell>
          <cell r="S80">
            <v>14.036966523877508</v>
          </cell>
          <cell r="AB80">
            <v>47</v>
          </cell>
          <cell r="AD80">
            <v>13.231635191907664</v>
          </cell>
        </row>
        <row r="81">
          <cell r="D81">
            <v>47.5</v>
          </cell>
          <cell r="F81">
            <v>13.482009537112862</v>
          </cell>
          <cell r="Q81">
            <v>47.5</v>
          </cell>
          <cell r="S81">
            <v>14.282881167697917</v>
          </cell>
          <cell r="AB81">
            <v>47.5</v>
          </cell>
          <cell r="AD81">
            <v>13.48452094465064</v>
          </cell>
        </row>
        <row r="82">
          <cell r="D82">
            <v>48</v>
          </cell>
          <cell r="F82">
            <v>13.67949520735996</v>
          </cell>
          <cell r="Q82">
            <v>48</v>
          </cell>
          <cell r="S82">
            <v>14.508963985403774</v>
          </cell>
          <cell r="AB82">
            <v>48</v>
          </cell>
          <cell r="AD82">
            <v>13.725170290002861</v>
          </cell>
        </row>
        <row r="83">
          <cell r="D83">
            <v>48.5</v>
          </cell>
          <cell r="F83">
            <v>13.876980877607053</v>
          </cell>
          <cell r="Q83">
            <v>48.5</v>
          </cell>
          <cell r="S83">
            <v>14.746945898778355</v>
          </cell>
          <cell r="AB83">
            <v>48.5</v>
          </cell>
          <cell r="AD83">
            <v>13.941346820573475</v>
          </cell>
        </row>
        <row r="84">
          <cell r="D84">
            <v>49</v>
          </cell>
          <cell r="F84">
            <v>14.060016376860471</v>
          </cell>
          <cell r="Q84">
            <v>49</v>
          </cell>
          <cell r="S84">
            <v>14.976995081707129</v>
          </cell>
          <cell r="AB84">
            <v>49</v>
          </cell>
          <cell r="AD84">
            <v>14.169759758534891</v>
          </cell>
        </row>
        <row r="85">
          <cell r="D85">
            <v>49.5</v>
          </cell>
          <cell r="F85">
            <v>14.243051876113874</v>
          </cell>
          <cell r="Q85">
            <v>49.5</v>
          </cell>
          <cell r="S85">
            <v>15.163414247183873</v>
          </cell>
          <cell r="AB85">
            <v>49.5</v>
          </cell>
          <cell r="AD85">
            <v>14.385936289105528</v>
          </cell>
        </row>
        <row r="86">
          <cell r="D86">
            <v>50</v>
          </cell>
          <cell r="F86">
            <v>14.426087375367278</v>
          </cell>
          <cell r="Q86">
            <v>50</v>
          </cell>
          <cell r="S86">
            <v>15.369665238775188</v>
          </cell>
          <cell r="AB86">
            <v>50</v>
          </cell>
          <cell r="AD86">
            <v>14.585797609821762</v>
          </cell>
        </row>
        <row r="87">
          <cell r="D87">
            <v>50.5</v>
          </cell>
          <cell r="F87">
            <v>14.609122874620695</v>
          </cell>
          <cell r="Q87">
            <v>50.5</v>
          </cell>
          <cell r="S87">
            <v>15.579882595589394</v>
          </cell>
          <cell r="AB87">
            <v>50.5</v>
          </cell>
          <cell r="AD87">
            <v>14.797895337928777</v>
          </cell>
        </row>
        <row r="88">
          <cell r="D88">
            <v>51</v>
          </cell>
          <cell r="F88">
            <v>14.792158373874098</v>
          </cell>
          <cell r="Q88">
            <v>51</v>
          </cell>
          <cell r="S88">
            <v>15.794066317626513</v>
          </cell>
          <cell r="AB88">
            <v>51</v>
          </cell>
          <cell r="AD88">
            <v>15.018150670963012</v>
          </cell>
        </row>
        <row r="89">
          <cell r="D89">
            <v>51.5</v>
          </cell>
          <cell r="F89">
            <v>14.951110254804689</v>
          </cell>
          <cell r="Q89">
            <v>51.5</v>
          </cell>
          <cell r="S89">
            <v>15.976519117880366</v>
          </cell>
          <cell r="AB89">
            <v>51.5</v>
          </cell>
          <cell r="AD89">
            <v>15.201696781824866</v>
          </cell>
        </row>
        <row r="90">
          <cell r="D90">
            <v>52</v>
          </cell>
          <cell r="F90">
            <v>15.124512306728969</v>
          </cell>
          <cell r="Q90">
            <v>52</v>
          </cell>
          <cell r="S90">
            <v>16.174837379025853</v>
          </cell>
          <cell r="AB90">
            <v>52</v>
          </cell>
          <cell r="AD90">
            <v>15.401558102541099</v>
          </cell>
        </row>
        <row r="91">
          <cell r="D91">
            <v>52.5</v>
          </cell>
          <cell r="F91">
            <v>15.283464187659559</v>
          </cell>
          <cell r="Q91">
            <v>52.5</v>
          </cell>
          <cell r="S91">
            <v>16.365222909725514</v>
          </cell>
          <cell r="AB91">
            <v>52.5</v>
          </cell>
          <cell r="AD91">
            <v>15.593261818330131</v>
          </cell>
        </row>
        <row r="92">
          <cell r="D92">
            <v>53</v>
          </cell>
          <cell r="F92">
            <v>15.447232792254717</v>
          </cell>
          <cell r="Q92">
            <v>53</v>
          </cell>
          <cell r="S92">
            <v>16.547675709979366</v>
          </cell>
          <cell r="AB92">
            <v>53</v>
          </cell>
          <cell r="AD92">
            <v>15.768650324264808</v>
          </cell>
        </row>
        <row r="93">
          <cell r="D93">
            <v>53.5</v>
          </cell>
          <cell r="F93">
            <v>15.611001396849874</v>
          </cell>
          <cell r="Q93">
            <v>53.5</v>
          </cell>
          <cell r="S93">
            <v>16.726162145010306</v>
          </cell>
          <cell r="AB93">
            <v>53.5</v>
          </cell>
          <cell r="AD93">
            <v>15.964432842517439</v>
          </cell>
        </row>
        <row r="94">
          <cell r="D94">
            <v>54</v>
          </cell>
          <cell r="F94">
            <v>15.760319830451328</v>
          </cell>
          <cell r="Q94">
            <v>54</v>
          </cell>
          <cell r="S94">
            <v>16.904648580041247</v>
          </cell>
          <cell r="AB94">
            <v>54</v>
          </cell>
          <cell r="AD94">
            <v>16.143900150915695</v>
          </cell>
        </row>
        <row r="95">
          <cell r="D95">
            <v>54.5</v>
          </cell>
          <cell r="F95">
            <v>15.909638264052795</v>
          </cell>
          <cell r="Q95">
            <v>54.5</v>
          </cell>
          <cell r="S95">
            <v>17.079168649849272</v>
          </cell>
          <cell r="AB95">
            <v>54.5</v>
          </cell>
          <cell r="AD95">
            <v>16.311131051923166</v>
          </cell>
        </row>
        <row r="96">
          <cell r="D96">
            <v>55</v>
          </cell>
          <cell r="F96">
            <v>16.07340686864795</v>
          </cell>
          <cell r="Q96">
            <v>55</v>
          </cell>
          <cell r="S96">
            <v>17.249722354434386</v>
          </cell>
          <cell r="AB96">
            <v>55</v>
          </cell>
          <cell r="AD96">
            <v>16.486519557857818</v>
          </cell>
        </row>
        <row r="97">
          <cell r="D97">
            <v>55.5</v>
          </cell>
          <cell r="F97">
            <v>16.213091854920293</v>
          </cell>
          <cell r="Q97">
            <v>55.5</v>
          </cell>
          <cell r="S97">
            <v>17.416309693796606</v>
          </cell>
          <cell r="AB97">
            <v>55.5</v>
          </cell>
          <cell r="AD97">
            <v>16.66190806379247</v>
          </cell>
        </row>
        <row r="98">
          <cell r="D98">
            <v>56</v>
          </cell>
          <cell r="F98">
            <v>16.357593564857194</v>
          </cell>
          <cell r="Q98">
            <v>56</v>
          </cell>
          <cell r="S98">
            <v>17.574964302712999</v>
          </cell>
          <cell r="AB98">
            <v>56</v>
          </cell>
          <cell r="AD98">
            <v>16.812823754945537</v>
          </cell>
        </row>
        <row r="99">
          <cell r="D99">
            <v>56.5</v>
          </cell>
          <cell r="F99">
            <v>16.506911998458659</v>
          </cell>
          <cell r="Q99">
            <v>56.5</v>
          </cell>
          <cell r="S99">
            <v>17.729652546406456</v>
          </cell>
          <cell r="AB99">
            <v>56.5</v>
          </cell>
          <cell r="AD99">
            <v>16.975975853489413</v>
          </cell>
        </row>
        <row r="100">
          <cell r="D100">
            <v>57</v>
          </cell>
          <cell r="F100">
            <v>16.641780261066422</v>
          </cell>
          <cell r="Q100">
            <v>57</v>
          </cell>
          <cell r="S100">
            <v>17.888307155322849</v>
          </cell>
          <cell r="AB100">
            <v>57</v>
          </cell>
          <cell r="AD100">
            <v>17.130970347106082</v>
          </cell>
        </row>
        <row r="101">
          <cell r="D101">
            <v>57.5</v>
          </cell>
          <cell r="F101">
            <v>16.781465247338765</v>
          </cell>
          <cell r="Q101">
            <v>57.5</v>
          </cell>
          <cell r="S101">
            <v>18.054894494685072</v>
          </cell>
          <cell r="AB101">
            <v>57.5</v>
          </cell>
          <cell r="AD101">
            <v>17.298201248113557</v>
          </cell>
        </row>
        <row r="102">
          <cell r="D102">
            <v>58</v>
          </cell>
          <cell r="F102">
            <v>16.91633350994654</v>
          </cell>
          <cell r="Q102">
            <v>58</v>
          </cell>
          <cell r="S102">
            <v>18.205616373155639</v>
          </cell>
          <cell r="AB102">
            <v>58</v>
          </cell>
          <cell r="AD102">
            <v>17.445038136803024</v>
          </cell>
        </row>
        <row r="103">
          <cell r="D103">
            <v>58.5</v>
          </cell>
          <cell r="F103">
            <v>17.051201772554318</v>
          </cell>
          <cell r="Q103">
            <v>58.5</v>
          </cell>
          <cell r="S103">
            <v>18.35237188640329</v>
          </cell>
          <cell r="AB103">
            <v>58.5</v>
          </cell>
          <cell r="AD103">
            <v>17.579638618101736</v>
          </cell>
        </row>
        <row r="104">
          <cell r="D104">
            <v>59</v>
          </cell>
          <cell r="F104">
            <v>17.176436587832956</v>
          </cell>
          <cell r="Q104">
            <v>59</v>
          </cell>
          <cell r="S104">
            <v>18.487228303982224</v>
          </cell>
          <cell r="AB104">
            <v>59</v>
          </cell>
          <cell r="AD104">
            <v>17.718317901864005</v>
          </cell>
        </row>
        <row r="105">
          <cell r="D105">
            <v>59.5</v>
          </cell>
          <cell r="F105">
            <v>17.306488126776177</v>
          </cell>
          <cell r="Q105">
            <v>59.5</v>
          </cell>
          <cell r="S105">
            <v>18.62605108678407</v>
          </cell>
          <cell r="AB105">
            <v>59.5</v>
          </cell>
          <cell r="AD105">
            <v>17.869233593017096</v>
          </cell>
        </row>
        <row r="106">
          <cell r="D106">
            <v>60</v>
          </cell>
          <cell r="F106">
            <v>17.422089494725693</v>
          </cell>
          <cell r="Q106">
            <v>60</v>
          </cell>
          <cell r="S106">
            <v>18.76884023480881</v>
          </cell>
          <cell r="AB106">
            <v>60</v>
          </cell>
          <cell r="AD106">
            <v>18.011991679242964</v>
          </cell>
        </row>
        <row r="107">
          <cell r="D107">
            <v>60.5</v>
          </cell>
          <cell r="F107">
            <v>17.542507586339777</v>
          </cell>
          <cell r="Q107">
            <v>60.5</v>
          </cell>
          <cell r="S107">
            <v>18.903696652387744</v>
          </cell>
          <cell r="AB107">
            <v>60.5</v>
          </cell>
          <cell r="AD107">
            <v>18.138434555614474</v>
          </cell>
        </row>
        <row r="108">
          <cell r="D108">
            <v>61</v>
          </cell>
          <cell r="F108">
            <v>17.662925677953861</v>
          </cell>
          <cell r="Q108">
            <v>61</v>
          </cell>
          <cell r="S108">
            <v>19.018721243852131</v>
          </cell>
          <cell r="AB108">
            <v>61</v>
          </cell>
          <cell r="AD108">
            <v>18.264877431985962</v>
          </cell>
        </row>
        <row r="109">
          <cell r="D109">
            <v>61.5</v>
          </cell>
          <cell r="F109">
            <v>17.778527045903378</v>
          </cell>
          <cell r="Q109">
            <v>61.5</v>
          </cell>
          <cell r="S109">
            <v>19.141678565762319</v>
          </cell>
          <cell r="AB109">
            <v>61.5</v>
          </cell>
          <cell r="AD109">
            <v>18.395399110821053</v>
          </cell>
        </row>
        <row r="110">
          <cell r="D110">
            <v>62</v>
          </cell>
          <cell r="F110">
            <v>17.88931169018834</v>
          </cell>
          <cell r="Q110">
            <v>62</v>
          </cell>
          <cell r="S110">
            <v>19.268602252895452</v>
          </cell>
          <cell r="AB110">
            <v>62</v>
          </cell>
          <cell r="AD110">
            <v>18.521841987192563</v>
          </cell>
        </row>
        <row r="111">
          <cell r="D111">
            <v>62.5</v>
          </cell>
          <cell r="F111">
            <v>17.985646163479608</v>
          </cell>
          <cell r="Q111">
            <v>62.5</v>
          </cell>
          <cell r="S111">
            <v>19.383626844359817</v>
          </cell>
          <cell r="AB111">
            <v>62.5</v>
          </cell>
          <cell r="AD111">
            <v>18.627890851246072</v>
          </cell>
        </row>
        <row r="112">
          <cell r="D112">
            <v>63</v>
          </cell>
          <cell r="F112">
            <v>18.09643080776457</v>
          </cell>
          <cell r="Q112">
            <v>63</v>
          </cell>
          <cell r="S112">
            <v>19.514516896715836</v>
          </cell>
          <cell r="AB112">
            <v>63</v>
          </cell>
          <cell r="AD112">
            <v>18.750254925153978</v>
          </cell>
        </row>
        <row r="113">
          <cell r="D113">
            <v>63.5</v>
          </cell>
          <cell r="F113">
            <v>18.197582004720395</v>
          </cell>
          <cell r="Q113">
            <v>63.5</v>
          </cell>
          <cell r="S113">
            <v>19.617642392511502</v>
          </cell>
          <cell r="AB113">
            <v>63.5</v>
          </cell>
          <cell r="AD113">
            <v>18.864461394134686</v>
          </cell>
        </row>
        <row r="114">
          <cell r="D114">
            <v>64</v>
          </cell>
          <cell r="F114">
            <v>18.303549925340786</v>
          </cell>
          <cell r="Q114">
            <v>64</v>
          </cell>
          <cell r="S114">
            <v>19.724734253530062</v>
          </cell>
          <cell r="AB114">
            <v>64</v>
          </cell>
          <cell r="AD114">
            <v>18.970510258188195</v>
          </cell>
        </row>
        <row r="115">
          <cell r="D115">
            <v>64.5</v>
          </cell>
          <cell r="F115">
            <v>18.404701122296625</v>
          </cell>
          <cell r="Q115">
            <v>64.5</v>
          </cell>
          <cell r="S115">
            <v>19.847691575440255</v>
          </cell>
          <cell r="AB115">
            <v>64.5</v>
          </cell>
          <cell r="AD115">
            <v>19.096953134559705</v>
          </cell>
        </row>
        <row r="116">
          <cell r="D116">
            <v>65</v>
          </cell>
          <cell r="F116">
            <v>18.501035595587879</v>
          </cell>
          <cell r="Q116">
            <v>65</v>
          </cell>
          <cell r="S116">
            <v>19.962716166904642</v>
          </cell>
          <cell r="AB116">
            <v>65</v>
          </cell>
          <cell r="AD116">
            <v>19.219317208467594</v>
          </cell>
        </row>
        <row r="117">
          <cell r="D117">
            <v>65.5</v>
          </cell>
          <cell r="F117">
            <v>18.592553345214597</v>
          </cell>
          <cell r="Q117">
            <v>65.5</v>
          </cell>
          <cell r="S117">
            <v>20.057908932254485</v>
          </cell>
          <cell r="AB117">
            <v>65.5</v>
          </cell>
          <cell r="AD117">
            <v>19.30497206020312</v>
          </cell>
        </row>
        <row r="118">
          <cell r="D118">
            <v>66</v>
          </cell>
          <cell r="F118">
            <v>18.679254371176732</v>
          </cell>
          <cell r="Q118">
            <v>66</v>
          </cell>
          <cell r="S118">
            <v>20.149135332381409</v>
          </cell>
          <cell r="AB118">
            <v>66</v>
          </cell>
          <cell r="AD118">
            <v>19.394705714402242</v>
          </cell>
        </row>
        <row r="119">
          <cell r="D119">
            <v>66.5</v>
          </cell>
          <cell r="F119">
            <v>18.770772120803432</v>
          </cell>
          <cell r="Q119">
            <v>66.5</v>
          </cell>
          <cell r="S119">
            <v>20.248294462954142</v>
          </cell>
          <cell r="AB119">
            <v>66.5</v>
          </cell>
          <cell r="AD119">
            <v>19.496675775992173</v>
          </cell>
        </row>
        <row r="120">
          <cell r="D120">
            <v>67</v>
          </cell>
          <cell r="F120">
            <v>18.843022975771888</v>
          </cell>
          <cell r="Q120">
            <v>67</v>
          </cell>
          <cell r="S120">
            <v>20.335554497858155</v>
          </cell>
          <cell r="AB120">
            <v>67</v>
          </cell>
          <cell r="AD120">
            <v>19.574173022800498</v>
          </cell>
        </row>
        <row r="121">
          <cell r="D121">
            <v>67.5</v>
          </cell>
          <cell r="F121">
            <v>18.929724001734023</v>
          </cell>
          <cell r="Q121">
            <v>67.5</v>
          </cell>
          <cell r="S121">
            <v>20.4386799936538</v>
          </cell>
          <cell r="AB121">
            <v>67.5</v>
          </cell>
          <cell r="AD121">
            <v>19.684300689317627</v>
          </cell>
        </row>
        <row r="122">
          <cell r="D122">
            <v>68</v>
          </cell>
          <cell r="F122">
            <v>19.001974856702478</v>
          </cell>
          <cell r="Q122">
            <v>68</v>
          </cell>
          <cell r="S122">
            <v>20.521973663334922</v>
          </cell>
          <cell r="AB122">
            <v>68</v>
          </cell>
          <cell r="AD122">
            <v>19.769955541053154</v>
          </cell>
        </row>
        <row r="123">
          <cell r="D123">
            <v>68.5</v>
          </cell>
          <cell r="F123">
            <v>19.069408988006366</v>
          </cell>
          <cell r="Q123">
            <v>68.5</v>
          </cell>
          <cell r="S123">
            <v>20.593368237347281</v>
          </cell>
          <cell r="AB123">
            <v>68.5</v>
          </cell>
          <cell r="AD123">
            <v>19.831137578007095</v>
          </cell>
        </row>
        <row r="124">
          <cell r="D124">
            <v>69</v>
          </cell>
          <cell r="F124">
            <v>19.141659842974811</v>
          </cell>
          <cell r="Q124">
            <v>69</v>
          </cell>
          <cell r="S124">
            <v>20.664762811359662</v>
          </cell>
          <cell r="AB124">
            <v>69</v>
          </cell>
          <cell r="AD124">
            <v>19.908634824815444</v>
          </cell>
        </row>
        <row r="125">
          <cell r="D125">
            <v>69.5</v>
          </cell>
          <cell r="F125">
            <v>19.213910697943266</v>
          </cell>
          <cell r="Q125">
            <v>69.5</v>
          </cell>
          <cell r="S125">
            <v>20.752022846263674</v>
          </cell>
          <cell r="AB125">
            <v>69.5</v>
          </cell>
          <cell r="AD125">
            <v>19.998368479014569</v>
          </cell>
        </row>
        <row r="126">
          <cell r="D126">
            <v>70</v>
          </cell>
          <cell r="F126">
            <v>19.276528105582582</v>
          </cell>
          <cell r="Q126">
            <v>70</v>
          </cell>
          <cell r="S126">
            <v>20.81945105505314</v>
          </cell>
          <cell r="AB126">
            <v>70</v>
          </cell>
          <cell r="AD126">
            <v>20.067708120895713</v>
          </cell>
        </row>
        <row r="127">
          <cell r="D127">
            <v>70.5</v>
          </cell>
          <cell r="F127">
            <v>19.343962236886473</v>
          </cell>
          <cell r="Q127">
            <v>70.5</v>
          </cell>
          <cell r="S127">
            <v>20.894811994288435</v>
          </cell>
          <cell r="AB127">
            <v>70.5</v>
          </cell>
          <cell r="AD127">
            <v>20.141126565240437</v>
          </cell>
        </row>
        <row r="128">
          <cell r="D128">
            <v>71</v>
          </cell>
          <cell r="F128">
            <v>19.406579644525802</v>
          </cell>
          <cell r="Q128">
            <v>71</v>
          </cell>
          <cell r="S128">
            <v>20.958273837854989</v>
          </cell>
          <cell r="AB128">
            <v>71</v>
          </cell>
          <cell r="AD128">
            <v>20.1982297997308</v>
          </cell>
        </row>
        <row r="129">
          <cell r="D129">
            <v>71.5</v>
          </cell>
          <cell r="F129">
            <v>19.469197052165125</v>
          </cell>
          <cell r="Q129">
            <v>71.5</v>
          </cell>
          <cell r="S129">
            <v>21.03363477709026</v>
          </cell>
          <cell r="AB129">
            <v>71.5</v>
          </cell>
          <cell r="AD129">
            <v>20.267569441611951</v>
          </cell>
        </row>
        <row r="130">
          <cell r="D130">
            <v>72</v>
          </cell>
          <cell r="F130">
            <v>19.522181012475322</v>
          </cell>
          <cell r="Q130">
            <v>72</v>
          </cell>
          <cell r="S130">
            <v>21.097096620656835</v>
          </cell>
          <cell r="AB130">
            <v>72</v>
          </cell>
          <cell r="AD130">
            <v>20.332830281029494</v>
          </cell>
        </row>
        <row r="131">
          <cell r="D131">
            <v>72.5</v>
          </cell>
          <cell r="F131">
            <v>19.575164972785515</v>
          </cell>
          <cell r="Q131">
            <v>72.5</v>
          </cell>
          <cell r="S131">
            <v>21.160558464223389</v>
          </cell>
          <cell r="AB131">
            <v>72.5</v>
          </cell>
          <cell r="AD131">
            <v>20.398091120447038</v>
          </cell>
        </row>
        <row r="132">
          <cell r="D132">
            <v>73</v>
          </cell>
          <cell r="F132">
            <v>19.628148933095712</v>
          </cell>
          <cell r="Q132">
            <v>73</v>
          </cell>
          <cell r="S132">
            <v>21.216087577344116</v>
          </cell>
          <cell r="AB132">
            <v>73</v>
          </cell>
          <cell r="AD132">
            <v>20.459273157400983</v>
          </cell>
        </row>
        <row r="133">
          <cell r="D133">
            <v>73.5</v>
          </cell>
          <cell r="F133">
            <v>19.681132893405909</v>
          </cell>
          <cell r="Q133">
            <v>73.5</v>
          </cell>
          <cell r="S133">
            <v>21.275583055687754</v>
          </cell>
          <cell r="AB133">
            <v>73.5</v>
          </cell>
          <cell r="AD133">
            <v>20.516376391891345</v>
          </cell>
        </row>
        <row r="134">
          <cell r="D134">
            <v>74</v>
          </cell>
          <cell r="F134">
            <v>19.729300130051552</v>
          </cell>
          <cell r="Q134">
            <v>74</v>
          </cell>
          <cell r="S134">
            <v>21.335078534031414</v>
          </cell>
          <cell r="AB134">
            <v>74</v>
          </cell>
          <cell r="AD134">
            <v>20.569400823918087</v>
          </cell>
        </row>
        <row r="135">
          <cell r="D135">
            <v>74.5</v>
          </cell>
          <cell r="F135">
            <v>19.772650643032609</v>
          </cell>
          <cell r="Q135">
            <v>74.5</v>
          </cell>
          <cell r="S135">
            <v>21.37870855148342</v>
          </cell>
          <cell r="AB135">
            <v>74.5</v>
          </cell>
          <cell r="AD135">
            <v>20.618346453481252</v>
          </cell>
        </row>
        <row r="136">
          <cell r="D136">
            <v>75</v>
          </cell>
          <cell r="F136">
            <v>19.816001156013684</v>
          </cell>
          <cell r="Q136">
            <v>75</v>
          </cell>
          <cell r="S136">
            <v>21.426304934158342</v>
          </cell>
          <cell r="AB136">
            <v>75</v>
          </cell>
          <cell r="AD136">
            <v>20.659134478117235</v>
          </cell>
        </row>
        <row r="137">
          <cell r="D137">
            <v>75.5</v>
          </cell>
          <cell r="F137">
            <v>19.859351668994758</v>
          </cell>
          <cell r="Q137">
            <v>75.5</v>
          </cell>
          <cell r="S137">
            <v>21.477867682056154</v>
          </cell>
          <cell r="AB137">
            <v>75.5</v>
          </cell>
          <cell r="AD137">
            <v>20.720316515071179</v>
          </cell>
        </row>
        <row r="138">
          <cell r="D138">
            <v>76</v>
          </cell>
          <cell r="F138">
            <v>19.893068734646697</v>
          </cell>
          <cell r="Q138">
            <v>76</v>
          </cell>
          <cell r="S138">
            <v>21.517531334285245</v>
          </cell>
          <cell r="AB138">
            <v>76</v>
          </cell>
          <cell r="AD138">
            <v>20.757025737243541</v>
          </cell>
        </row>
        <row r="139">
          <cell r="D139">
            <v>76.5</v>
          </cell>
          <cell r="F139">
            <v>19.941235971292336</v>
          </cell>
          <cell r="Q139">
            <v>76.5</v>
          </cell>
          <cell r="S139">
            <v>21.573060447405997</v>
          </cell>
          <cell r="AB139">
            <v>76.5</v>
          </cell>
          <cell r="AD139">
            <v>20.805971366806705</v>
          </cell>
        </row>
        <row r="140">
          <cell r="D140">
            <v>77</v>
          </cell>
          <cell r="F140">
            <v>19.984586484273397</v>
          </cell>
          <cell r="Q140">
            <v>77</v>
          </cell>
          <cell r="S140">
            <v>21.620656830080915</v>
          </cell>
          <cell r="AB140">
            <v>77</v>
          </cell>
          <cell r="AD140">
            <v>20.85491699636987</v>
          </cell>
        </row>
        <row r="141">
          <cell r="D141">
            <v>77.5</v>
          </cell>
          <cell r="F141">
            <v>20.018303549925349</v>
          </cell>
          <cell r="Q141">
            <v>77.5</v>
          </cell>
          <cell r="S141">
            <v>21.668253212755832</v>
          </cell>
          <cell r="AB141">
            <v>77.5</v>
          </cell>
          <cell r="AD141">
            <v>20.899783823469434</v>
          </cell>
        </row>
        <row r="142">
          <cell r="D142">
            <v>78</v>
          </cell>
          <cell r="F142">
            <v>20.056837339241852</v>
          </cell>
          <cell r="Q142">
            <v>78</v>
          </cell>
          <cell r="S142">
            <v>21.707916864984927</v>
          </cell>
          <cell r="AB142">
            <v>78</v>
          </cell>
          <cell r="AD142">
            <v>20.936493045641793</v>
          </cell>
        </row>
        <row r="143">
          <cell r="D143">
            <v>78.5</v>
          </cell>
          <cell r="F143">
            <v>20.090554404893805</v>
          </cell>
          <cell r="Q143">
            <v>78.5</v>
          </cell>
          <cell r="S143">
            <v>21.743614151991107</v>
          </cell>
          <cell r="AB143">
            <v>78.5</v>
          </cell>
          <cell r="AD143">
            <v>20.977281070277755</v>
          </cell>
        </row>
        <row r="144">
          <cell r="D144">
            <v>79</v>
          </cell>
          <cell r="F144">
            <v>20.114638023216617</v>
          </cell>
          <cell r="Q144">
            <v>79</v>
          </cell>
          <cell r="S144">
            <v>21.767412343328566</v>
          </cell>
          <cell r="AB144">
            <v>79</v>
          </cell>
          <cell r="AD144">
            <v>21.001753885059337</v>
          </cell>
        </row>
        <row r="145">
          <cell r="D145">
            <v>79.5</v>
          </cell>
          <cell r="F145">
            <v>20.138721641539433</v>
          </cell>
          <cell r="Q145">
            <v>79.5</v>
          </cell>
          <cell r="S145">
            <v>21.799143265111852</v>
          </cell>
          <cell r="AB145">
            <v>79.5</v>
          </cell>
          <cell r="AD145">
            <v>21.026226699840919</v>
          </cell>
        </row>
        <row r="146">
          <cell r="D146">
            <v>80</v>
          </cell>
          <cell r="F146">
            <v>20.172438707191372</v>
          </cell>
          <cell r="Q146">
            <v>80</v>
          </cell>
          <cell r="S146">
            <v>21.842773282563861</v>
          </cell>
          <cell r="AB146">
            <v>80</v>
          </cell>
          <cell r="AD146">
            <v>21.075172329404086</v>
          </cell>
        </row>
        <row r="147">
          <cell r="D147">
            <v>80.5</v>
          </cell>
          <cell r="F147">
            <v>20.215789220172443</v>
          </cell>
          <cell r="Q147">
            <v>80.5</v>
          </cell>
          <cell r="S147">
            <v>21.882436934792953</v>
          </cell>
          <cell r="AB147">
            <v>80.5</v>
          </cell>
          <cell r="AD147">
            <v>21.11188155157647</v>
          </cell>
        </row>
        <row r="148">
          <cell r="D148">
            <v>81</v>
          </cell>
          <cell r="F148">
            <v>20.239872838495256</v>
          </cell>
          <cell r="Q148">
            <v>81</v>
          </cell>
          <cell r="S148">
            <v>21.914167856576221</v>
          </cell>
          <cell r="AB148">
            <v>81</v>
          </cell>
          <cell r="AD148">
            <v>21.156748378676031</v>
          </cell>
        </row>
        <row r="149">
          <cell r="D149">
            <v>81.5</v>
          </cell>
          <cell r="F149">
            <v>20.254323009488946</v>
          </cell>
          <cell r="Q149">
            <v>81.5</v>
          </cell>
          <cell r="S149">
            <v>21.933999682690789</v>
          </cell>
          <cell r="AB149">
            <v>81.5</v>
          </cell>
          <cell r="AD149">
            <v>21.177142390994014</v>
          </cell>
        </row>
        <row r="150">
          <cell r="D150">
            <v>82</v>
          </cell>
          <cell r="F150">
            <v>20.273589904147208</v>
          </cell>
          <cell r="Q150">
            <v>82</v>
          </cell>
          <cell r="S150">
            <v>21.949865143582421</v>
          </cell>
          <cell r="AB150">
            <v>82</v>
          </cell>
          <cell r="AD150">
            <v>21.193457600848394</v>
          </cell>
        </row>
        <row r="151">
          <cell r="D151">
            <v>82.5</v>
          </cell>
          <cell r="F151">
            <v>20.312123693463711</v>
          </cell>
          <cell r="Q151">
            <v>82.5</v>
          </cell>
          <cell r="S151">
            <v>21.981596065365686</v>
          </cell>
          <cell r="AB151">
            <v>82.5</v>
          </cell>
          <cell r="AD151">
            <v>21.222009218093575</v>
          </cell>
        </row>
        <row r="152">
          <cell r="D152">
            <v>83</v>
          </cell>
          <cell r="F152">
            <v>20.341024035451095</v>
          </cell>
          <cell r="Q152">
            <v>83</v>
          </cell>
          <cell r="S152">
            <v>22.021259717594802</v>
          </cell>
          <cell r="AB152">
            <v>83</v>
          </cell>
          <cell r="AD152">
            <v>21.26687604519314</v>
          </cell>
        </row>
        <row r="153">
          <cell r="D153">
            <v>83.5</v>
          </cell>
          <cell r="F153">
            <v>20.360290930109343</v>
          </cell>
          <cell r="Q153">
            <v>83.5</v>
          </cell>
          <cell r="S153">
            <v>22.04505790893224</v>
          </cell>
          <cell r="AB153">
            <v>83.5</v>
          </cell>
          <cell r="AD153">
            <v>21.291348859974722</v>
          </cell>
        </row>
        <row r="154">
          <cell r="D154">
            <v>84</v>
          </cell>
          <cell r="F154">
            <v>20.389191272096724</v>
          </cell>
          <cell r="Q154">
            <v>84</v>
          </cell>
          <cell r="S154">
            <v>22.064889735046808</v>
          </cell>
          <cell r="AB154">
            <v>84</v>
          </cell>
          <cell r="AD154">
            <v>21.311742872292701</v>
          </cell>
        </row>
        <row r="155">
          <cell r="D155">
            <v>84.5</v>
          </cell>
          <cell r="F155">
            <v>20.403641443090414</v>
          </cell>
          <cell r="Q155">
            <v>84.5</v>
          </cell>
          <cell r="S155">
            <v>22.076788830715525</v>
          </cell>
          <cell r="AB155">
            <v>84.5</v>
          </cell>
          <cell r="AD155">
            <v>21.328058082147084</v>
          </cell>
        </row>
        <row r="156">
          <cell r="D156">
            <v>85</v>
          </cell>
          <cell r="F156">
            <v>20.432541785077785</v>
          </cell>
          <cell r="Q156">
            <v>85</v>
          </cell>
          <cell r="S156">
            <v>22.100587022052988</v>
          </cell>
          <cell r="AB156">
            <v>85</v>
          </cell>
          <cell r="AD156">
            <v>21.348452094465063</v>
          </cell>
        </row>
        <row r="157">
          <cell r="D157">
            <v>85.5</v>
          </cell>
          <cell r="F157">
            <v>20.451808679736057</v>
          </cell>
          <cell r="Q157">
            <v>85.5</v>
          </cell>
          <cell r="S157">
            <v>22.128351578613358</v>
          </cell>
          <cell r="AB157">
            <v>85.5</v>
          </cell>
          <cell r="AD157">
            <v>21.377003711710245</v>
          </cell>
        </row>
        <row r="158">
          <cell r="D158">
            <v>86</v>
          </cell>
          <cell r="F158">
            <v>20.466258850729734</v>
          </cell>
          <cell r="Q158">
            <v>86</v>
          </cell>
          <cell r="S158">
            <v>22.152149769950821</v>
          </cell>
          <cell r="AB158">
            <v>86</v>
          </cell>
          <cell r="AD158">
            <v>21.40555532895543</v>
          </cell>
        </row>
        <row r="159">
          <cell r="D159">
            <v>86.5</v>
          </cell>
          <cell r="F159">
            <v>20.485525745387982</v>
          </cell>
          <cell r="Q159">
            <v>86.5</v>
          </cell>
          <cell r="S159">
            <v>22.164048865619542</v>
          </cell>
          <cell r="AB159">
            <v>86.5</v>
          </cell>
          <cell r="AD159">
            <v>21.413712933882607</v>
          </cell>
        </row>
        <row r="160">
          <cell r="D160">
            <v>87</v>
          </cell>
          <cell r="F160">
            <v>20.495159192717118</v>
          </cell>
          <cell r="Q160">
            <v>87</v>
          </cell>
          <cell r="S160">
            <v>22.171981596065365</v>
          </cell>
          <cell r="AB160">
            <v>87</v>
          </cell>
          <cell r="AD160">
            <v>21.421870538809809</v>
          </cell>
        </row>
        <row r="161">
          <cell r="D161">
            <v>87.5</v>
          </cell>
          <cell r="F161">
            <v>20.509609363710819</v>
          </cell>
          <cell r="Q161">
            <v>87.5</v>
          </cell>
          <cell r="S161">
            <v>22.199746152625718</v>
          </cell>
          <cell r="AB161">
            <v>87.5</v>
          </cell>
          <cell r="AD161">
            <v>21.454500958518572</v>
          </cell>
        </row>
        <row r="162">
          <cell r="D162">
            <v>88</v>
          </cell>
          <cell r="F162">
            <v>20.528876258369067</v>
          </cell>
          <cell r="Q162">
            <v>88</v>
          </cell>
          <cell r="S162">
            <v>22.227510709186092</v>
          </cell>
          <cell r="AB162">
            <v>88</v>
          </cell>
          <cell r="AD162">
            <v>21.474894970836552</v>
          </cell>
        </row>
        <row r="163">
          <cell r="D163">
            <v>88.5</v>
          </cell>
          <cell r="F163">
            <v>20.543326429362747</v>
          </cell>
          <cell r="Q163">
            <v>88.5</v>
          </cell>
          <cell r="S163">
            <v>22.247342535300639</v>
          </cell>
          <cell r="AB163">
            <v>88.5</v>
          </cell>
          <cell r="AD163">
            <v>21.474894970836552</v>
          </cell>
        </row>
        <row r="164">
          <cell r="D164">
            <v>89</v>
          </cell>
          <cell r="F164">
            <v>20.543326429362747</v>
          </cell>
          <cell r="Q164">
            <v>89</v>
          </cell>
          <cell r="S164">
            <v>22.247342535300639</v>
          </cell>
          <cell r="AB164">
            <v>89</v>
          </cell>
          <cell r="AD164">
            <v>21.478973773300154</v>
          </cell>
        </row>
        <row r="165">
          <cell r="D165">
            <v>89.5</v>
          </cell>
          <cell r="F165">
            <v>20.552959876691883</v>
          </cell>
          <cell r="Q165">
            <v>89.5</v>
          </cell>
          <cell r="S165">
            <v>22.259241630969381</v>
          </cell>
          <cell r="AB165">
            <v>89.5</v>
          </cell>
          <cell r="AD165">
            <v>21.483052575763754</v>
          </cell>
        </row>
        <row r="166">
          <cell r="D166">
            <v>89.7</v>
          </cell>
          <cell r="F166">
            <v>20.562593324021016</v>
          </cell>
          <cell r="Q166">
            <v>89.7</v>
          </cell>
          <cell r="S166">
            <v>22.271140726638102</v>
          </cell>
          <cell r="AB166">
            <v>89.7</v>
          </cell>
          <cell r="AD166">
            <v>21.495288983154555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6">
          <cell r="A6">
            <v>89.9</v>
          </cell>
          <cell r="B6">
            <v>19.545389427438991</v>
          </cell>
          <cell r="C6">
            <v>100</v>
          </cell>
          <cell r="D6">
            <v>89.9</v>
          </cell>
          <cell r="E6">
            <v>20.612881026595957</v>
          </cell>
          <cell r="F6">
            <v>100</v>
          </cell>
          <cell r="G6">
            <v>89.9</v>
          </cell>
          <cell r="H6">
            <v>25.406320000000001</v>
          </cell>
          <cell r="I6">
            <v>100</v>
          </cell>
          <cell r="J6">
            <v>89.9</v>
          </cell>
          <cell r="K6">
            <v>24.944569999999999</v>
          </cell>
          <cell r="L6">
            <v>100</v>
          </cell>
        </row>
        <row r="7">
          <cell r="A7">
            <v>89.5</v>
          </cell>
          <cell r="B7">
            <v>19.550164748579345</v>
          </cell>
          <cell r="C7">
            <v>100.02443195699979</v>
          </cell>
          <cell r="D7">
            <v>89.5</v>
          </cell>
          <cell r="E7">
            <v>20.612881026595957</v>
          </cell>
          <cell r="F7">
            <v>100</v>
          </cell>
          <cell r="G7">
            <v>89.5</v>
          </cell>
          <cell r="H7">
            <v>25.41779</v>
          </cell>
          <cell r="I7">
            <v>100.04514624707552</v>
          </cell>
          <cell r="J7">
            <v>89.5</v>
          </cell>
          <cell r="K7">
            <v>24.939509999999999</v>
          </cell>
          <cell r="L7">
            <v>99.979715024151545</v>
          </cell>
        </row>
        <row r="8">
          <cell r="A8">
            <v>89</v>
          </cell>
          <cell r="B8">
            <v>19.550164748579345</v>
          </cell>
          <cell r="C8">
            <v>100.02443195699979</v>
          </cell>
          <cell r="D8">
            <v>89</v>
          </cell>
          <cell r="E8">
            <v>20.604784843946071</v>
          </cell>
          <cell r="F8">
            <v>99.960722702278062</v>
          </cell>
          <cell r="G8">
            <v>89</v>
          </cell>
          <cell r="H8">
            <v>25.414860000000001</v>
          </cell>
          <cell r="I8">
            <v>100.03361368352441</v>
          </cell>
          <cell r="J8">
            <v>89</v>
          </cell>
          <cell r="K8">
            <v>24.93948</v>
          </cell>
          <cell r="L8">
            <v>99.979594757496329</v>
          </cell>
        </row>
        <row r="9">
          <cell r="A9">
            <v>88.5</v>
          </cell>
          <cell r="B9">
            <v>19.554940069719695</v>
          </cell>
          <cell r="C9">
            <v>100.04886391399957</v>
          </cell>
          <cell r="D9">
            <v>88.5</v>
          </cell>
          <cell r="E9">
            <v>20.612881026595957</v>
          </cell>
          <cell r="F9">
            <v>100</v>
          </cell>
          <cell r="G9">
            <v>88.5</v>
          </cell>
          <cell r="H9">
            <v>25.416620000000002</v>
          </cell>
          <cell r="I9">
            <v>100.04054109371212</v>
          </cell>
          <cell r="J9">
            <v>88.5</v>
          </cell>
          <cell r="K9">
            <v>24.949580000000001</v>
          </cell>
          <cell r="L9">
            <v>100.02008453142308</v>
          </cell>
        </row>
        <row r="10">
          <cell r="A10">
            <v>88</v>
          </cell>
          <cell r="B10">
            <v>19.574041354281075</v>
          </cell>
          <cell r="C10">
            <v>100.14659174199856</v>
          </cell>
          <cell r="D10">
            <v>88</v>
          </cell>
          <cell r="E10">
            <v>20.633121483220656</v>
          </cell>
          <cell r="F10">
            <v>100.09819324430478</v>
          </cell>
          <cell r="G10">
            <v>88</v>
          </cell>
          <cell r="H10">
            <v>25.418220000000002</v>
          </cell>
          <cell r="I10">
            <v>100.0468387393373</v>
          </cell>
          <cell r="J10">
            <v>88</v>
          </cell>
          <cell r="K10">
            <v>24.934909999999999</v>
          </cell>
          <cell r="L10">
            <v>99.961274137016588</v>
          </cell>
        </row>
        <row r="11">
          <cell r="A11">
            <v>87.5</v>
          </cell>
          <cell r="B11">
            <v>19.578816675421425</v>
          </cell>
          <cell r="C11">
            <v>100.17102369899833</v>
          </cell>
          <cell r="D11">
            <v>87.5</v>
          </cell>
          <cell r="E11">
            <v>20.637169574545599</v>
          </cell>
          <cell r="F11">
            <v>100.11783189316574</v>
          </cell>
          <cell r="G11">
            <v>87.5</v>
          </cell>
          <cell r="H11">
            <v>25.39528</v>
          </cell>
          <cell r="I11">
            <v>99.956546245186232</v>
          </cell>
          <cell r="J11">
            <v>87.5</v>
          </cell>
          <cell r="K11">
            <v>24.928640000000001</v>
          </cell>
          <cell r="L11">
            <v>99.936138406073965</v>
          </cell>
        </row>
        <row r="12">
          <cell r="A12">
            <v>87</v>
          </cell>
          <cell r="B12">
            <v>19.569266033140721</v>
          </cell>
          <cell r="C12">
            <v>100.12215978499877</v>
          </cell>
          <cell r="D12">
            <v>87</v>
          </cell>
          <cell r="E12">
            <v>20.62502530057079</v>
          </cell>
          <cell r="F12">
            <v>100.05891594658294</v>
          </cell>
          <cell r="G12">
            <v>87</v>
          </cell>
          <cell r="H12">
            <v>25.385190000000001</v>
          </cell>
          <cell r="I12">
            <v>99.916831717462429</v>
          </cell>
          <cell r="J12">
            <v>87</v>
          </cell>
          <cell r="K12">
            <v>24.922000000000001</v>
          </cell>
          <cell r="L12">
            <v>99.909519386383494</v>
          </cell>
        </row>
        <row r="13">
          <cell r="A13">
            <v>86.5</v>
          </cell>
          <cell r="B13">
            <v>19.578816675421425</v>
          </cell>
          <cell r="C13">
            <v>100.17102369899833</v>
          </cell>
          <cell r="D13">
            <v>86.5</v>
          </cell>
          <cell r="E13">
            <v>20.629073391895712</v>
          </cell>
          <cell r="F13">
            <v>100.07855459544382</v>
          </cell>
          <cell r="G13">
            <v>86.5</v>
          </cell>
          <cell r="H13">
            <v>25.374759999999998</v>
          </cell>
          <cell r="I13">
            <v>99.875778940043261</v>
          </cell>
          <cell r="J13">
            <v>86.5</v>
          </cell>
          <cell r="K13">
            <v>24.897919999999999</v>
          </cell>
          <cell r="L13">
            <v>99.812985351120503</v>
          </cell>
        </row>
        <row r="14">
          <cell r="A14">
            <v>86</v>
          </cell>
          <cell r="B14">
            <v>19.564490712000371</v>
          </cell>
          <cell r="C14">
            <v>100.09772782799899</v>
          </cell>
          <cell r="D14">
            <v>86</v>
          </cell>
          <cell r="E14">
            <v>20.62502530057079</v>
          </cell>
          <cell r="F14">
            <v>100.05891594658294</v>
          </cell>
          <cell r="G14">
            <v>86</v>
          </cell>
          <cell r="H14">
            <v>25.356680000000001</v>
          </cell>
          <cell r="I14">
            <v>99.804615544478693</v>
          </cell>
          <cell r="J14">
            <v>86</v>
          </cell>
          <cell r="K14">
            <v>24.884789999999999</v>
          </cell>
          <cell r="L14">
            <v>99.760348645015725</v>
          </cell>
        </row>
        <row r="15">
          <cell r="A15">
            <v>85.5</v>
          </cell>
          <cell r="B15">
            <v>19.569266033140721</v>
          </cell>
          <cell r="C15">
            <v>100.12215978499877</v>
          </cell>
          <cell r="D15">
            <v>85.5</v>
          </cell>
          <cell r="E15">
            <v>20.62502530057079</v>
          </cell>
          <cell r="F15">
            <v>100.05891594658294</v>
          </cell>
          <cell r="G15">
            <v>85.5</v>
          </cell>
          <cell r="H15">
            <v>25.354890000000001</v>
          </cell>
          <cell r="I15">
            <v>99.797570053435521</v>
          </cell>
          <cell r="J15">
            <v>85.5</v>
          </cell>
          <cell r="K15">
            <v>24.877079999999999</v>
          </cell>
          <cell r="L15">
            <v>99.72944011462215</v>
          </cell>
        </row>
        <row r="16">
          <cell r="A16">
            <v>85</v>
          </cell>
          <cell r="B16">
            <v>19.569266033140721</v>
          </cell>
          <cell r="C16">
            <v>100.12215978499877</v>
          </cell>
          <cell r="D16">
            <v>85</v>
          </cell>
          <cell r="E16">
            <v>20.612881026595957</v>
          </cell>
          <cell r="F16">
            <v>100</v>
          </cell>
          <cell r="G16">
            <v>85</v>
          </cell>
          <cell r="H16">
            <v>25.332080000000001</v>
          </cell>
          <cell r="I16">
            <v>99.70778924299151</v>
          </cell>
          <cell r="J16">
            <v>85</v>
          </cell>
          <cell r="K16">
            <v>24.85642</v>
          </cell>
          <cell r="L16">
            <v>99.646616478055151</v>
          </cell>
        </row>
        <row r="17">
          <cell r="A17">
            <v>84.5</v>
          </cell>
          <cell r="B17">
            <v>19.559715390860021</v>
          </cell>
          <cell r="C17">
            <v>100.07329587099922</v>
          </cell>
          <cell r="D17">
            <v>84.5</v>
          </cell>
          <cell r="E17">
            <v>20.592640569971259</v>
          </cell>
          <cell r="F17">
            <v>99.901806755695219</v>
          </cell>
          <cell r="G17">
            <v>84.5</v>
          </cell>
          <cell r="H17">
            <v>25.315570000000001</v>
          </cell>
          <cell r="I17">
            <v>99.642805412196651</v>
          </cell>
          <cell r="J17">
            <v>84.5</v>
          </cell>
          <cell r="K17">
            <v>24.83419</v>
          </cell>
          <cell r="L17">
            <v>99.557498886531221</v>
          </cell>
        </row>
        <row r="18">
          <cell r="A18">
            <v>84</v>
          </cell>
          <cell r="B18">
            <v>19.540614106298641</v>
          </cell>
          <cell r="C18">
            <v>99.975568043000223</v>
          </cell>
          <cell r="D18">
            <v>84</v>
          </cell>
          <cell r="E18">
            <v>20.5764482046715</v>
          </cell>
          <cell r="F18">
            <v>99.8232521602514</v>
          </cell>
          <cell r="G18">
            <v>84</v>
          </cell>
          <cell r="H18">
            <v>25.295310000000001</v>
          </cell>
          <cell r="I18">
            <v>99.563061474467773</v>
          </cell>
          <cell r="J18">
            <v>84</v>
          </cell>
          <cell r="K18">
            <v>24.80968</v>
          </cell>
          <cell r="L18">
            <v>99.459241029209963</v>
          </cell>
        </row>
        <row r="19">
          <cell r="A19">
            <v>83.5</v>
          </cell>
          <cell r="B19">
            <v>19.535838785158287</v>
          </cell>
          <cell r="C19">
            <v>99.951136086000432</v>
          </cell>
          <cell r="D19">
            <v>83.5</v>
          </cell>
          <cell r="E19">
            <v>20.568352022021614</v>
          </cell>
          <cell r="F19">
            <v>99.783974862529462</v>
          </cell>
          <cell r="G19">
            <v>83.5</v>
          </cell>
          <cell r="H19">
            <v>25.276689999999999</v>
          </cell>
          <cell r="I19">
            <v>99.489772623504692</v>
          </cell>
          <cell r="J19">
            <v>83.5</v>
          </cell>
          <cell r="K19">
            <v>24.787780000000001</v>
          </cell>
          <cell r="L19">
            <v>99.371446370893551</v>
          </cell>
        </row>
        <row r="20">
          <cell r="A20">
            <v>83</v>
          </cell>
          <cell r="B20">
            <v>19.535838785158287</v>
          </cell>
          <cell r="C20">
            <v>99.951136086000432</v>
          </cell>
          <cell r="D20">
            <v>83</v>
          </cell>
          <cell r="E20">
            <v>20.556207748046802</v>
          </cell>
          <cell r="F20">
            <v>99.725058915946633</v>
          </cell>
          <cell r="G20">
            <v>83</v>
          </cell>
          <cell r="H20">
            <v>25.259219999999999</v>
          </cell>
          <cell r="I20">
            <v>99.421010205334724</v>
          </cell>
          <cell r="J20">
            <v>83</v>
          </cell>
          <cell r="K20">
            <v>24.755890000000001</v>
          </cell>
          <cell r="L20">
            <v>99.243602916386223</v>
          </cell>
        </row>
        <row r="21">
          <cell r="A21">
            <v>82.5</v>
          </cell>
          <cell r="B21">
            <v>19.516737500596911</v>
          </cell>
          <cell r="C21">
            <v>99.853408258001465</v>
          </cell>
          <cell r="D21">
            <v>82.5</v>
          </cell>
          <cell r="E21">
            <v>20.556207748046802</v>
          </cell>
          <cell r="F21">
            <v>99.725058915946633</v>
          </cell>
          <cell r="G21">
            <v>82.5</v>
          </cell>
          <cell r="H21">
            <v>25.229790000000001</v>
          </cell>
          <cell r="I21">
            <v>99.305172886116523</v>
          </cell>
          <cell r="J21">
            <v>82.5</v>
          </cell>
          <cell r="K21">
            <v>24.73263</v>
          </cell>
          <cell r="L21">
            <v>99.150356169699464</v>
          </cell>
        </row>
        <row r="22">
          <cell r="A22">
            <v>82</v>
          </cell>
          <cell r="B22">
            <v>19.502411537175853</v>
          </cell>
          <cell r="C22">
            <v>99.780112387002106</v>
          </cell>
          <cell r="D22">
            <v>82</v>
          </cell>
          <cell r="E22">
            <v>20.519774926122327</v>
          </cell>
          <cell r="F22">
            <v>99.548311076197933</v>
          </cell>
          <cell r="G22">
            <v>82</v>
          </cell>
          <cell r="H22">
            <v>25.189509999999999</v>
          </cell>
          <cell r="I22">
            <v>99.146629657502544</v>
          </cell>
          <cell r="J22">
            <v>82</v>
          </cell>
          <cell r="K22">
            <v>24.707319999999999</v>
          </cell>
          <cell r="L22">
            <v>99.048891201572133</v>
          </cell>
        </row>
        <row r="23">
          <cell r="A23">
            <v>81.5</v>
          </cell>
          <cell r="B23">
            <v>19.483310252614476</v>
          </cell>
          <cell r="C23">
            <v>99.68238455900314</v>
          </cell>
          <cell r="D23">
            <v>81.5</v>
          </cell>
          <cell r="E23">
            <v>20.511678743472462</v>
          </cell>
          <cell r="F23">
            <v>99.509033778476095</v>
          </cell>
          <cell r="G23">
            <v>81.5</v>
          </cell>
          <cell r="H23">
            <v>25.17089</v>
          </cell>
          <cell r="I23">
            <v>99.073340806539463</v>
          </cell>
          <cell r="J23">
            <v>81.5</v>
          </cell>
          <cell r="K23">
            <v>24.663450000000001</v>
          </cell>
          <cell r="L23">
            <v>98.873021262743762</v>
          </cell>
        </row>
        <row r="24">
          <cell r="A24">
            <v>81</v>
          </cell>
          <cell r="B24">
            <v>19.468984289193447</v>
          </cell>
          <cell r="C24">
            <v>99.609088688003922</v>
          </cell>
          <cell r="D24">
            <v>81</v>
          </cell>
          <cell r="E24">
            <v>20.487390195522817</v>
          </cell>
          <cell r="F24">
            <v>99.391201885310338</v>
          </cell>
          <cell r="G24">
            <v>81</v>
          </cell>
          <cell r="H24">
            <v>25.14631</v>
          </cell>
          <cell r="I24">
            <v>98.976593225622594</v>
          </cell>
          <cell r="J24">
            <v>81</v>
          </cell>
          <cell r="K24">
            <v>24.6402</v>
          </cell>
          <cell r="L24">
            <v>98.779814604942089</v>
          </cell>
        </row>
        <row r="25">
          <cell r="A25">
            <v>80.5</v>
          </cell>
          <cell r="B25">
            <v>19.459433646912743</v>
          </cell>
          <cell r="C25">
            <v>99.560224774004354</v>
          </cell>
          <cell r="D25">
            <v>80.5</v>
          </cell>
          <cell r="E25">
            <v>20.467149738898119</v>
          </cell>
          <cell r="F25">
            <v>99.293008641005557</v>
          </cell>
          <cell r="G25">
            <v>80.5</v>
          </cell>
          <cell r="H25">
            <v>25.096039999999999</v>
          </cell>
          <cell r="I25">
            <v>98.778729072136372</v>
          </cell>
          <cell r="J25">
            <v>80.5</v>
          </cell>
          <cell r="K25">
            <v>24.60463</v>
          </cell>
          <cell r="L25">
            <v>98.637218440726784</v>
          </cell>
        </row>
        <row r="26">
          <cell r="A26">
            <v>80</v>
          </cell>
          <cell r="B26">
            <v>19.435557041211013</v>
          </cell>
          <cell r="C26">
            <v>99.438064989005596</v>
          </cell>
          <cell r="D26">
            <v>80</v>
          </cell>
          <cell r="E26">
            <v>20.455005464923286</v>
          </cell>
          <cell r="F26">
            <v>99.234092694422628</v>
          </cell>
          <cell r="G26">
            <v>80</v>
          </cell>
          <cell r="H26">
            <v>25.072140000000001</v>
          </cell>
          <cell r="I26">
            <v>98.684657990610219</v>
          </cell>
          <cell r="J26">
            <v>80</v>
          </cell>
          <cell r="K26">
            <v>24.563300000000002</v>
          </cell>
          <cell r="L26">
            <v>98.471531078707713</v>
          </cell>
        </row>
        <row r="27">
          <cell r="A27">
            <v>79.5</v>
          </cell>
          <cell r="B27">
            <v>19.416455756649633</v>
          </cell>
          <cell r="C27">
            <v>99.340337161006602</v>
          </cell>
          <cell r="D27">
            <v>79.5</v>
          </cell>
          <cell r="E27">
            <v>20.430716916973644</v>
          </cell>
          <cell r="F27">
            <v>99.116260801256871</v>
          </cell>
          <cell r="G27">
            <v>79.5</v>
          </cell>
          <cell r="H27">
            <v>25.022120000000001</v>
          </cell>
          <cell r="I27">
            <v>98.487777844252918</v>
          </cell>
          <cell r="J27">
            <v>79.5</v>
          </cell>
          <cell r="K27">
            <v>24.52807</v>
          </cell>
          <cell r="L27">
            <v>98.330297936584998</v>
          </cell>
        </row>
        <row r="28">
          <cell r="A28">
            <v>79</v>
          </cell>
          <cell r="B28">
            <v>19.387803829807552</v>
          </cell>
          <cell r="C28">
            <v>99.193745419008067</v>
          </cell>
          <cell r="D28">
            <v>79</v>
          </cell>
          <cell r="E28">
            <v>20.410476460348942</v>
          </cell>
          <cell r="F28">
            <v>99.018067556952076</v>
          </cell>
          <cell r="G28">
            <v>79</v>
          </cell>
          <cell r="H28">
            <v>24.98395</v>
          </cell>
          <cell r="I28">
            <v>98.337539635807147</v>
          </cell>
          <cell r="J28">
            <v>79</v>
          </cell>
          <cell r="K28">
            <v>24.48207</v>
          </cell>
          <cell r="L28">
            <v>98.145889065235451</v>
          </cell>
        </row>
        <row r="29">
          <cell r="A29">
            <v>78.5</v>
          </cell>
          <cell r="B29">
            <v>19.368702545246158</v>
          </cell>
          <cell r="C29">
            <v>99.096017591009016</v>
          </cell>
          <cell r="D29">
            <v>78.5</v>
          </cell>
          <cell r="E29">
            <v>20.382139821074354</v>
          </cell>
          <cell r="F29">
            <v>98.880597014925343</v>
          </cell>
          <cell r="G29">
            <v>78.5</v>
          </cell>
          <cell r="H29">
            <v>24.94839</v>
          </cell>
          <cell r="I29">
            <v>98.197574461787454</v>
          </cell>
          <cell r="J29">
            <v>78.5</v>
          </cell>
          <cell r="K29">
            <v>24.434650000000001</v>
          </cell>
          <cell r="L29">
            <v>97.955787572205097</v>
          </cell>
        </row>
        <row r="30">
          <cell r="A30">
            <v>78</v>
          </cell>
          <cell r="B30">
            <v>19.344825939544428</v>
          </cell>
          <cell r="C30">
            <v>98.973857806010258</v>
          </cell>
          <cell r="D30">
            <v>78</v>
          </cell>
          <cell r="E30">
            <v>20.35380318179979</v>
          </cell>
          <cell r="F30">
            <v>98.743126472898723</v>
          </cell>
          <cell r="G30">
            <v>78</v>
          </cell>
          <cell r="H30">
            <v>24.907889999999998</v>
          </cell>
          <cell r="I30">
            <v>98.038165306899998</v>
          </cell>
          <cell r="J30">
            <v>78</v>
          </cell>
          <cell r="K30">
            <v>24.37987</v>
          </cell>
          <cell r="L30">
            <v>97.736180659758816</v>
          </cell>
        </row>
        <row r="31">
          <cell r="A31">
            <v>77.5</v>
          </cell>
          <cell r="B31">
            <v>19.320949333842698</v>
          </cell>
          <cell r="C31">
            <v>98.851698021011487</v>
          </cell>
          <cell r="D31">
            <v>77.5</v>
          </cell>
          <cell r="E31">
            <v>20.321418451200259</v>
          </cell>
          <cell r="F31">
            <v>98.586017282011014</v>
          </cell>
          <cell r="G31">
            <v>77.5</v>
          </cell>
          <cell r="H31">
            <v>24.85718</v>
          </cell>
          <cell r="I31">
            <v>97.838569300866865</v>
          </cell>
          <cell r="J31">
            <v>77.5</v>
          </cell>
          <cell r="K31">
            <v>24.326599999999999</v>
          </cell>
          <cell r="L31">
            <v>97.522627168959019</v>
          </cell>
        </row>
        <row r="32">
          <cell r="A32">
            <v>77</v>
          </cell>
          <cell r="B32">
            <v>19.292297407000618</v>
          </cell>
          <cell r="C32">
            <v>98.705106279012952</v>
          </cell>
          <cell r="D32">
            <v>77</v>
          </cell>
          <cell r="E32">
            <v>20.289033720600745</v>
          </cell>
          <cell r="F32">
            <v>98.428908091123375</v>
          </cell>
          <cell r="G32">
            <v>77</v>
          </cell>
          <cell r="H32">
            <v>24.807259999999999</v>
          </cell>
          <cell r="I32">
            <v>97.642082757361166</v>
          </cell>
          <cell r="J32">
            <v>77</v>
          </cell>
          <cell r="K32">
            <v>24.268419999999999</v>
          </cell>
          <cell r="L32">
            <v>97.289390035586905</v>
          </cell>
        </row>
        <row r="33">
          <cell r="A33">
            <v>76.5</v>
          </cell>
          <cell r="B33">
            <v>19.263645480158534</v>
          </cell>
          <cell r="C33">
            <v>98.558514537014403</v>
          </cell>
          <cell r="D33">
            <v>76.5</v>
          </cell>
          <cell r="E33">
            <v>20.244504716026405</v>
          </cell>
          <cell r="F33">
            <v>98.212882953652851</v>
          </cell>
          <cell r="G33">
            <v>76.5</v>
          </cell>
          <cell r="H33">
            <v>24.75741</v>
          </cell>
          <cell r="I33">
            <v>97.445871735851554</v>
          </cell>
          <cell r="J33">
            <v>76.5</v>
          </cell>
          <cell r="K33">
            <v>24.20665</v>
          </cell>
          <cell r="L33">
            <v>97.041760992472518</v>
          </cell>
        </row>
        <row r="34">
          <cell r="A34">
            <v>76</v>
          </cell>
          <cell r="B34">
            <v>19.225442911035763</v>
          </cell>
          <cell r="C34">
            <v>98.363058881016372</v>
          </cell>
          <cell r="D34">
            <v>76</v>
          </cell>
          <cell r="E34">
            <v>20.208071894101927</v>
          </cell>
          <cell r="F34">
            <v>98.036135113904152</v>
          </cell>
          <cell r="G34">
            <v>76</v>
          </cell>
          <cell r="H34">
            <v>24.696259999999999</v>
          </cell>
          <cell r="I34">
            <v>97.205183592114082</v>
          </cell>
          <cell r="J34">
            <v>76</v>
          </cell>
          <cell r="K34">
            <v>24.139299999999999</v>
          </cell>
          <cell r="L34">
            <v>96.771762351485719</v>
          </cell>
        </row>
        <row r="35">
          <cell r="A35">
            <v>75.5</v>
          </cell>
          <cell r="B35">
            <v>19.18724034191299</v>
          </cell>
          <cell r="C35">
            <v>98.167603225018325</v>
          </cell>
          <cell r="D35">
            <v>75.5</v>
          </cell>
          <cell r="E35">
            <v>20.16759098085253</v>
          </cell>
          <cell r="F35">
            <v>97.839748625294604</v>
          </cell>
          <cell r="G35">
            <v>75.5</v>
          </cell>
          <cell r="H35">
            <v>24.62594</v>
          </cell>
          <cell r="I35">
            <v>96.928402066887287</v>
          </cell>
          <cell r="J35">
            <v>75.5</v>
          </cell>
          <cell r="K35">
            <v>24.0593</v>
          </cell>
          <cell r="L35">
            <v>96.451051270877798</v>
          </cell>
        </row>
        <row r="36">
          <cell r="A36">
            <v>75</v>
          </cell>
          <cell r="B36">
            <v>19.144262451649865</v>
          </cell>
          <cell r="C36">
            <v>97.947715612020502</v>
          </cell>
          <cell r="D36">
            <v>75</v>
          </cell>
          <cell r="E36">
            <v>20.127110067603134</v>
          </cell>
          <cell r="F36">
            <v>97.643362136685056</v>
          </cell>
          <cell r="G36">
            <v>75</v>
          </cell>
          <cell r="H36">
            <v>24.557919999999999</v>
          </cell>
          <cell r="I36">
            <v>96.660673407246705</v>
          </cell>
          <cell r="J36">
            <v>75</v>
          </cell>
          <cell r="K36">
            <v>23.97946</v>
          </cell>
          <cell r="L36">
            <v>96.130981612431086</v>
          </cell>
        </row>
        <row r="37">
          <cell r="A37">
            <v>74.5</v>
          </cell>
          <cell r="B37">
            <v>19.110835203667445</v>
          </cell>
          <cell r="C37">
            <v>97.776691913022248</v>
          </cell>
          <cell r="D37">
            <v>74.5</v>
          </cell>
          <cell r="E37">
            <v>20.094725337003599</v>
          </cell>
          <cell r="F37">
            <v>97.486252945797318</v>
          </cell>
          <cell r="G37">
            <v>74.5</v>
          </cell>
          <cell r="H37">
            <v>24.488379999999999</v>
          </cell>
          <cell r="I37">
            <v>96.386961984262172</v>
          </cell>
          <cell r="J37">
            <v>74.5</v>
          </cell>
          <cell r="K37">
            <v>23.89424</v>
          </cell>
          <cell r="L37">
            <v>95.789344133813486</v>
          </cell>
        </row>
        <row r="38">
          <cell r="A38">
            <v>74</v>
          </cell>
          <cell r="B38">
            <v>19.082183276825361</v>
          </cell>
          <cell r="C38">
            <v>97.630100171023699</v>
          </cell>
          <cell r="D38">
            <v>74</v>
          </cell>
          <cell r="E38">
            <v>20.050196332429255</v>
          </cell>
          <cell r="F38">
            <v>97.27022780832678</v>
          </cell>
          <cell r="G38">
            <v>74</v>
          </cell>
          <cell r="H38">
            <v>24.40596</v>
          </cell>
          <cell r="I38">
            <v>96.062554513994939</v>
          </cell>
          <cell r="J38">
            <v>74</v>
          </cell>
          <cell r="K38">
            <v>23.798570000000002</v>
          </cell>
          <cell r="L38">
            <v>95.405813770291502</v>
          </cell>
        </row>
        <row r="39">
          <cell r="A39">
            <v>73.5</v>
          </cell>
          <cell r="B39">
            <v>19.034430065421891</v>
          </cell>
          <cell r="C39">
            <v>97.385780601026113</v>
          </cell>
          <cell r="D39">
            <v>73.5</v>
          </cell>
          <cell r="E39">
            <v>19.993523053880104</v>
          </cell>
          <cell r="F39">
            <v>96.995286724273427</v>
          </cell>
          <cell r="G39">
            <v>73.5</v>
          </cell>
          <cell r="H39">
            <v>24.322790000000001</v>
          </cell>
          <cell r="I39">
            <v>95.735195022340903</v>
          </cell>
          <cell r="J39">
            <v>73.5</v>
          </cell>
          <cell r="K39">
            <v>23.676169999999999</v>
          </cell>
          <cell r="L39">
            <v>94.915125816961364</v>
          </cell>
        </row>
        <row r="40">
          <cell r="A40">
            <v>73</v>
          </cell>
          <cell r="B40">
            <v>18.986676854018427</v>
          </cell>
          <cell r="C40">
            <v>97.14146103102857</v>
          </cell>
          <cell r="D40">
            <v>73</v>
          </cell>
          <cell r="E40">
            <v>19.932801684005984</v>
          </cell>
          <cell r="F40">
            <v>96.70070699135897</v>
          </cell>
          <cell r="G40">
            <v>73</v>
          </cell>
          <cell r="H40">
            <v>24.228290000000001</v>
          </cell>
          <cell r="I40">
            <v>95.363240327603521</v>
          </cell>
          <cell r="J40">
            <v>73</v>
          </cell>
          <cell r="K40">
            <v>23.531030000000001</v>
          </cell>
          <cell r="L40">
            <v>94.333275738968453</v>
          </cell>
        </row>
        <row r="41">
          <cell r="A41">
            <v>72.5</v>
          </cell>
          <cell r="B41">
            <v>18.948474284895656</v>
          </cell>
          <cell r="C41">
            <v>96.946005375030538</v>
          </cell>
          <cell r="D41">
            <v>72.5</v>
          </cell>
          <cell r="E41">
            <v>19.892320770756584</v>
          </cell>
          <cell r="F41">
            <v>96.504320502749394</v>
          </cell>
          <cell r="G41">
            <v>72.5</v>
          </cell>
          <cell r="H41">
            <v>24.118919999999999</v>
          </cell>
          <cell r="I41">
            <v>94.932756888837105</v>
          </cell>
          <cell r="J41">
            <v>72.5</v>
          </cell>
          <cell r="K41">
            <v>23.390830000000001</v>
          </cell>
          <cell r="L41">
            <v>93.771229570203062</v>
          </cell>
        </row>
        <row r="42">
          <cell r="A42">
            <v>72</v>
          </cell>
          <cell r="B42">
            <v>18.895945752351842</v>
          </cell>
          <cell r="C42">
            <v>96.677253848033232</v>
          </cell>
          <cell r="D42">
            <v>72</v>
          </cell>
          <cell r="E42">
            <v>19.835647492207432</v>
          </cell>
          <cell r="F42">
            <v>96.229379418696055</v>
          </cell>
          <cell r="G42">
            <v>72</v>
          </cell>
          <cell r="H42">
            <v>23.996929999999999</v>
          </cell>
          <cell r="I42">
            <v>94.452600770202054</v>
          </cell>
          <cell r="J42">
            <v>72</v>
          </cell>
          <cell r="K42">
            <v>23.211659999999998</v>
          </cell>
          <cell r="L42">
            <v>93.052957016296531</v>
          </cell>
        </row>
        <row r="43">
          <cell r="A43">
            <v>71.5</v>
          </cell>
          <cell r="B43">
            <v>18.848192540948368</v>
          </cell>
          <cell r="C43">
            <v>96.432934278035631</v>
          </cell>
          <cell r="D43">
            <v>71.5</v>
          </cell>
          <cell r="E43">
            <v>19.778974213658255</v>
          </cell>
          <cell r="F43">
            <v>95.95443833464256</v>
          </cell>
          <cell r="G43">
            <v>71.5</v>
          </cell>
          <cell r="H43">
            <v>23.859580000000001</v>
          </cell>
          <cell r="I43">
            <v>93.911987253565258</v>
          </cell>
          <cell r="J43">
            <v>71.5</v>
          </cell>
          <cell r="K43">
            <v>23.013999999999999</v>
          </cell>
          <cell r="L43">
            <v>92.260560113884509</v>
          </cell>
        </row>
        <row r="44">
          <cell r="A44">
            <v>71</v>
          </cell>
          <cell r="B44">
            <v>18.790888687264214</v>
          </cell>
          <cell r="C44">
            <v>96.139750794038605</v>
          </cell>
          <cell r="D44">
            <v>71</v>
          </cell>
          <cell r="E44">
            <v>19.718252843784157</v>
          </cell>
          <cell r="F44">
            <v>95.659858601728217</v>
          </cell>
          <cell r="G44">
            <v>71</v>
          </cell>
          <cell r="H44">
            <v>23.699079999999999</v>
          </cell>
          <cell r="I44">
            <v>93.28025467678907</v>
          </cell>
          <cell r="J44">
            <v>71</v>
          </cell>
          <cell r="K44">
            <v>22.78096</v>
          </cell>
          <cell r="L44">
            <v>91.32632873607362</v>
          </cell>
        </row>
        <row r="45">
          <cell r="A45">
            <v>70.5</v>
          </cell>
          <cell r="B45">
            <v>18.7383601547204</v>
          </cell>
          <cell r="C45">
            <v>95.870999267041284</v>
          </cell>
          <cell r="D45">
            <v>70.5</v>
          </cell>
          <cell r="E45">
            <v>19.661579565234984</v>
          </cell>
          <cell r="F45">
            <v>95.384917517674765</v>
          </cell>
          <cell r="G45">
            <v>70.5</v>
          </cell>
          <cell r="H45">
            <v>23.5105</v>
          </cell>
          <cell r="I45">
            <v>92.537998419290943</v>
          </cell>
          <cell r="J45">
            <v>70.5</v>
          </cell>
          <cell r="K45">
            <v>22.50104</v>
          </cell>
          <cell r="L45">
            <v>90.204160665026507</v>
          </cell>
        </row>
        <row r="46">
          <cell r="A46">
            <v>70</v>
          </cell>
          <cell r="B46">
            <v>18.681056301036239</v>
          </cell>
          <cell r="C46">
            <v>95.577815783044215</v>
          </cell>
          <cell r="D46">
            <v>70</v>
          </cell>
          <cell r="E46">
            <v>19.592762012711017</v>
          </cell>
          <cell r="F46">
            <v>95.051060487038555</v>
          </cell>
          <cell r="G46">
            <v>70</v>
          </cell>
          <cell r="H46">
            <v>23.290310000000002</v>
          </cell>
          <cell r="I46">
            <v>91.671324300410291</v>
          </cell>
          <cell r="J46">
            <v>70</v>
          </cell>
          <cell r="K46">
            <v>22.171320000000001</v>
          </cell>
          <cell r="L46">
            <v>88.882349946300948</v>
          </cell>
        </row>
        <row r="47">
          <cell r="A47">
            <v>69.5</v>
          </cell>
          <cell r="B47">
            <v>18.623752447352075</v>
          </cell>
          <cell r="C47">
            <v>95.284632299047118</v>
          </cell>
          <cell r="D47">
            <v>69.5</v>
          </cell>
          <cell r="E47">
            <v>19.523944460187032</v>
          </cell>
          <cell r="F47">
            <v>94.71720345640226</v>
          </cell>
          <cell r="G47">
            <v>69.5</v>
          </cell>
          <cell r="H47">
            <v>23.02722</v>
          </cell>
          <cell r="I47">
            <v>90.63579455820441</v>
          </cell>
          <cell r="J47">
            <v>69.5</v>
          </cell>
          <cell r="K47">
            <v>21.79119</v>
          </cell>
          <cell r="L47">
            <v>87.358451157907311</v>
          </cell>
        </row>
        <row r="48">
          <cell r="A48">
            <v>69</v>
          </cell>
          <cell r="B48">
            <v>18.561673272527571</v>
          </cell>
          <cell r="C48">
            <v>94.967016858050314</v>
          </cell>
          <cell r="D48">
            <v>69</v>
          </cell>
          <cell r="E48">
            <v>19.4510788163381</v>
          </cell>
          <cell r="F48">
            <v>94.363707776904988</v>
          </cell>
          <cell r="G48">
            <v>69</v>
          </cell>
          <cell r="H48">
            <v>22.726949999999999</v>
          </cell>
          <cell r="I48">
            <v>89.453923275783339</v>
          </cell>
          <cell r="J48">
            <v>69</v>
          </cell>
          <cell r="K48">
            <v>21.36448</v>
          </cell>
          <cell r="L48">
            <v>85.647818342829723</v>
          </cell>
        </row>
        <row r="49">
          <cell r="A49">
            <v>68.5</v>
          </cell>
          <cell r="B49">
            <v>18.494818776562717</v>
          </cell>
          <cell r="C49">
            <v>94.624969460053734</v>
          </cell>
          <cell r="D49">
            <v>68.5</v>
          </cell>
          <cell r="E49">
            <v>19.378213172489168</v>
          </cell>
          <cell r="F49">
            <v>94.010212097407702</v>
          </cell>
          <cell r="G49">
            <v>68.5</v>
          </cell>
          <cell r="H49">
            <v>22.36429</v>
          </cell>
          <cell r="I49">
            <v>88.026483174265309</v>
          </cell>
          <cell r="J49">
            <v>68.5</v>
          </cell>
          <cell r="K49">
            <v>20.884689999999999</v>
          </cell>
          <cell r="L49">
            <v>83.724393725768778</v>
          </cell>
        </row>
        <row r="50">
          <cell r="A50">
            <v>68</v>
          </cell>
          <cell r="B50">
            <v>18.427964280597863</v>
          </cell>
          <cell r="C50">
            <v>94.282922062057153</v>
          </cell>
          <cell r="D50">
            <v>68</v>
          </cell>
          <cell r="E50">
            <v>19.30534752864024</v>
          </cell>
          <cell r="F50">
            <v>93.656716417910431</v>
          </cell>
          <cell r="G50">
            <v>68</v>
          </cell>
          <cell r="H50">
            <v>21.94463</v>
          </cell>
          <cell r="I50">
            <v>86.374689447350107</v>
          </cell>
          <cell r="J50">
            <v>68</v>
          </cell>
          <cell r="K50">
            <v>20.35502</v>
          </cell>
          <cell r="L50">
            <v>81.601005749948783</v>
          </cell>
        </row>
        <row r="51">
          <cell r="A51">
            <v>67.5</v>
          </cell>
          <cell r="B51">
            <v>18.356334463492658</v>
          </cell>
          <cell r="C51">
            <v>93.916442707060796</v>
          </cell>
          <cell r="D51">
            <v>67.5</v>
          </cell>
          <cell r="E51">
            <v>19.228433793466387</v>
          </cell>
          <cell r="F51">
            <v>93.283582089552283</v>
          </cell>
          <cell r="G51">
            <v>67.5</v>
          </cell>
          <cell r="H51">
            <v>21.46922</v>
          </cell>
          <cell r="I51">
            <v>84.503462130682436</v>
          </cell>
          <cell r="J51">
            <v>67.5</v>
          </cell>
          <cell r="K51">
            <v>19.777699999999999</v>
          </cell>
          <cell r="L51">
            <v>79.286594236741706</v>
          </cell>
        </row>
        <row r="52">
          <cell r="A52">
            <v>67</v>
          </cell>
          <cell r="B52">
            <v>18.289479967527818</v>
          </cell>
          <cell r="C52">
            <v>93.574395309064286</v>
          </cell>
          <cell r="D52">
            <v>67</v>
          </cell>
          <cell r="E52">
            <v>19.143423875642647</v>
          </cell>
          <cell r="F52">
            <v>92.871170463472183</v>
          </cell>
          <cell r="G52">
            <v>67</v>
          </cell>
          <cell r="H52">
            <v>20.953569999999999</v>
          </cell>
          <cell r="I52">
            <v>82.47384902654143</v>
          </cell>
          <cell r="J52">
            <v>67</v>
          </cell>
          <cell r="K52">
            <v>19.159120000000001</v>
          </cell>
          <cell r="L52">
            <v>76.806775983711091</v>
          </cell>
        </row>
        <row r="53">
          <cell r="A53">
            <v>66.5</v>
          </cell>
          <cell r="B53">
            <v>18.21785015042261</v>
          </cell>
          <cell r="C53">
            <v>93.207915954067914</v>
          </cell>
          <cell r="D53">
            <v>66.5</v>
          </cell>
          <cell r="E53">
            <v>19.046269683844073</v>
          </cell>
          <cell r="F53">
            <v>92.399842890809154</v>
          </cell>
          <cell r="G53">
            <v>66.5</v>
          </cell>
          <cell r="H53">
            <v>20.37303</v>
          </cell>
          <cell r="I53">
            <v>80.188827032014075</v>
          </cell>
          <cell r="J53">
            <v>66.5</v>
          </cell>
          <cell r="K53">
            <v>18.518429999999999</v>
          </cell>
          <cell r="L53">
            <v>74.238321205777453</v>
          </cell>
        </row>
        <row r="54">
          <cell r="A54">
            <v>66</v>
          </cell>
          <cell r="B54">
            <v>18.122343727615672</v>
          </cell>
          <cell r="C54">
            <v>92.719276814072771</v>
          </cell>
          <cell r="D54">
            <v>66</v>
          </cell>
          <cell r="E54">
            <v>18.945067400720554</v>
          </cell>
          <cell r="F54">
            <v>91.908876669285135</v>
          </cell>
          <cell r="G54">
            <v>66</v>
          </cell>
          <cell r="H54">
            <v>19.750990000000002</v>
          </cell>
          <cell r="I54">
            <v>77.740459854083554</v>
          </cell>
          <cell r="J54">
            <v>66</v>
          </cell>
          <cell r="K54">
            <v>17.886620000000001</v>
          </cell>
          <cell r="L54">
            <v>71.705465357791297</v>
          </cell>
        </row>
        <row r="55">
          <cell r="A55">
            <v>65.5</v>
          </cell>
          <cell r="B55">
            <v>18.031612625949091</v>
          </cell>
          <cell r="C55">
            <v>92.255069631077447</v>
          </cell>
          <cell r="D55">
            <v>65.5</v>
          </cell>
          <cell r="E55">
            <v>18.851961300246945</v>
          </cell>
          <cell r="F55">
            <v>91.457187745483182</v>
          </cell>
          <cell r="G55">
            <v>65.5</v>
          </cell>
          <cell r="H55">
            <v>19.089690000000001</v>
          </cell>
          <cell r="I55">
            <v>75.137564196625092</v>
          </cell>
          <cell r="J55">
            <v>65.5</v>
          </cell>
          <cell r="K55">
            <v>17.235389999999999</v>
          </cell>
          <cell r="L55">
            <v>69.094756894987569</v>
          </cell>
        </row>
        <row r="56">
          <cell r="A56">
            <v>65</v>
          </cell>
          <cell r="B56">
            <v>17.959982808843883</v>
          </cell>
          <cell r="C56">
            <v>91.888590276081075</v>
          </cell>
          <cell r="D56">
            <v>65</v>
          </cell>
          <cell r="E56">
            <v>18.758855199773315</v>
          </cell>
          <cell r="F56">
            <v>91.005498821681115</v>
          </cell>
          <cell r="G56">
            <v>65</v>
          </cell>
          <cell r="H56">
            <v>18.407689999999999</v>
          </cell>
          <cell r="I56">
            <v>72.453192748890814</v>
          </cell>
          <cell r="J56">
            <v>65</v>
          </cell>
          <cell r="K56">
            <v>16.60323</v>
          </cell>
          <cell r="L56">
            <v>66.560497936023751</v>
          </cell>
        </row>
        <row r="57">
          <cell r="A57">
            <v>64.5</v>
          </cell>
          <cell r="B57">
            <v>17.878802349457999</v>
          </cell>
          <cell r="C57">
            <v>91.473247007085277</v>
          </cell>
          <cell r="D57">
            <v>64.5</v>
          </cell>
          <cell r="E57">
            <v>18.665749099299685</v>
          </cell>
          <cell r="F57">
            <v>90.553809897879063</v>
          </cell>
          <cell r="G57">
            <v>64.5</v>
          </cell>
          <cell r="H57">
            <v>17.735980000000001</v>
          </cell>
          <cell r="I57">
            <v>69.809323034583528</v>
          </cell>
          <cell r="J57">
            <v>64.5</v>
          </cell>
          <cell r="K57">
            <v>15.98537</v>
          </cell>
          <cell r="L57">
            <v>64.083566082718605</v>
          </cell>
        </row>
        <row r="58">
          <cell r="A58">
            <v>64</v>
          </cell>
          <cell r="B58">
            <v>17.783295926651064</v>
          </cell>
          <cell r="C58">
            <v>90.984607867090162</v>
          </cell>
          <cell r="D58">
            <v>64</v>
          </cell>
          <cell r="E58">
            <v>18.564546816176168</v>
          </cell>
          <cell r="F58">
            <v>90.062843676355058</v>
          </cell>
          <cell r="G58">
            <v>64</v>
          </cell>
          <cell r="H58">
            <v>17.05453</v>
          </cell>
          <cell r="I58">
            <v>67.127116402532906</v>
          </cell>
          <cell r="J58">
            <v>64</v>
          </cell>
          <cell r="K58">
            <v>15.39969</v>
          </cell>
          <cell r="L58">
            <v>61.735640261587996</v>
          </cell>
        </row>
        <row r="59">
          <cell r="A59">
            <v>63.5</v>
          </cell>
          <cell r="B59">
            <v>17.697340146124819</v>
          </cell>
          <cell r="C59">
            <v>90.54483264109453</v>
          </cell>
          <cell r="D59">
            <v>63.5</v>
          </cell>
          <cell r="E59">
            <v>18.46334453305267</v>
          </cell>
          <cell r="F59">
            <v>89.571877454831139</v>
          </cell>
          <cell r="G59">
            <v>63.5</v>
          </cell>
          <cell r="H59">
            <v>16.38672</v>
          </cell>
          <cell r="I59">
            <v>64.498597199436986</v>
          </cell>
          <cell r="J59">
            <v>63.5</v>
          </cell>
          <cell r="K59">
            <v>14.8492</v>
          </cell>
          <cell r="L59">
            <v>59.528787227039793</v>
          </cell>
        </row>
        <row r="60">
          <cell r="A60">
            <v>63</v>
          </cell>
          <cell r="B60">
            <v>17.601833723317881</v>
          </cell>
          <cell r="C60">
            <v>90.056193501099401</v>
          </cell>
          <cell r="D60">
            <v>63</v>
          </cell>
          <cell r="E60">
            <v>18.349997975954341</v>
          </cell>
          <cell r="F60">
            <v>89.021995286724305</v>
          </cell>
          <cell r="G60">
            <v>63</v>
          </cell>
          <cell r="H60">
            <v>15.75723</v>
          </cell>
          <cell r="I60">
            <v>62.020906609064198</v>
          </cell>
          <cell r="J60">
            <v>63</v>
          </cell>
          <cell r="K60">
            <v>14.32657</v>
          </cell>
          <cell r="L60">
            <v>57.433621826313306</v>
          </cell>
        </row>
        <row r="61">
          <cell r="A61">
            <v>62.5</v>
          </cell>
          <cell r="B61">
            <v>17.492001337089917</v>
          </cell>
          <cell r="C61">
            <v>89.494258490105068</v>
          </cell>
          <cell r="D61">
            <v>62.5</v>
          </cell>
          <cell r="E61">
            <v>18.22450714488118</v>
          </cell>
          <cell r="F61">
            <v>88.413197172034529</v>
          </cell>
          <cell r="G61">
            <v>62.5</v>
          </cell>
          <cell r="H61">
            <v>15.16132</v>
          </cell>
          <cell r="I61">
            <v>59.675387856249941</v>
          </cell>
          <cell r="J61">
            <v>62.5</v>
          </cell>
          <cell r="K61">
            <v>13.837490000000001</v>
          </cell>
          <cell r="L61">
            <v>55.472954635016769</v>
          </cell>
        </row>
        <row r="62">
          <cell r="A62">
            <v>62</v>
          </cell>
          <cell r="B62">
            <v>17.386944272002289</v>
          </cell>
          <cell r="C62">
            <v>88.956755436110441</v>
          </cell>
          <cell r="D62">
            <v>62</v>
          </cell>
          <cell r="E62">
            <v>18.111160587782852</v>
          </cell>
          <cell r="F62">
            <v>87.863315003927696</v>
          </cell>
          <cell r="G62">
            <v>62</v>
          </cell>
          <cell r="H62">
            <v>14.59614</v>
          </cell>
          <cell r="I62">
            <v>57.450823259724345</v>
          </cell>
          <cell r="J62">
            <v>62</v>
          </cell>
          <cell r="K62">
            <v>13.389749999999999</v>
          </cell>
          <cell r="L62">
            <v>53.678014894624361</v>
          </cell>
        </row>
        <row r="63">
          <cell r="A63">
            <v>61.5</v>
          </cell>
          <cell r="B63">
            <v>17.291437849195354</v>
          </cell>
          <cell r="C63">
            <v>88.468116296115312</v>
          </cell>
          <cell r="D63">
            <v>61.5</v>
          </cell>
          <cell r="E63">
            <v>18.001862122009467</v>
          </cell>
          <cell r="F63">
            <v>87.333071484681838</v>
          </cell>
          <cell r="G63">
            <v>61.5</v>
          </cell>
          <cell r="H63">
            <v>14.07077</v>
          </cell>
          <cell r="I63">
            <v>55.382951958410345</v>
          </cell>
          <cell r="J63">
            <v>61.5</v>
          </cell>
          <cell r="K63">
            <v>12.97104</v>
          </cell>
          <cell r="L63">
            <v>51.999453187607571</v>
          </cell>
        </row>
        <row r="64">
          <cell r="A64">
            <v>61</v>
          </cell>
          <cell r="B64">
            <v>17.172054820686686</v>
          </cell>
          <cell r="C64">
            <v>87.857317371121425</v>
          </cell>
          <cell r="D64">
            <v>61</v>
          </cell>
          <cell r="E64">
            <v>17.868275108286436</v>
          </cell>
          <cell r="F64">
            <v>86.684996072270209</v>
          </cell>
          <cell r="G64">
            <v>61</v>
          </cell>
          <cell r="H64">
            <v>13.577120000000001</v>
          </cell>
          <cell r="I64">
            <v>53.439931481615602</v>
          </cell>
          <cell r="J64">
            <v>61</v>
          </cell>
          <cell r="K64">
            <v>12.58361</v>
          </cell>
          <cell r="L64">
            <v>50.446289513108468</v>
          </cell>
        </row>
        <row r="65">
          <cell r="A65">
            <v>60.5</v>
          </cell>
          <cell r="B65">
            <v>17.057447113318357</v>
          </cell>
          <cell r="C65">
            <v>87.270950403127244</v>
          </cell>
          <cell r="D65">
            <v>60.5</v>
          </cell>
          <cell r="E65">
            <v>17.73468809456341</v>
          </cell>
          <cell r="F65">
            <v>86.036920659858595</v>
          </cell>
          <cell r="G65">
            <v>60.5</v>
          </cell>
          <cell r="H65">
            <v>13.12988</v>
          </cell>
          <cell r="I65">
            <v>51.679582088236309</v>
          </cell>
          <cell r="J65">
            <v>60.5</v>
          </cell>
          <cell r="K65">
            <v>12.23029</v>
          </cell>
          <cell r="L65">
            <v>49.029869025603574</v>
          </cell>
        </row>
        <row r="66">
          <cell r="A66">
            <v>60</v>
          </cell>
          <cell r="B66">
            <v>16.947614727090393</v>
          </cell>
          <cell r="C66">
            <v>86.709015392132898</v>
          </cell>
          <cell r="D66">
            <v>60</v>
          </cell>
          <cell r="E66">
            <v>17.621341537465078</v>
          </cell>
          <cell r="F66">
            <v>85.487038491751747</v>
          </cell>
          <cell r="G66">
            <v>60</v>
          </cell>
          <cell r="H66">
            <v>12.71378</v>
          </cell>
          <cell r="I66">
            <v>50.041800622837151</v>
          </cell>
          <cell r="J66">
            <v>60</v>
          </cell>
          <cell r="K66">
            <v>11.90401</v>
          </cell>
          <cell r="L66">
            <v>47.721848883344151</v>
          </cell>
        </row>
        <row r="67">
          <cell r="A67">
            <v>59.5</v>
          </cell>
          <cell r="B67">
            <v>16.833007019722064</v>
          </cell>
          <cell r="C67">
            <v>86.122648424138731</v>
          </cell>
          <cell r="D67">
            <v>59.5</v>
          </cell>
          <cell r="E67">
            <v>17.491802615066995</v>
          </cell>
          <cell r="F67">
            <v>84.858601728201094</v>
          </cell>
          <cell r="G67">
            <v>59.5</v>
          </cell>
          <cell r="H67">
            <v>12.32687</v>
          </cell>
          <cell r="I67">
            <v>48.518911829812424</v>
          </cell>
          <cell r="J67">
            <v>59.5</v>
          </cell>
          <cell r="K67">
            <v>11.60412</v>
          </cell>
          <cell r="L67">
            <v>46.51962330880027</v>
          </cell>
        </row>
        <row r="68">
          <cell r="A68">
            <v>59</v>
          </cell>
          <cell r="B68">
            <v>16.713623991213396</v>
          </cell>
          <cell r="C68">
            <v>85.51184949914483</v>
          </cell>
          <cell r="D68">
            <v>59</v>
          </cell>
          <cell r="E68">
            <v>17.362263692668911</v>
          </cell>
          <cell r="F68">
            <v>84.23016496465047</v>
          </cell>
          <cell r="G68">
            <v>59</v>
          </cell>
          <cell r="H68">
            <v>11.97461</v>
          </cell>
          <cell r="I68">
            <v>47.132406424858061</v>
          </cell>
          <cell r="J68">
            <v>59</v>
          </cell>
          <cell r="K68">
            <v>11.32816</v>
          </cell>
          <cell r="L68">
            <v>45.413330436243243</v>
          </cell>
        </row>
        <row r="69">
          <cell r="A69">
            <v>58.5</v>
          </cell>
          <cell r="B69">
            <v>16.594240962704728</v>
          </cell>
          <cell r="C69">
            <v>84.901050574150943</v>
          </cell>
          <cell r="D69">
            <v>58.5</v>
          </cell>
          <cell r="E69">
            <v>17.220580496295995</v>
          </cell>
          <cell r="F69">
            <v>83.542812254516889</v>
          </cell>
          <cell r="G69">
            <v>58.5</v>
          </cell>
          <cell r="H69">
            <v>11.65835</v>
          </cell>
          <cell r="I69">
            <v>45.88759804647033</v>
          </cell>
          <cell r="J69">
            <v>58.5</v>
          </cell>
          <cell r="K69">
            <v>11.07179</v>
          </cell>
          <cell r="L69">
            <v>44.385571689550076</v>
          </cell>
        </row>
        <row r="70">
          <cell r="A70">
            <v>58</v>
          </cell>
          <cell r="B70">
            <v>16.460531970775033</v>
          </cell>
          <cell r="C70">
            <v>84.216955778157839</v>
          </cell>
          <cell r="D70">
            <v>58</v>
          </cell>
          <cell r="E70">
            <v>17.05865684329838</v>
          </cell>
          <cell r="F70">
            <v>82.757266300078541</v>
          </cell>
          <cell r="G70">
            <v>58</v>
          </cell>
          <cell r="H70">
            <v>11.3725</v>
          </cell>
          <cell r="I70">
            <v>44.762484295246225</v>
          </cell>
          <cell r="J70">
            <v>58</v>
          </cell>
          <cell r="K70">
            <v>10.82845</v>
          </cell>
          <cell r="L70">
            <v>43.410048760110918</v>
          </cell>
        </row>
        <row r="71">
          <cell r="A71">
            <v>57.5</v>
          </cell>
          <cell r="B71">
            <v>16.336373621126015</v>
          </cell>
          <cell r="C71">
            <v>83.581724896164161</v>
          </cell>
          <cell r="D71">
            <v>57.5</v>
          </cell>
          <cell r="E71">
            <v>16.916973646925484</v>
          </cell>
          <cell r="F71">
            <v>82.06991358994506</v>
          </cell>
          <cell r="G71">
            <v>57.5</v>
          </cell>
          <cell r="H71">
            <v>11.094620000000001</v>
          </cell>
          <cell r="I71">
            <v>43.668740691292562</v>
          </cell>
          <cell r="J71">
            <v>57.5</v>
          </cell>
          <cell r="K71">
            <v>10.608879999999999</v>
          </cell>
          <cell r="L71">
            <v>42.52981711049739</v>
          </cell>
        </row>
        <row r="72">
          <cell r="A72">
            <v>57</v>
          </cell>
          <cell r="B72">
            <v>16.207439950336656</v>
          </cell>
          <cell r="C72">
            <v>82.922062057170777</v>
          </cell>
          <cell r="D72">
            <v>57</v>
          </cell>
          <cell r="E72">
            <v>16.779338541877511</v>
          </cell>
          <cell r="F72">
            <v>81.402199528672469</v>
          </cell>
          <cell r="G72">
            <v>57</v>
          </cell>
          <cell r="H72">
            <v>10.841049999999999</v>
          </cell>
          <cell r="I72">
            <v>42.67068194055652</v>
          </cell>
          <cell r="J72">
            <v>57</v>
          </cell>
          <cell r="K72">
            <v>10.39898</v>
          </cell>
          <cell r="L72">
            <v>41.688351412752354</v>
          </cell>
        </row>
        <row r="73">
          <cell r="A73">
            <v>56.5</v>
          </cell>
          <cell r="B73">
            <v>16.068955637266598</v>
          </cell>
          <cell r="C73">
            <v>82.213535304177839</v>
          </cell>
          <cell r="D73">
            <v>56.5</v>
          </cell>
          <cell r="E73">
            <v>16.621462980204839</v>
          </cell>
          <cell r="F73">
            <v>80.636292223095083</v>
          </cell>
          <cell r="G73">
            <v>56.5</v>
          </cell>
          <cell r="H73">
            <v>10.609690000000001</v>
          </cell>
          <cell r="I73">
            <v>41.76004238315506</v>
          </cell>
          <cell r="J73">
            <v>56.5</v>
          </cell>
          <cell r="K73">
            <v>10.200150000000001</v>
          </cell>
          <cell r="L73">
            <v>40.891264110786437</v>
          </cell>
        </row>
        <row r="74">
          <cell r="A74">
            <v>56</v>
          </cell>
          <cell r="B74">
            <v>15.930471324196551</v>
          </cell>
          <cell r="C74">
            <v>81.505008551184972</v>
          </cell>
          <cell r="D74">
            <v>56</v>
          </cell>
          <cell r="E74">
            <v>16.471683601182033</v>
          </cell>
          <cell r="F74">
            <v>79.90966221523955</v>
          </cell>
          <cell r="G74">
            <v>56</v>
          </cell>
          <cell r="H74">
            <v>10.40264</v>
          </cell>
          <cell r="I74">
            <v>40.945087678971213</v>
          </cell>
          <cell r="J74">
            <v>56</v>
          </cell>
          <cell r="K74">
            <v>10.0174</v>
          </cell>
          <cell r="L74">
            <v>40.158639736022714</v>
          </cell>
        </row>
        <row r="75">
          <cell r="A75">
            <v>55.5</v>
          </cell>
          <cell r="B75">
            <v>15.782436368845801</v>
          </cell>
          <cell r="C75">
            <v>80.747617884192522</v>
          </cell>
          <cell r="D75">
            <v>55.5</v>
          </cell>
          <cell r="E75">
            <v>16.305711856859496</v>
          </cell>
          <cell r="F75">
            <v>79.104477611940339</v>
          </cell>
          <cell r="G75">
            <v>55.5</v>
          </cell>
          <cell r="H75">
            <v>10.21504</v>
          </cell>
          <cell r="I75">
            <v>40.206688729418502</v>
          </cell>
          <cell r="J75">
            <v>55.5</v>
          </cell>
          <cell r="K75">
            <v>9.8483400000000003</v>
          </cell>
          <cell r="L75">
            <v>39.480897044928014</v>
          </cell>
        </row>
        <row r="76">
          <cell r="A76">
            <v>55</v>
          </cell>
          <cell r="B76">
            <v>15.634401413495052</v>
          </cell>
          <cell r="C76">
            <v>79.990227217200086</v>
          </cell>
          <cell r="D76">
            <v>55</v>
          </cell>
          <cell r="E76">
            <v>16.131643929887069</v>
          </cell>
          <cell r="F76">
            <v>78.260015710919149</v>
          </cell>
          <cell r="G76">
            <v>55</v>
          </cell>
          <cell r="H76">
            <v>10.030760000000001</v>
          </cell>
          <cell r="I76">
            <v>39.481357394538051</v>
          </cell>
          <cell r="J76">
            <v>55</v>
          </cell>
          <cell r="K76">
            <v>9.6883499999999998</v>
          </cell>
          <cell r="L76">
            <v>38.839514972597243</v>
          </cell>
        </row>
        <row r="77">
          <cell r="A77">
            <v>54.5</v>
          </cell>
          <cell r="B77">
            <v>15.491141779284654</v>
          </cell>
          <cell r="C77">
            <v>79.257268507207428</v>
          </cell>
          <cell r="D77">
            <v>54.5</v>
          </cell>
          <cell r="E77">
            <v>15.953527911589674</v>
          </cell>
          <cell r="F77">
            <v>77.395915161036882</v>
          </cell>
          <cell r="G77">
            <v>54.5</v>
          </cell>
          <cell r="H77">
            <v>9.8541899999999991</v>
          </cell>
          <cell r="I77">
            <v>38.786372839513945</v>
          </cell>
          <cell r="J77">
            <v>54.5</v>
          </cell>
          <cell r="K77">
            <v>9.5314999999999994</v>
          </cell>
          <cell r="L77">
            <v>38.210720810180334</v>
          </cell>
        </row>
        <row r="78">
          <cell r="A78">
            <v>54</v>
          </cell>
          <cell r="B78">
            <v>15.333556181653215</v>
          </cell>
          <cell r="C78">
            <v>78.451013926215495</v>
          </cell>
          <cell r="D78">
            <v>54</v>
          </cell>
          <cell r="E78">
            <v>15.779459984617247</v>
          </cell>
          <cell r="F78">
            <v>76.551453260015691</v>
          </cell>
          <cell r="G78">
            <v>54</v>
          </cell>
          <cell r="H78">
            <v>9.6932799999999997</v>
          </cell>
          <cell r="I78">
            <v>38.153026491046319</v>
          </cell>
          <cell r="J78">
            <v>54</v>
          </cell>
          <cell r="K78">
            <v>9.3836499999999994</v>
          </cell>
          <cell r="L78">
            <v>37.618006644331814</v>
          </cell>
        </row>
        <row r="79">
          <cell r="A79">
            <v>53.5</v>
          </cell>
          <cell r="B79">
            <v>15.195071868583154</v>
          </cell>
          <cell r="C79">
            <v>77.742487173222557</v>
          </cell>
          <cell r="D79">
            <v>53.5</v>
          </cell>
          <cell r="E79">
            <v>15.617536331619631</v>
          </cell>
          <cell r="F79">
            <v>75.765907305577343</v>
          </cell>
          <cell r="G79">
            <v>53.5</v>
          </cell>
          <cell r="H79">
            <v>9.5479000000000003</v>
          </cell>
          <cell r="I79">
            <v>37.580806665428128</v>
          </cell>
          <cell r="J79">
            <v>53.5</v>
          </cell>
          <cell r="K79">
            <v>9.2456200000000006</v>
          </cell>
          <cell r="L79">
            <v>37.064659763627922</v>
          </cell>
        </row>
        <row r="80">
          <cell r="A80">
            <v>53</v>
          </cell>
          <cell r="B80">
            <v>15.047036913232406</v>
          </cell>
          <cell r="C80">
            <v>76.985096506230121</v>
          </cell>
          <cell r="D80">
            <v>53</v>
          </cell>
          <cell r="E80">
            <v>15.447516495972149</v>
          </cell>
          <cell r="F80">
            <v>74.941084053417129</v>
          </cell>
          <cell r="G80">
            <v>53</v>
          </cell>
          <cell r="H80">
            <v>9.4018899999999999</v>
          </cell>
          <cell r="I80">
            <v>37.006107141845021</v>
          </cell>
          <cell r="J80">
            <v>53</v>
          </cell>
          <cell r="K80">
            <v>9.1114200000000007</v>
          </cell>
          <cell r="L80">
            <v>36.526666925908131</v>
          </cell>
        </row>
        <row r="81">
          <cell r="A81">
            <v>52.5</v>
          </cell>
          <cell r="B81">
            <v>14.889451315600965</v>
          </cell>
          <cell r="C81">
            <v>76.178841925238189</v>
          </cell>
          <cell r="D81">
            <v>52.5</v>
          </cell>
          <cell r="E81">
            <v>15.261304295024889</v>
          </cell>
          <cell r="F81">
            <v>74.037706205813009</v>
          </cell>
          <cell r="G81">
            <v>52.5</v>
          </cell>
          <cell r="H81">
            <v>9.2689699999999995</v>
          </cell>
          <cell r="I81">
            <v>36.48293023153294</v>
          </cell>
          <cell r="J81">
            <v>52.5</v>
          </cell>
          <cell r="K81">
            <v>8.9841499999999996</v>
          </cell>
          <cell r="L81">
            <v>36.016455685545992</v>
          </cell>
        </row>
        <row r="82">
          <cell r="A82">
            <v>52</v>
          </cell>
          <cell r="B82">
            <v>14.727090396829176</v>
          </cell>
          <cell r="C82">
            <v>75.348155387246479</v>
          </cell>
          <cell r="D82">
            <v>52</v>
          </cell>
          <cell r="E82">
            <v>15.066995911427764</v>
          </cell>
          <cell r="F82">
            <v>73.095051060487066</v>
          </cell>
          <cell r="G82">
            <v>52</v>
          </cell>
          <cell r="H82">
            <v>9.14541</v>
          </cell>
          <cell r="I82">
            <v>35.996594548128179</v>
          </cell>
          <cell r="J82">
            <v>52</v>
          </cell>
          <cell r="K82">
            <v>8.8645800000000001</v>
          </cell>
          <cell r="L82">
            <v>35.537112886692377</v>
          </cell>
        </row>
        <row r="83">
          <cell r="A83">
            <v>51.5</v>
          </cell>
          <cell r="B83">
            <v>14.564729478057398</v>
          </cell>
          <cell r="C83">
            <v>74.517468849254826</v>
          </cell>
          <cell r="D83">
            <v>51.5</v>
          </cell>
          <cell r="E83">
            <v>14.884831801805449</v>
          </cell>
          <cell r="F83">
            <v>72.211311861743923</v>
          </cell>
          <cell r="G83">
            <v>51.5</v>
          </cell>
          <cell r="H83">
            <v>9.0202399999999994</v>
          </cell>
          <cell r="I83">
            <v>35.503921858813079</v>
          </cell>
          <cell r="J83">
            <v>51.5</v>
          </cell>
          <cell r="K83">
            <v>8.7432400000000001</v>
          </cell>
          <cell r="L83">
            <v>35.050674355180305</v>
          </cell>
        </row>
        <row r="84">
          <cell r="A84">
            <v>51</v>
          </cell>
          <cell r="B84">
            <v>14.402368559285609</v>
          </cell>
          <cell r="C84">
            <v>73.68678231126313</v>
          </cell>
          <cell r="D84">
            <v>51</v>
          </cell>
          <cell r="E84">
            <v>14.686475326883377</v>
          </cell>
          <cell r="F84">
            <v>71.249018067556975</v>
          </cell>
          <cell r="G84">
            <v>51</v>
          </cell>
          <cell r="H84">
            <v>8.9029000000000007</v>
          </cell>
          <cell r="I84">
            <v>35.04206827277622</v>
          </cell>
          <cell r="J84">
            <v>51</v>
          </cell>
          <cell r="K84">
            <v>8.6317299999999992</v>
          </cell>
          <cell r="L84">
            <v>34.603643197697934</v>
          </cell>
        </row>
        <row r="85">
          <cell r="A85">
            <v>50.5</v>
          </cell>
          <cell r="B85">
            <v>14.235232319373464</v>
          </cell>
          <cell r="C85">
            <v>72.831663816271629</v>
          </cell>
          <cell r="D85">
            <v>50.5</v>
          </cell>
          <cell r="E85">
            <v>14.484070760636364</v>
          </cell>
          <cell r="F85">
            <v>70.267085624509065</v>
          </cell>
          <cell r="G85">
            <v>50.5</v>
          </cell>
          <cell r="H85">
            <v>8.7918599999999998</v>
          </cell>
          <cell r="I85">
            <v>34.605011666388521</v>
          </cell>
          <cell r="J85">
            <v>50.5</v>
          </cell>
          <cell r="K85">
            <v>8.5304099999999998</v>
          </cell>
          <cell r="L85">
            <v>34.197462614107998</v>
          </cell>
        </row>
        <row r="86">
          <cell r="A86">
            <v>50</v>
          </cell>
          <cell r="B86">
            <v>14.063320758320986</v>
          </cell>
          <cell r="C86">
            <v>71.952113364280436</v>
          </cell>
          <cell r="D86">
            <v>50</v>
          </cell>
          <cell r="E86">
            <v>14.281666194389347</v>
          </cell>
          <cell r="F86">
            <v>69.285153181461141</v>
          </cell>
          <cell r="G86">
            <v>50</v>
          </cell>
          <cell r="H86">
            <v>8.6861800000000002</v>
          </cell>
          <cell r="I86">
            <v>34.18905217284518</v>
          </cell>
          <cell r="J86">
            <v>50</v>
          </cell>
          <cell r="K86">
            <v>8.4297199999999997</v>
          </cell>
          <cell r="L86">
            <v>33.793807630277847</v>
          </cell>
        </row>
        <row r="87">
          <cell r="A87">
            <v>49.5</v>
          </cell>
          <cell r="B87">
            <v>13.896184518408855</v>
          </cell>
          <cell r="C87">
            <v>71.096994869289006</v>
          </cell>
          <cell r="D87">
            <v>49.5</v>
          </cell>
          <cell r="E87">
            <v>14.075213536817389</v>
          </cell>
          <cell r="F87">
            <v>68.28358208955224</v>
          </cell>
          <cell r="G87">
            <v>49.5</v>
          </cell>
          <cell r="H87">
            <v>8.5886300000000002</v>
          </cell>
          <cell r="I87">
            <v>33.805092591134809</v>
          </cell>
          <cell r="J87">
            <v>49.5</v>
          </cell>
          <cell r="K87">
            <v>8.3279200000000007</v>
          </cell>
          <cell r="L87">
            <v>33.385702780204277</v>
          </cell>
        </row>
        <row r="88">
          <cell r="A88">
            <v>49</v>
          </cell>
          <cell r="B88">
            <v>13.714722315075687</v>
          </cell>
          <cell r="C88">
            <v>70.168580503298315</v>
          </cell>
          <cell r="D88">
            <v>49</v>
          </cell>
          <cell r="E88">
            <v>13.864712787920485</v>
          </cell>
          <cell r="F88">
            <v>67.262372348782364</v>
          </cell>
          <cell r="G88">
            <v>49</v>
          </cell>
          <cell r="H88">
            <v>8.4845400000000009</v>
          </cell>
          <cell r="I88">
            <v>33.395391382931493</v>
          </cell>
          <cell r="J88">
            <v>49</v>
          </cell>
          <cell r="K88">
            <v>8.2238000000000007</v>
          </cell>
          <cell r="L88">
            <v>32.968297308793062</v>
          </cell>
        </row>
        <row r="89">
          <cell r="A89">
            <v>48.5</v>
          </cell>
          <cell r="B89">
            <v>13.533260111742504</v>
          </cell>
          <cell r="C89">
            <v>69.240166137307554</v>
          </cell>
          <cell r="D89">
            <v>48.5</v>
          </cell>
          <cell r="E89">
            <v>13.654212039023605</v>
          </cell>
          <cell r="F89">
            <v>66.241162608012601</v>
          </cell>
          <cell r="G89">
            <v>48.5</v>
          </cell>
          <cell r="H89">
            <v>8.3836300000000001</v>
          </cell>
          <cell r="I89">
            <v>32.998206745408226</v>
          </cell>
          <cell r="J89">
            <v>48.5</v>
          </cell>
          <cell r="K89">
            <v>8.1232100000000003</v>
          </cell>
          <cell r="L89">
            <v>32.565043213813674</v>
          </cell>
        </row>
        <row r="90">
          <cell r="A90">
            <v>48</v>
          </cell>
          <cell r="B90">
            <v>13.351797908409333</v>
          </cell>
          <cell r="C90">
            <v>68.311751771316864</v>
          </cell>
          <cell r="D90">
            <v>48</v>
          </cell>
          <cell r="E90">
            <v>13.439663198801757</v>
          </cell>
          <cell r="F90">
            <v>65.200314218381749</v>
          </cell>
          <cell r="G90">
            <v>48</v>
          </cell>
          <cell r="H90">
            <v>8.2918599999999998</v>
          </cell>
          <cell r="I90">
            <v>32.636997408518823</v>
          </cell>
          <cell r="J90">
            <v>48</v>
          </cell>
          <cell r="K90">
            <v>8.0305400000000002</v>
          </cell>
          <cell r="L90">
            <v>32.193539515814464</v>
          </cell>
        </row>
        <row r="91">
          <cell r="A91">
            <v>47.5</v>
          </cell>
          <cell r="B91">
            <v>13.175111026216502</v>
          </cell>
          <cell r="C91">
            <v>67.40776936232588</v>
          </cell>
          <cell r="D91">
            <v>47.5</v>
          </cell>
          <cell r="E91">
            <v>13.221066267254988</v>
          </cell>
          <cell r="F91">
            <v>64.139827179890034</v>
          </cell>
          <cell r="G91">
            <v>47.5</v>
          </cell>
          <cell r="H91">
            <v>8.2030799999999999</v>
          </cell>
          <cell r="I91">
            <v>32.287556796891479</v>
          </cell>
          <cell r="J91">
            <v>47.5</v>
          </cell>
          <cell r="K91">
            <v>7.93771</v>
          </cell>
          <cell r="L91">
            <v>31.821394395654046</v>
          </cell>
        </row>
        <row r="92">
          <cell r="A92">
            <v>47</v>
          </cell>
          <cell r="B92">
            <v>12.964996896041248</v>
          </cell>
          <cell r="C92">
            <v>66.332763254336641</v>
          </cell>
          <cell r="D92">
            <v>47</v>
          </cell>
          <cell r="E92">
            <v>12.994373153058328</v>
          </cell>
          <cell r="F92">
            <v>63.040062843676338</v>
          </cell>
          <cell r="G92">
            <v>47</v>
          </cell>
          <cell r="H92">
            <v>8.1166999999999998</v>
          </cell>
          <cell r="I92">
            <v>31.947562653701912</v>
          </cell>
          <cell r="J92">
            <v>47</v>
          </cell>
          <cell r="K92">
            <v>7.8426200000000001</v>
          </cell>
          <cell r="L92">
            <v>31.440189187466455</v>
          </cell>
        </row>
        <row r="93">
          <cell r="A93">
            <v>46.5</v>
          </cell>
          <cell r="B93">
            <v>12.754882765865997</v>
          </cell>
          <cell r="C93">
            <v>65.257757146347402</v>
          </cell>
          <cell r="D93">
            <v>46.5</v>
          </cell>
          <cell r="E93">
            <v>12.759583856211803</v>
          </cell>
          <cell r="F93">
            <v>61.901021209740811</v>
          </cell>
          <cell r="G93">
            <v>46.5</v>
          </cell>
          <cell r="H93">
            <v>8.0331299999999999</v>
          </cell>
          <cell r="I93">
            <v>31.61862875064157</v>
          </cell>
          <cell r="J93">
            <v>46.5</v>
          </cell>
          <cell r="K93">
            <v>7.7576200000000002</v>
          </cell>
          <cell r="L93">
            <v>31.099433664320536</v>
          </cell>
        </row>
        <row r="94">
          <cell r="A94">
            <v>46</v>
          </cell>
          <cell r="B94">
            <v>12.525667351129352</v>
          </cell>
          <cell r="C94">
            <v>64.085023210359111</v>
          </cell>
          <cell r="D94">
            <v>46</v>
          </cell>
          <cell r="E94">
            <v>12.488361737440803</v>
          </cell>
          <cell r="F94">
            <v>60.585231736056599</v>
          </cell>
          <cell r="G94">
            <v>46</v>
          </cell>
          <cell r="H94">
            <v>7.9377599999999999</v>
          </cell>
          <cell r="I94">
            <v>31.243249711095505</v>
          </cell>
          <cell r="J94">
            <v>46</v>
          </cell>
          <cell r="K94">
            <v>7.6695500000000001</v>
          </cell>
          <cell r="L94">
            <v>30.746370853456284</v>
          </cell>
        </row>
        <row r="95">
          <cell r="A95">
            <v>45.5</v>
          </cell>
          <cell r="B95">
            <v>12.296451936392719</v>
          </cell>
          <cell r="C95">
            <v>62.91228927437087</v>
          </cell>
          <cell r="D95">
            <v>45.5</v>
          </cell>
          <cell r="E95">
            <v>12.221187709994746</v>
          </cell>
          <cell r="F95">
            <v>59.289080911233363</v>
          </cell>
          <cell r="G95">
            <v>45.5</v>
          </cell>
          <cell r="H95">
            <v>7.8507100000000003</v>
          </cell>
          <cell r="I95">
            <v>30.900618428800392</v>
          </cell>
          <cell r="J95">
            <v>45.5</v>
          </cell>
          <cell r="K95">
            <v>7.5844100000000001</v>
          </cell>
          <cell r="L95">
            <v>30.405054085919303</v>
          </cell>
        </row>
        <row r="96">
          <cell r="A96">
            <v>45</v>
          </cell>
          <cell r="B96">
            <v>12.086337806217468</v>
          </cell>
          <cell r="C96">
            <v>61.837283166381638</v>
          </cell>
          <cell r="D96">
            <v>45</v>
          </cell>
          <cell r="E96">
            <v>11.982350321823256</v>
          </cell>
          <cell r="F96">
            <v>58.130400628436753</v>
          </cell>
          <cell r="G96">
            <v>45</v>
          </cell>
          <cell r="H96">
            <v>7.7699800000000003</v>
          </cell>
          <cell r="I96">
            <v>30.582862846724751</v>
          </cell>
          <cell r="J96">
            <v>45</v>
          </cell>
          <cell r="K96">
            <v>7.4986300000000004</v>
          </cell>
          <cell r="L96">
            <v>30.061171629737455</v>
          </cell>
        </row>
        <row r="97">
          <cell r="A97">
            <v>44.5</v>
          </cell>
          <cell r="B97">
            <v>11.866673033761511</v>
          </cell>
          <cell r="C97">
            <v>60.713413144392838</v>
          </cell>
          <cell r="D97">
            <v>44.5</v>
          </cell>
          <cell r="E97">
            <v>11.715176294377198</v>
          </cell>
          <cell r="F97">
            <v>56.834249803613503</v>
          </cell>
          <cell r="G97">
            <v>44.5</v>
          </cell>
          <cell r="H97">
            <v>7.6856299999999997</v>
          </cell>
          <cell r="I97">
            <v>30.250858841422136</v>
          </cell>
          <cell r="J97">
            <v>44.5</v>
          </cell>
          <cell r="K97">
            <v>7.4086600000000002</v>
          </cell>
          <cell r="L97">
            <v>29.700491930708772</v>
          </cell>
        </row>
        <row r="98">
          <cell r="A98">
            <v>44</v>
          </cell>
          <cell r="B98">
            <v>11.627906976744178</v>
          </cell>
          <cell r="C98">
            <v>59.491815294405058</v>
          </cell>
          <cell r="D98">
            <v>44</v>
          </cell>
          <cell r="E98">
            <v>11.439906084281253</v>
          </cell>
          <cell r="F98">
            <v>55.498821681068314</v>
          </cell>
          <cell r="G98">
            <v>44</v>
          </cell>
          <cell r="H98">
            <v>7.5991400000000002</v>
          </cell>
          <cell r="I98">
            <v>29.910431735095834</v>
          </cell>
          <cell r="J98">
            <v>44</v>
          </cell>
          <cell r="K98">
            <v>7.3212900000000003</v>
          </cell>
          <cell r="L98">
            <v>29.350235341799841</v>
          </cell>
        </row>
        <row r="99">
          <cell r="A99">
            <v>43.5</v>
          </cell>
          <cell r="B99">
            <v>11.374814956305801</v>
          </cell>
          <cell r="C99">
            <v>58.196921573417995</v>
          </cell>
          <cell r="D99">
            <v>43.5</v>
          </cell>
          <cell r="E99">
            <v>11.160587782860386</v>
          </cell>
          <cell r="F99">
            <v>54.143754909662242</v>
          </cell>
          <cell r="G99">
            <v>43.5</v>
          </cell>
          <cell r="H99">
            <v>7.5156599999999996</v>
          </cell>
          <cell r="I99">
            <v>29.581852074601905</v>
          </cell>
          <cell r="J99">
            <v>43.5</v>
          </cell>
          <cell r="K99">
            <v>7.2360899999999999</v>
          </cell>
          <cell r="L99">
            <v>29.0086780409524</v>
          </cell>
        </row>
        <row r="100">
          <cell r="A100">
            <v>43</v>
          </cell>
          <cell r="B100">
            <v>11.121722935867426</v>
          </cell>
          <cell r="C100">
            <v>56.902027852430933</v>
          </cell>
          <cell r="D100">
            <v>43</v>
          </cell>
          <cell r="E100">
            <v>10.885317572764439</v>
          </cell>
          <cell r="F100">
            <v>52.808326787117046</v>
          </cell>
          <cell r="G100">
            <v>43</v>
          </cell>
          <cell r="H100">
            <v>7.42441</v>
          </cell>
          <cell r="I100">
            <v>29.22268947254069</v>
          </cell>
          <cell r="J100">
            <v>43</v>
          </cell>
          <cell r="K100">
            <v>7.1471900000000002</v>
          </cell>
          <cell r="L100">
            <v>28.652287852626845</v>
          </cell>
        </row>
        <row r="101">
          <cell r="A101">
            <v>42.5</v>
          </cell>
          <cell r="B101">
            <v>10.863855594288712</v>
          </cell>
          <cell r="C101">
            <v>55.582702174444165</v>
          </cell>
          <cell r="D101">
            <v>42.5</v>
          </cell>
          <cell r="E101">
            <v>10.614095453993439</v>
          </cell>
          <cell r="F101">
            <v>51.492537313432827</v>
          </cell>
          <cell r="G101">
            <v>42.5</v>
          </cell>
          <cell r="H101">
            <v>7.3344300000000002</v>
          </cell>
          <cell r="I101">
            <v>28.868525626694456</v>
          </cell>
          <cell r="J101">
            <v>42.5</v>
          </cell>
          <cell r="K101">
            <v>7.0640599999999996</v>
          </cell>
          <cell r="L101">
            <v>28.319028950990134</v>
          </cell>
        </row>
        <row r="102">
          <cell r="A102">
            <v>42</v>
          </cell>
          <cell r="B102">
            <v>10.601212931569647</v>
          </cell>
          <cell r="C102">
            <v>54.238944539457613</v>
          </cell>
          <cell r="D102">
            <v>42</v>
          </cell>
          <cell r="E102">
            <v>10.326680969922682</v>
          </cell>
          <cell r="F102">
            <v>50.098193244304802</v>
          </cell>
          <cell r="G102">
            <v>42</v>
          </cell>
          <cell r="H102">
            <v>7.2496099999999997</v>
          </cell>
          <cell r="I102">
            <v>28.534671687989444</v>
          </cell>
          <cell r="J102">
            <v>42</v>
          </cell>
          <cell r="K102">
            <v>6.9731899999999998</v>
          </cell>
          <cell r="L102">
            <v>27.954741252304611</v>
          </cell>
        </row>
        <row r="103">
          <cell r="A103">
            <v>41.5</v>
          </cell>
          <cell r="B103">
            <v>10.329019626569877</v>
          </cell>
          <cell r="C103">
            <v>52.846322990471506</v>
          </cell>
          <cell r="D103">
            <v>41.5</v>
          </cell>
          <cell r="E103">
            <v>10.031170303202039</v>
          </cell>
          <cell r="F103">
            <v>48.664571877454833</v>
          </cell>
          <cell r="G103">
            <v>41.5</v>
          </cell>
          <cell r="H103">
            <v>7.1612799999999996</v>
          </cell>
          <cell r="I103">
            <v>28.187002289194179</v>
          </cell>
          <cell r="J103">
            <v>41.5</v>
          </cell>
          <cell r="K103">
            <v>6.8878399999999997</v>
          </cell>
          <cell r="L103">
            <v>27.61258261818103</v>
          </cell>
        </row>
        <row r="104">
          <cell r="A104">
            <v>41</v>
          </cell>
          <cell r="B104">
            <v>10.056826321570123</v>
          </cell>
          <cell r="C104">
            <v>51.453701441485457</v>
          </cell>
          <cell r="D104">
            <v>41</v>
          </cell>
          <cell r="E104">
            <v>9.7437558191312839</v>
          </cell>
          <cell r="F104">
            <v>47.270227808326815</v>
          </cell>
          <cell r="G104">
            <v>41</v>
          </cell>
          <cell r="H104">
            <v>7.0688700000000004</v>
          </cell>
          <cell r="I104">
            <v>27.823273894054708</v>
          </cell>
          <cell r="J104">
            <v>41</v>
          </cell>
          <cell r="K104">
            <v>6.7915799999999997</v>
          </cell>
          <cell r="L104">
            <v>27.226687010439548</v>
          </cell>
        </row>
        <row r="105">
          <cell r="A105">
            <v>40.5</v>
          </cell>
          <cell r="B105">
            <v>9.7798576954300174</v>
          </cell>
          <cell r="C105">
            <v>50.036647935499644</v>
          </cell>
          <cell r="D105">
            <v>40.5</v>
          </cell>
          <cell r="E105">
            <v>9.456341335060527</v>
          </cell>
          <cell r="F105">
            <v>45.875883739198784</v>
          </cell>
          <cell r="G105">
            <v>40.5</v>
          </cell>
          <cell r="H105">
            <v>6.9689300000000003</v>
          </cell>
          <cell r="I105">
            <v>27.429907204191711</v>
          </cell>
          <cell r="J105">
            <v>40.5</v>
          </cell>
          <cell r="K105">
            <v>6.6985799999999998</v>
          </cell>
          <cell r="L105">
            <v>26.853860379232835</v>
          </cell>
        </row>
        <row r="106">
          <cell r="A106">
            <v>40</v>
          </cell>
          <cell r="B106">
            <v>9.4885631058688684</v>
          </cell>
          <cell r="C106">
            <v>48.546298558514536</v>
          </cell>
          <cell r="D106">
            <v>40</v>
          </cell>
          <cell r="E106">
            <v>9.1648787596648269</v>
          </cell>
          <cell r="F106">
            <v>44.46190102120979</v>
          </cell>
          <cell r="G106">
            <v>40</v>
          </cell>
          <cell r="H106">
            <v>6.8690100000000003</v>
          </cell>
          <cell r="I106">
            <v>27.036619234899035</v>
          </cell>
          <cell r="J106">
            <v>40</v>
          </cell>
          <cell r="K106">
            <v>6.5999699999999999</v>
          </cell>
          <cell r="L106">
            <v>26.458543883498493</v>
          </cell>
        </row>
        <row r="107">
          <cell r="A107">
            <v>39.5</v>
          </cell>
          <cell r="B107">
            <v>9.2163698008691011</v>
          </cell>
          <cell r="C107">
            <v>47.153677009528437</v>
          </cell>
          <cell r="D107">
            <v>39.5</v>
          </cell>
          <cell r="E107">
            <v>8.8896085495688801</v>
          </cell>
          <cell r="F107">
            <v>43.126472898664588</v>
          </cell>
          <cell r="G107">
            <v>39.5</v>
          </cell>
          <cell r="H107">
            <v>6.7723000000000004</v>
          </cell>
          <cell r="I107">
            <v>26.655965917141877</v>
          </cell>
          <cell r="J107">
            <v>39.5</v>
          </cell>
          <cell r="K107">
            <v>6.5001300000000004</v>
          </cell>
          <cell r="L107">
            <v>26.058296454899804</v>
          </cell>
        </row>
        <row r="108">
          <cell r="A108">
            <v>39</v>
          </cell>
          <cell r="B108">
            <v>8.9298505324483042</v>
          </cell>
          <cell r="C108">
            <v>45.68775958954312</v>
          </cell>
          <cell r="D108">
            <v>39</v>
          </cell>
          <cell r="E108">
            <v>8.6062421568230469</v>
          </cell>
          <cell r="F108">
            <v>41.75176747839744</v>
          </cell>
          <cell r="G108">
            <v>39</v>
          </cell>
          <cell r="H108">
            <v>6.6743399999999999</v>
          </cell>
          <cell r="I108">
            <v>26.270392563740046</v>
          </cell>
          <cell r="J108">
            <v>39</v>
          </cell>
          <cell r="K108">
            <v>6.4030399999999998</v>
          </cell>
          <cell r="L108">
            <v>25.669073469697011</v>
          </cell>
        </row>
        <row r="109">
          <cell r="A109">
            <v>38.5</v>
          </cell>
          <cell r="B109">
            <v>8.6290053006064529</v>
          </cell>
          <cell r="C109">
            <v>44.148546298558458</v>
          </cell>
          <cell r="D109">
            <v>38.5</v>
          </cell>
          <cell r="E109">
            <v>8.3309719467271233</v>
          </cell>
          <cell r="F109">
            <v>40.416339355852351</v>
          </cell>
          <cell r="G109">
            <v>38.5</v>
          </cell>
          <cell r="H109">
            <v>6.5693400000000004</v>
          </cell>
          <cell r="I109">
            <v>25.857109569587411</v>
          </cell>
          <cell r="J109">
            <v>38.5</v>
          </cell>
          <cell r="K109">
            <v>6.3021099999999999</v>
          </cell>
          <cell r="L109">
            <v>25.264456352625043</v>
          </cell>
        </row>
        <row r="110">
          <cell r="A110">
            <v>38</v>
          </cell>
          <cell r="B110">
            <v>8.3520366744663477</v>
          </cell>
          <cell r="C110">
            <v>42.731492792572638</v>
          </cell>
          <cell r="D110">
            <v>38</v>
          </cell>
          <cell r="E110">
            <v>8.0637979192810665</v>
          </cell>
          <cell r="F110">
            <v>39.120188531029108</v>
          </cell>
          <cell r="G110">
            <v>38</v>
          </cell>
          <cell r="H110">
            <v>6.4571100000000001</v>
          </cell>
          <cell r="I110">
            <v>25.415369089265976</v>
          </cell>
          <cell r="J110">
            <v>38</v>
          </cell>
          <cell r="K110">
            <v>6.1959799999999996</v>
          </cell>
          <cell r="L110">
            <v>24.838993015313555</v>
          </cell>
        </row>
        <row r="111">
          <cell r="A111">
            <v>37.5</v>
          </cell>
          <cell r="B111">
            <v>8.0702927271859011</v>
          </cell>
          <cell r="C111">
            <v>41.290007329587098</v>
          </cell>
          <cell r="D111">
            <v>37.5</v>
          </cell>
          <cell r="E111">
            <v>7.7763834352102892</v>
          </cell>
          <cell r="F111">
            <v>37.725844461900984</v>
          </cell>
          <cell r="G111">
            <v>37.5</v>
          </cell>
          <cell r="H111">
            <v>6.3459599999999998</v>
          </cell>
          <cell r="I111">
            <v>24.977879519741546</v>
          </cell>
          <cell r="J111">
            <v>37.5</v>
          </cell>
          <cell r="K111">
            <v>6.0868599999999997</v>
          </cell>
          <cell r="L111">
            <v>24.401543101364346</v>
          </cell>
        </row>
        <row r="112">
          <cell r="A112">
            <v>37</v>
          </cell>
          <cell r="B112">
            <v>7.7885487799054438</v>
          </cell>
          <cell r="C112">
            <v>39.848521866601502</v>
          </cell>
          <cell r="D112">
            <v>37</v>
          </cell>
          <cell r="E112">
            <v>7.4970651337894214</v>
          </cell>
          <cell r="F112">
            <v>36.370777690494918</v>
          </cell>
          <cell r="G112">
            <v>37</v>
          </cell>
          <cell r="H112">
            <v>6.2241099999999996</v>
          </cell>
          <cell r="I112">
            <v>24.498274445098698</v>
          </cell>
          <cell r="J112">
            <v>37</v>
          </cell>
          <cell r="K112">
            <v>5.9797099999999999</v>
          </cell>
          <cell r="L112">
            <v>23.971990697775109</v>
          </cell>
        </row>
        <row r="113">
          <cell r="A113">
            <v>36.5</v>
          </cell>
          <cell r="B113">
            <v>7.5115801537653377</v>
          </cell>
          <cell r="C113">
            <v>38.431468360615675</v>
          </cell>
          <cell r="D113">
            <v>36.5</v>
          </cell>
          <cell r="E113">
            <v>7.2379872889932306</v>
          </cell>
          <cell r="F113">
            <v>35.113904163393514</v>
          </cell>
          <cell r="G113">
            <v>36.5</v>
          </cell>
          <cell r="H113">
            <v>6.1111500000000003</v>
          </cell>
          <cell r="I113">
            <v>24.05366066396078</v>
          </cell>
          <cell r="J113">
            <v>36.5</v>
          </cell>
          <cell r="K113">
            <v>5.86198</v>
          </cell>
          <cell r="L113">
            <v>23.500024253775472</v>
          </cell>
        </row>
        <row r="114">
          <cell r="A114">
            <v>36</v>
          </cell>
          <cell r="B114">
            <v>7.2393868487655695</v>
          </cell>
          <cell r="C114">
            <v>37.038846811629568</v>
          </cell>
          <cell r="D114">
            <v>36</v>
          </cell>
          <cell r="E114">
            <v>6.9748613528721197</v>
          </cell>
          <cell r="F114">
            <v>33.837391987431268</v>
          </cell>
          <cell r="G114">
            <v>36</v>
          </cell>
          <cell r="H114">
            <v>5.98271</v>
          </cell>
          <cell r="I114">
            <v>23.548117161399208</v>
          </cell>
          <cell r="J114">
            <v>36</v>
          </cell>
          <cell r="K114">
            <v>5.7411000000000003</v>
          </cell>
          <cell r="L114">
            <v>23.015429810976901</v>
          </cell>
        </row>
        <row r="115">
          <cell r="A115">
            <v>35.5</v>
          </cell>
          <cell r="B115">
            <v>6.9719688649061515</v>
          </cell>
          <cell r="C115">
            <v>35.670657219643232</v>
          </cell>
          <cell r="D115">
            <v>35.5</v>
          </cell>
          <cell r="E115">
            <v>6.719831599400873</v>
          </cell>
          <cell r="F115">
            <v>32.600157109190846</v>
          </cell>
          <cell r="G115">
            <v>35.5</v>
          </cell>
          <cell r="H115">
            <v>5.8559599999999996</v>
          </cell>
          <cell r="I115">
            <v>23.049225547029238</v>
          </cell>
          <cell r="J115">
            <v>35.5</v>
          </cell>
          <cell r="K115">
            <v>5.6220600000000003</v>
          </cell>
          <cell r="L115">
            <v>22.538211723032308</v>
          </cell>
        </row>
        <row r="116">
          <cell r="A116">
            <v>35</v>
          </cell>
          <cell r="B116">
            <v>6.7141015233274386</v>
          </cell>
          <cell r="C116">
            <v>34.351331541656464</v>
          </cell>
          <cell r="D116">
            <v>35</v>
          </cell>
          <cell r="E116">
            <v>6.4688499372545936</v>
          </cell>
          <cell r="F116">
            <v>31.382560879811518</v>
          </cell>
          <cell r="G116">
            <v>35</v>
          </cell>
          <cell r="H116">
            <v>5.7227100000000002</v>
          </cell>
          <cell r="I116">
            <v>22.52474974730697</v>
          </cell>
          <cell r="J116">
            <v>35</v>
          </cell>
          <cell r="K116">
            <v>5.4959100000000003</v>
          </cell>
          <cell r="L116">
            <v>22.032490437798693</v>
          </cell>
        </row>
        <row r="117">
          <cell r="A117">
            <v>34.5</v>
          </cell>
          <cell r="B117">
            <v>6.4562341817487114</v>
          </cell>
          <cell r="C117">
            <v>33.032005863669625</v>
          </cell>
          <cell r="D117">
            <v>34.5</v>
          </cell>
          <cell r="E117">
            <v>6.221916366433236</v>
          </cell>
          <cell r="F117">
            <v>30.184603299293055</v>
          </cell>
          <cell r="G117">
            <v>34.5</v>
          </cell>
          <cell r="H117">
            <v>5.5846299999999998</v>
          </cell>
          <cell r="I117">
            <v>21.981262929853674</v>
          </cell>
          <cell r="J117">
            <v>34.5</v>
          </cell>
          <cell r="K117">
            <v>5.3658599999999996</v>
          </cell>
          <cell r="L117">
            <v>21.51113448738543</v>
          </cell>
        </row>
        <row r="118">
          <cell r="A118">
            <v>34</v>
          </cell>
          <cell r="B118">
            <v>6.1983668401699967</v>
          </cell>
          <cell r="C118">
            <v>31.712680185682856</v>
          </cell>
          <cell r="D118">
            <v>34</v>
          </cell>
          <cell r="E118">
            <v>5.9709347042869343</v>
          </cell>
          <cell r="F118">
            <v>28.96700706991362</v>
          </cell>
          <cell r="G118">
            <v>34</v>
          </cell>
          <cell r="H118">
            <v>5.45167</v>
          </cell>
          <cell r="I118">
            <v>21.457928578400963</v>
          </cell>
          <cell r="J118">
            <v>34</v>
          </cell>
          <cell r="K118">
            <v>5.2343099999999998</v>
          </cell>
          <cell r="L118">
            <v>20.983765204210776</v>
          </cell>
        </row>
        <row r="119">
          <cell r="A119">
            <v>33.5</v>
          </cell>
          <cell r="B119">
            <v>5.9548254620123107</v>
          </cell>
          <cell r="C119">
            <v>30.466650378695292</v>
          </cell>
          <cell r="D119">
            <v>33.5</v>
          </cell>
          <cell r="E119">
            <v>5.7361454074403868</v>
          </cell>
          <cell r="F119">
            <v>27.827965435977987</v>
          </cell>
          <cell r="G119">
            <v>33.5</v>
          </cell>
          <cell r="H119">
            <v>5.3060099999999997</v>
          </cell>
          <cell r="I119">
            <v>20.884606664798362</v>
          </cell>
          <cell r="J119">
            <v>33.5</v>
          </cell>
          <cell r="K119">
            <v>5.0998299999999999</v>
          </cell>
          <cell r="L119">
            <v>20.444649877708855</v>
          </cell>
        </row>
        <row r="120">
          <cell r="A120">
            <v>33</v>
          </cell>
          <cell r="B120">
            <v>5.725610047275679</v>
          </cell>
          <cell r="C120">
            <v>29.293916442707062</v>
          </cell>
          <cell r="D120">
            <v>33</v>
          </cell>
          <cell r="E120">
            <v>5.5135003845686734</v>
          </cell>
          <cell r="F120">
            <v>26.747839748625285</v>
          </cell>
          <cell r="G120">
            <v>33</v>
          </cell>
          <cell r="H120">
            <v>5.1538700000000004</v>
          </cell>
          <cell r="I120">
            <v>20.285779286413774</v>
          </cell>
          <cell r="J120">
            <v>33</v>
          </cell>
          <cell r="K120">
            <v>4.9616300000000004</v>
          </cell>
          <cell r="L120">
            <v>19.890621485958672</v>
          </cell>
        </row>
        <row r="121">
          <cell r="A121">
            <v>32.5</v>
          </cell>
          <cell r="B121">
            <v>5.4868439902583441</v>
          </cell>
          <cell r="C121">
            <v>28.072318592719281</v>
          </cell>
          <cell r="D121">
            <v>32.5</v>
          </cell>
          <cell r="E121">
            <v>5.3070477269967142</v>
          </cell>
          <cell r="F121">
            <v>25.746268656716389</v>
          </cell>
          <cell r="G121">
            <v>32.5</v>
          </cell>
          <cell r="H121">
            <v>5.0052099999999999</v>
          </cell>
          <cell r="I121">
            <v>19.700649287263953</v>
          </cell>
          <cell r="J121">
            <v>32.5</v>
          </cell>
          <cell r="K121">
            <v>4.82362</v>
          </cell>
          <cell r="L121">
            <v>19.337354783024924</v>
          </cell>
        </row>
        <row r="122">
          <cell r="A122">
            <v>32</v>
          </cell>
          <cell r="B122">
            <v>5.2624038966620379</v>
          </cell>
          <cell r="C122">
            <v>26.9240166137307</v>
          </cell>
          <cell r="D122">
            <v>32</v>
          </cell>
          <cell r="E122">
            <v>5.0884507954499449</v>
          </cell>
          <cell r="F122">
            <v>24.685781618224667</v>
          </cell>
          <cell r="G122">
            <v>32</v>
          </cell>
          <cell r="H122">
            <v>4.8544200000000002</v>
          </cell>
          <cell r="I122">
            <v>19.107135547375613</v>
          </cell>
          <cell r="J122">
            <v>32</v>
          </cell>
          <cell r="K122">
            <v>4.6843399999999997</v>
          </cell>
          <cell r="L122">
            <v>18.778996791686527</v>
          </cell>
        </row>
        <row r="123">
          <cell r="A123">
            <v>31.5</v>
          </cell>
          <cell r="B123">
            <v>5.0427391242060953</v>
          </cell>
          <cell r="C123">
            <v>25.800146591741967</v>
          </cell>
          <cell r="D123">
            <v>31.5</v>
          </cell>
          <cell r="E123">
            <v>4.8779500465530408</v>
          </cell>
          <cell r="F123">
            <v>23.664571877454787</v>
          </cell>
          <cell r="G123">
            <v>31.5</v>
          </cell>
          <cell r="H123">
            <v>4.7137000000000002</v>
          </cell>
          <cell r="I123">
            <v>18.553257614640767</v>
          </cell>
          <cell r="J123">
            <v>31.5</v>
          </cell>
          <cell r="K123">
            <v>4.5403900000000004</v>
          </cell>
          <cell r="L123">
            <v>18.201917291017647</v>
          </cell>
        </row>
        <row r="124">
          <cell r="A124">
            <v>31</v>
          </cell>
          <cell r="B124">
            <v>4.8374003151711946</v>
          </cell>
          <cell r="C124">
            <v>24.749572440752505</v>
          </cell>
          <cell r="D124">
            <v>31</v>
          </cell>
          <cell r="E124">
            <v>4.6836416629559157</v>
          </cell>
          <cell r="F124">
            <v>22.721916732128829</v>
          </cell>
          <cell r="G124">
            <v>31</v>
          </cell>
          <cell r="H124">
            <v>4.5545099999999996</v>
          </cell>
          <cell r="I124">
            <v>17.926681235220208</v>
          </cell>
          <cell r="J124">
            <v>31</v>
          </cell>
          <cell r="K124">
            <v>4.3905099999999999</v>
          </cell>
          <cell r="L124">
            <v>17.6010650814987</v>
          </cell>
        </row>
        <row r="125">
          <cell r="A125">
            <v>30.5</v>
          </cell>
          <cell r="B125">
            <v>4.6416121484169706</v>
          </cell>
          <cell r="C125">
            <v>23.747862203762473</v>
          </cell>
          <cell r="D125">
            <v>30.5</v>
          </cell>
          <cell r="E125">
            <v>4.4893332793587888</v>
          </cell>
          <cell r="F125">
            <v>21.779261586802861</v>
          </cell>
          <cell r="G125">
            <v>30.5</v>
          </cell>
          <cell r="H125">
            <v>4.3994</v>
          </cell>
          <cell r="I125">
            <v>17.316163852143877</v>
          </cell>
          <cell r="J125">
            <v>30.5</v>
          </cell>
          <cell r="K125">
            <v>4.25007</v>
          </cell>
          <cell r="L125">
            <v>17.038056779491491</v>
          </cell>
        </row>
        <row r="126">
          <cell r="A126">
            <v>30</v>
          </cell>
          <cell r="B126">
            <v>4.450599302803111</v>
          </cell>
          <cell r="C126">
            <v>22.770583923772286</v>
          </cell>
          <cell r="D126">
            <v>30</v>
          </cell>
          <cell r="E126">
            <v>4.3031210784115297</v>
          </cell>
          <cell r="F126">
            <v>20.875883739198748</v>
          </cell>
          <cell r="G126">
            <v>30</v>
          </cell>
          <cell r="H126">
            <v>4.2506700000000004</v>
          </cell>
          <cell r="I126">
            <v>16.730758330997958</v>
          </cell>
          <cell r="J126">
            <v>30</v>
          </cell>
          <cell r="K126">
            <v>4.1043200000000004</v>
          </cell>
          <cell r="L126">
            <v>16.453761279508932</v>
          </cell>
        </row>
        <row r="127">
          <cell r="A127">
            <v>29.5</v>
          </cell>
          <cell r="B127">
            <v>4.2643617783295893</v>
          </cell>
          <cell r="C127">
            <v>21.817737600781811</v>
          </cell>
          <cell r="D127">
            <v>29.5</v>
          </cell>
          <cell r="E127">
            <v>4.1250050601141579</v>
          </cell>
          <cell r="F127">
            <v>20.011783189316589</v>
          </cell>
          <cell r="G127">
            <v>29.5</v>
          </cell>
          <cell r="H127">
            <v>4.0975999999999999</v>
          </cell>
          <cell r="I127">
            <v>16.128270446093726</v>
          </cell>
          <cell r="J127">
            <v>29.5</v>
          </cell>
          <cell r="K127">
            <v>3.95756</v>
          </cell>
          <cell r="L127">
            <v>15.865416802133691</v>
          </cell>
        </row>
        <row r="128">
          <cell r="A128">
            <v>29</v>
          </cell>
          <cell r="B128">
            <v>4.0781242538560676</v>
          </cell>
          <cell r="C128">
            <v>20.864891277791333</v>
          </cell>
          <cell r="D128">
            <v>29</v>
          </cell>
          <cell r="E128">
            <v>3.946889041816787</v>
          </cell>
          <cell r="F128">
            <v>19.147682639434429</v>
          </cell>
          <cell r="G128">
            <v>29</v>
          </cell>
          <cell r="H128">
            <v>3.94157</v>
          </cell>
          <cell r="I128">
            <v>15.514131916782912</v>
          </cell>
          <cell r="J128">
            <v>29</v>
          </cell>
          <cell r="K128">
            <v>3.8156099999999999</v>
          </cell>
          <cell r="L128">
            <v>15.296355078480007</v>
          </cell>
        </row>
        <row r="129">
          <cell r="A129">
            <v>28.5</v>
          </cell>
          <cell r="B129">
            <v>3.8966620505228979</v>
          </cell>
          <cell r="C129">
            <v>19.936476911800639</v>
          </cell>
          <cell r="D129">
            <v>28.5</v>
          </cell>
          <cell r="E129">
            <v>3.7768692061692817</v>
          </cell>
          <cell r="F129">
            <v>18.322859387274111</v>
          </cell>
          <cell r="G129">
            <v>28.5</v>
          </cell>
          <cell r="H129">
            <v>3.78572</v>
          </cell>
          <cell r="I129">
            <v>14.900701872604927</v>
          </cell>
          <cell r="J129">
            <v>28.5</v>
          </cell>
          <cell r="K129">
            <v>3.6752600000000002</v>
          </cell>
          <cell r="L129">
            <v>14.733707576438482</v>
          </cell>
        </row>
        <row r="130">
          <cell r="A130">
            <v>28</v>
          </cell>
          <cell r="B130">
            <v>3.7295258106107556</v>
          </cell>
          <cell r="C130">
            <v>19.081358416809149</v>
          </cell>
          <cell r="D130">
            <v>28</v>
          </cell>
          <cell r="E130">
            <v>3.6068493705217994</v>
          </cell>
          <cell r="F130">
            <v>17.49803613511391</v>
          </cell>
          <cell r="G130">
            <v>28</v>
          </cell>
          <cell r="H130">
            <v>3.6282700000000001</v>
          </cell>
          <cell r="I130">
            <v>14.280974182801758</v>
          </cell>
          <cell r="J130">
            <v>28</v>
          </cell>
          <cell r="K130">
            <v>3.5290300000000001</v>
          </cell>
          <cell r="L130">
            <v>14.147487809972272</v>
          </cell>
        </row>
        <row r="131">
          <cell r="A131">
            <v>27.5</v>
          </cell>
          <cell r="B131">
            <v>3.5576142495582754</v>
          </cell>
          <cell r="C131">
            <v>18.201807964817949</v>
          </cell>
          <cell r="D131">
            <v>27.5</v>
          </cell>
          <cell r="E131">
            <v>3.4368295348743172</v>
          </cell>
          <cell r="F131">
            <v>16.673212882953706</v>
          </cell>
          <cell r="G131">
            <v>27.5</v>
          </cell>
          <cell r="H131">
            <v>3.4857800000000001</v>
          </cell>
          <cell r="I131">
            <v>13.720129479594053</v>
          </cell>
          <cell r="J131">
            <v>27.5</v>
          </cell>
          <cell r="K131">
            <v>3.3914800000000001</v>
          </cell>
          <cell r="L131">
            <v>13.596065195752022</v>
          </cell>
        </row>
        <row r="132">
          <cell r="A132">
            <v>27</v>
          </cell>
          <cell r="B132">
            <v>3.4095792942075258</v>
          </cell>
          <cell r="C132">
            <v>17.44441729782551</v>
          </cell>
          <cell r="D132">
            <v>27</v>
          </cell>
          <cell r="E132">
            <v>3.2910982471764556</v>
          </cell>
          <cell r="F132">
            <v>15.966221523959151</v>
          </cell>
          <cell r="G132">
            <v>27</v>
          </cell>
          <cell r="H132">
            <v>3.3406899999999999</v>
          </cell>
          <cell r="I132">
            <v>13.149051102245423</v>
          </cell>
          <cell r="J132">
            <v>27</v>
          </cell>
          <cell r="K132">
            <v>3.2495500000000002</v>
          </cell>
          <cell r="L132">
            <v>13.027083649868491</v>
          </cell>
        </row>
        <row r="133">
          <cell r="A133">
            <v>26.5</v>
          </cell>
          <cell r="B133">
            <v>3.2615443388567762</v>
          </cell>
          <cell r="C133">
            <v>16.687026630833071</v>
          </cell>
          <cell r="D133">
            <v>26.5</v>
          </cell>
          <cell r="E133">
            <v>3.1494150508035381</v>
          </cell>
          <cell r="F133">
            <v>15.278868813825571</v>
          </cell>
          <cell r="G133">
            <v>26.5</v>
          </cell>
          <cell r="H133">
            <v>3.1992400000000001</v>
          </cell>
          <cell r="I133">
            <v>12.592299868694088</v>
          </cell>
          <cell r="J133">
            <v>26.5</v>
          </cell>
          <cell r="K133">
            <v>3.1142500000000002</v>
          </cell>
          <cell r="L133">
            <v>12.48468103479034</v>
          </cell>
        </row>
        <row r="134">
          <cell r="A134">
            <v>26</v>
          </cell>
          <cell r="B134">
            <v>3.1135093835060395</v>
          </cell>
          <cell r="C134">
            <v>15.929635963840699</v>
          </cell>
          <cell r="D134">
            <v>26</v>
          </cell>
          <cell r="E134">
            <v>2.9996356717807555</v>
          </cell>
          <cell r="F134">
            <v>14.552238805970152</v>
          </cell>
          <cell r="G134">
            <v>26</v>
          </cell>
          <cell r="H134">
            <v>3.0498699999999999</v>
          </cell>
          <cell r="I134">
            <v>12.004375289298094</v>
          </cell>
          <cell r="J134">
            <v>26</v>
          </cell>
          <cell r="K134">
            <v>2.9826100000000002</v>
          </cell>
          <cell r="L134">
            <v>11.956950951650001</v>
          </cell>
        </row>
        <row r="135">
          <cell r="A135">
            <v>25.5</v>
          </cell>
          <cell r="B135">
            <v>2.9559237858746004</v>
          </cell>
          <cell r="C135">
            <v>15.123381382848772</v>
          </cell>
          <cell r="D135">
            <v>25.5</v>
          </cell>
          <cell r="E135">
            <v>2.8660486580577271</v>
          </cell>
          <cell r="F135">
            <v>13.904163393558534</v>
          </cell>
          <cell r="G135">
            <v>25.5</v>
          </cell>
          <cell r="H135">
            <v>2.9127399999999999</v>
          </cell>
          <cell r="I135">
            <v>11.464627698934752</v>
          </cell>
          <cell r="J135">
            <v>25.5</v>
          </cell>
          <cell r="K135">
            <v>2.8489599999999999</v>
          </cell>
          <cell r="L135">
            <v>11.421163002609386</v>
          </cell>
        </row>
        <row r="136">
          <cell r="A136">
            <v>25</v>
          </cell>
          <cell r="B136">
            <v>2.812664151664189</v>
          </cell>
          <cell r="C136">
            <v>14.390422672856046</v>
          </cell>
          <cell r="D136">
            <v>25</v>
          </cell>
          <cell r="E136">
            <v>2.7284135530097542</v>
          </cell>
          <cell r="F136">
            <v>13.236449332285932</v>
          </cell>
          <cell r="G136">
            <v>25</v>
          </cell>
          <cell r="H136">
            <v>2.7698299999999998</v>
          </cell>
          <cell r="I136">
            <v>10.902129863750435</v>
          </cell>
          <cell r="J136">
            <v>25</v>
          </cell>
          <cell r="K136">
            <v>2.7193700000000001</v>
          </cell>
          <cell r="L136">
            <v>10.901651140909625</v>
          </cell>
        </row>
        <row r="137">
          <cell r="A137">
            <v>24.5</v>
          </cell>
          <cell r="B137">
            <v>2.6932811231555216</v>
          </cell>
          <cell r="C137">
            <v>13.779623747862152</v>
          </cell>
          <cell r="D137">
            <v>24.5</v>
          </cell>
          <cell r="E137">
            <v>2.6029227219366144</v>
          </cell>
          <cell r="F137">
            <v>12.627651217596267</v>
          </cell>
          <cell r="G137">
            <v>24.5</v>
          </cell>
          <cell r="H137">
            <v>2.6349399999999998</v>
          </cell>
          <cell r="I137">
            <v>10.371198977262349</v>
          </cell>
          <cell r="J137">
            <v>24.5</v>
          </cell>
          <cell r="K137">
            <v>2.5924999999999998</v>
          </cell>
          <cell r="L137">
            <v>10.393043455950533</v>
          </cell>
        </row>
        <row r="138">
          <cell r="A138">
            <v>24</v>
          </cell>
          <cell r="B138">
            <v>2.5691227735065163</v>
          </cell>
          <cell r="C138">
            <v>13.144392865868548</v>
          </cell>
          <cell r="D138">
            <v>24</v>
          </cell>
          <cell r="E138">
            <v>2.481479982188397</v>
          </cell>
          <cell r="F138">
            <v>12.038491751767474</v>
          </cell>
          <cell r="G138">
            <v>24</v>
          </cell>
          <cell r="H138">
            <v>2.50949</v>
          </cell>
          <cell r="I138">
            <v>9.877424199962844</v>
          </cell>
          <cell r="J138">
            <v>24</v>
          </cell>
          <cell r="K138">
            <v>2.46637</v>
          </cell>
          <cell r="L138">
            <v>9.8874023484870666</v>
          </cell>
        </row>
        <row r="139">
          <cell r="A139">
            <v>23.5</v>
          </cell>
          <cell r="B139">
            <v>2.4401891027171456</v>
          </cell>
          <cell r="C139">
            <v>12.484730026875093</v>
          </cell>
          <cell r="D139">
            <v>23.5</v>
          </cell>
          <cell r="E139">
            <v>2.3519410597903128</v>
          </cell>
          <cell r="F139">
            <v>11.41005498821683</v>
          </cell>
          <cell r="G139">
            <v>23.5</v>
          </cell>
          <cell r="H139">
            <v>2.3719199999999998</v>
          </cell>
          <cell r="I139">
            <v>9.3359447570525749</v>
          </cell>
          <cell r="J139">
            <v>23.5</v>
          </cell>
          <cell r="K139">
            <v>2.3337500000000002</v>
          </cell>
          <cell r="L139">
            <v>9.3557435546092798</v>
          </cell>
        </row>
        <row r="140">
          <cell r="A140">
            <v>23</v>
          </cell>
          <cell r="B140">
            <v>2.3255813953488302</v>
          </cell>
          <cell r="C140">
            <v>11.898363058880983</v>
          </cell>
          <cell r="D140">
            <v>23</v>
          </cell>
          <cell r="E140">
            <v>2.234546411367039</v>
          </cell>
          <cell r="F140">
            <v>10.840534171249013</v>
          </cell>
          <cell r="G140">
            <v>23</v>
          </cell>
          <cell r="H140">
            <v>2.2541699999999998</v>
          </cell>
          <cell r="I140">
            <v>8.8724773993242625</v>
          </cell>
          <cell r="J140">
            <v>23</v>
          </cell>
          <cell r="K140">
            <v>2.21576</v>
          </cell>
          <cell r="L140">
            <v>8.8827347995976673</v>
          </cell>
        </row>
        <row r="141">
          <cell r="A141">
            <v>22.5</v>
          </cell>
          <cell r="B141">
            <v>2.2014230456998112</v>
          </cell>
          <cell r="C141">
            <v>11.263132176887309</v>
          </cell>
          <cell r="D141">
            <v>22.5</v>
          </cell>
          <cell r="E141">
            <v>2.1211998542687103</v>
          </cell>
          <cell r="F141">
            <v>10.290652003142176</v>
          </cell>
          <cell r="G141">
            <v>22.5</v>
          </cell>
          <cell r="H141">
            <v>2.1387700000000001</v>
          </cell>
          <cell r="I141">
            <v>8.4182597086079358</v>
          </cell>
          <cell r="J141">
            <v>22.5</v>
          </cell>
          <cell r="K141">
            <v>2.1069100000000001</v>
          </cell>
          <cell r="L141">
            <v>8.446367285545513</v>
          </cell>
        </row>
        <row r="142">
          <cell r="A142">
            <v>22</v>
          </cell>
          <cell r="B142">
            <v>2.0772646960508059</v>
          </cell>
          <cell r="C142">
            <v>10.627901294893704</v>
          </cell>
          <cell r="D142">
            <v>22</v>
          </cell>
          <cell r="E142">
            <v>1.9997571145205149</v>
          </cell>
          <cell r="F142">
            <v>9.7014925373134879</v>
          </cell>
          <cell r="G142">
            <v>22</v>
          </cell>
          <cell r="H142">
            <v>2.0117699999999998</v>
          </cell>
          <cell r="I142">
            <v>7.9183840871090334</v>
          </cell>
          <cell r="J142">
            <v>22</v>
          </cell>
          <cell r="K142">
            <v>1.9937499999999999</v>
          </cell>
          <cell r="L142">
            <v>7.992721462025604</v>
          </cell>
        </row>
        <row r="143">
          <cell r="A143">
            <v>21.5</v>
          </cell>
          <cell r="B143">
            <v>1.9674323098228284</v>
          </cell>
          <cell r="C143">
            <v>10.065966283899305</v>
          </cell>
          <cell r="D143">
            <v>21.5</v>
          </cell>
          <cell r="E143">
            <v>1.8945067400720519</v>
          </cell>
          <cell r="F143">
            <v>9.1908876669284965</v>
          </cell>
          <cell r="G143">
            <v>21.5</v>
          </cell>
          <cell r="H143">
            <v>1.89975</v>
          </cell>
          <cell r="I143">
            <v>7.4774701727759076</v>
          </cell>
          <cell r="J143">
            <v>21.5</v>
          </cell>
          <cell r="K143">
            <v>1.8807199999999999</v>
          </cell>
          <cell r="L143">
            <v>7.5395967940116826</v>
          </cell>
        </row>
        <row r="144">
          <cell r="A144">
            <v>21</v>
          </cell>
          <cell r="B144">
            <v>1.8575999235948506</v>
          </cell>
          <cell r="C144">
            <v>9.5040312729049052</v>
          </cell>
          <cell r="D144">
            <v>21</v>
          </cell>
          <cell r="E144">
            <v>1.7892563656236113</v>
          </cell>
          <cell r="F144">
            <v>8.6802827965436133</v>
          </cell>
          <cell r="G144">
            <v>21</v>
          </cell>
          <cell r="H144">
            <v>1.7852399999999999</v>
          </cell>
          <cell r="I144">
            <v>7.0267555474385901</v>
          </cell>
          <cell r="J144">
            <v>21</v>
          </cell>
          <cell r="K144">
            <v>1.77688</v>
          </cell>
          <cell r="L144">
            <v>7.123313811382598</v>
          </cell>
        </row>
        <row r="145">
          <cell r="A145">
            <v>20.5</v>
          </cell>
          <cell r="B145">
            <v>1.7620935007879275</v>
          </cell>
          <cell r="C145">
            <v>9.0153921329098452</v>
          </cell>
          <cell r="D145">
            <v>20.5</v>
          </cell>
          <cell r="E145">
            <v>1.6961502651499816</v>
          </cell>
          <cell r="F145">
            <v>8.2285938727415555</v>
          </cell>
          <cell r="G145">
            <v>20.5</v>
          </cell>
          <cell r="H145">
            <v>1.6762699999999999</v>
          </cell>
          <cell r="I145">
            <v>6.5978465200784679</v>
          </cell>
          <cell r="J145">
            <v>20.5</v>
          </cell>
          <cell r="K145">
            <v>1.6681900000000001</v>
          </cell>
          <cell r="L145">
            <v>6.6875877194916571</v>
          </cell>
        </row>
        <row r="146">
          <cell r="A146">
            <v>20</v>
          </cell>
          <cell r="B146">
            <v>1.6570364357003011</v>
          </cell>
          <cell r="C146">
            <v>8.4778890789152239</v>
          </cell>
          <cell r="D146">
            <v>20</v>
          </cell>
          <cell r="E146">
            <v>1.5868517993765967</v>
          </cell>
          <cell r="F146">
            <v>7.6983503534956936</v>
          </cell>
          <cell r="G146">
            <v>20</v>
          </cell>
          <cell r="H146">
            <v>1.56643</v>
          </cell>
          <cell r="I146">
            <v>6.1655131479096532</v>
          </cell>
          <cell r="J146">
            <v>20</v>
          </cell>
          <cell r="K146">
            <v>1.5695399999999999</v>
          </cell>
          <cell r="L146">
            <v>6.2921108682170104</v>
          </cell>
        </row>
        <row r="147">
          <cell r="A147">
            <v>19.5</v>
          </cell>
          <cell r="B147">
            <v>1.5519793706126617</v>
          </cell>
          <cell r="C147">
            <v>7.940386024920536</v>
          </cell>
          <cell r="D147">
            <v>19.5</v>
          </cell>
          <cell r="E147">
            <v>1.4856495162530781</v>
          </cell>
          <cell r="F147">
            <v>7.2073841319716792</v>
          </cell>
          <cell r="G147">
            <v>19.5</v>
          </cell>
          <cell r="H147">
            <v>1.46448</v>
          </cell>
          <cell r="I147">
            <v>5.7642350407300231</v>
          </cell>
          <cell r="J147">
            <v>19.5</v>
          </cell>
          <cell r="K147">
            <v>1.47078</v>
          </cell>
          <cell r="L147">
            <v>5.8961930392065289</v>
          </cell>
        </row>
        <row r="148">
          <cell r="A148">
            <v>19</v>
          </cell>
          <cell r="B148">
            <v>1.4516976266653869</v>
          </cell>
          <cell r="C148">
            <v>7.4273149279256963</v>
          </cell>
          <cell r="D148">
            <v>19</v>
          </cell>
          <cell r="E148">
            <v>1.3965915071043924</v>
          </cell>
          <cell r="F148">
            <v>6.7753338570305992</v>
          </cell>
          <cell r="G148">
            <v>19</v>
          </cell>
          <cell r="H148">
            <v>1.3659699999999999</v>
          </cell>
          <cell r="I148">
            <v>5.3764968716445347</v>
          </cell>
          <cell r="J148">
            <v>19</v>
          </cell>
          <cell r="K148">
            <v>1.37744</v>
          </cell>
          <cell r="L148">
            <v>5.5220033859072339</v>
          </cell>
        </row>
        <row r="149">
          <cell r="A149">
            <v>18.5</v>
          </cell>
          <cell r="B149">
            <v>1.3561912038584505</v>
          </cell>
          <cell r="C149">
            <v>6.9386757879305687</v>
          </cell>
          <cell r="D149">
            <v>18.5</v>
          </cell>
          <cell r="E149">
            <v>1.2953892239808964</v>
          </cell>
          <cell r="F149">
            <v>6.2843676355066949</v>
          </cell>
          <cell r="G149">
            <v>18.5</v>
          </cell>
          <cell r="H149">
            <v>1.27179</v>
          </cell>
          <cell r="I149">
            <v>5.0058017060321998</v>
          </cell>
          <cell r="J149">
            <v>18.5</v>
          </cell>
          <cell r="K149">
            <v>1.2851600000000001</v>
          </cell>
          <cell r="L149">
            <v>5.1520631544259938</v>
          </cell>
        </row>
        <row r="150">
          <cell r="A150">
            <v>18</v>
          </cell>
          <cell r="B150">
            <v>1.2654601021918657</v>
          </cell>
          <cell r="C150">
            <v>6.4744686049352227</v>
          </cell>
          <cell r="D150">
            <v>18</v>
          </cell>
          <cell r="E150">
            <v>1.2022831235072666</v>
          </cell>
          <cell r="F150">
            <v>5.832678711704637</v>
          </cell>
          <cell r="G150">
            <v>18</v>
          </cell>
          <cell r="H150">
            <v>1.1718</v>
          </cell>
          <cell r="I150">
            <v>4.6122382147434182</v>
          </cell>
          <cell r="J150">
            <v>18</v>
          </cell>
          <cell r="K150">
            <v>1.18743</v>
          </cell>
          <cell r="L150">
            <v>4.7602744805783388</v>
          </cell>
        </row>
        <row r="151">
          <cell r="A151">
            <v>17.5</v>
          </cell>
          <cell r="B151">
            <v>1.1604030371042393</v>
          </cell>
          <cell r="C151">
            <v>5.9369655509406014</v>
          </cell>
          <cell r="D151">
            <v>17.5</v>
          </cell>
          <cell r="E151">
            <v>1.1051289317087034</v>
          </cell>
          <cell r="F151">
            <v>5.3613511390416546</v>
          </cell>
          <cell r="G151">
            <v>17.5</v>
          </cell>
          <cell r="H151">
            <v>1.07944</v>
          </cell>
          <cell r="I151">
            <v>4.2487066210297275</v>
          </cell>
          <cell r="J151">
            <v>17.5</v>
          </cell>
          <cell r="K151">
            <v>1.08975</v>
          </cell>
          <cell r="L151">
            <v>4.3686862511560633</v>
          </cell>
        </row>
        <row r="152">
          <cell r="A152">
            <v>17</v>
          </cell>
          <cell r="B152">
            <v>1.0696719354376543</v>
          </cell>
          <cell r="C152">
            <v>5.4727583679452536</v>
          </cell>
          <cell r="D152">
            <v>17</v>
          </cell>
          <cell r="E152">
            <v>1.016070922560018</v>
          </cell>
          <cell r="F152">
            <v>4.9293008641005747</v>
          </cell>
          <cell r="G152">
            <v>17</v>
          </cell>
          <cell r="H152">
            <v>0.99651000000000001</v>
          </cell>
          <cell r="I152">
            <v>3.9222917762194602</v>
          </cell>
          <cell r="J152">
            <v>17</v>
          </cell>
          <cell r="K152">
            <v>1.00552</v>
          </cell>
          <cell r="L152">
            <v>4.0310175721609953</v>
          </cell>
        </row>
        <row r="153">
          <cell r="A153">
            <v>16.5</v>
          </cell>
          <cell r="B153">
            <v>0.96939019149036632</v>
          </cell>
          <cell r="C153">
            <v>4.9596872709503455</v>
          </cell>
          <cell r="D153">
            <v>16.5</v>
          </cell>
          <cell r="E153">
            <v>0.93106100473626541</v>
          </cell>
          <cell r="F153">
            <v>4.5168892380204175</v>
          </cell>
          <cell r="G153">
            <v>16.5</v>
          </cell>
          <cell r="H153">
            <v>0.91195000000000004</v>
          </cell>
          <cell r="I153">
            <v>3.5894612049285373</v>
          </cell>
          <cell r="J153">
            <v>16.5</v>
          </cell>
          <cell r="K153">
            <v>0.92637000000000003</v>
          </cell>
          <cell r="L153">
            <v>3.7137140467845309</v>
          </cell>
        </row>
        <row r="154">
          <cell r="A154">
            <v>16</v>
          </cell>
          <cell r="B154">
            <v>0.87865908982378127</v>
          </cell>
          <cell r="C154">
            <v>4.4954800879549985</v>
          </cell>
          <cell r="D154">
            <v>16</v>
          </cell>
          <cell r="E154">
            <v>0.84200299558757996</v>
          </cell>
          <cell r="F154">
            <v>4.0848389630793385</v>
          </cell>
          <cell r="G154">
            <v>16</v>
          </cell>
          <cell r="H154">
            <v>0.8306</v>
          </cell>
          <cell r="I154">
            <v>3.2692652851731383</v>
          </cell>
          <cell r="J154">
            <v>16</v>
          </cell>
          <cell r="K154">
            <v>0.84297</v>
          </cell>
          <cell r="L154">
            <v>3.37937274525077</v>
          </cell>
        </row>
        <row r="155">
          <cell r="A155">
            <v>15.5</v>
          </cell>
          <cell r="B155">
            <v>0.81657991499927851</v>
          </cell>
          <cell r="C155">
            <v>4.1778646469581959</v>
          </cell>
          <cell r="D155">
            <v>15.5</v>
          </cell>
          <cell r="E155">
            <v>0.77318544306359349</v>
          </cell>
          <cell r="F155">
            <v>3.7509819324430387</v>
          </cell>
          <cell r="G155">
            <v>15.5</v>
          </cell>
          <cell r="H155">
            <v>0.74739</v>
          </cell>
          <cell r="I155">
            <v>2.9417483523784633</v>
          </cell>
          <cell r="J155">
            <v>15.5</v>
          </cell>
          <cell r="K155">
            <v>0.75758000000000003</v>
          </cell>
          <cell r="L155">
            <v>3.0370537555868875</v>
          </cell>
        </row>
        <row r="156">
          <cell r="A156">
            <v>15</v>
          </cell>
          <cell r="B156">
            <v>0.73539945561338316</v>
          </cell>
          <cell r="C156">
            <v>3.7625213779623405</v>
          </cell>
          <cell r="D156">
            <v>15</v>
          </cell>
          <cell r="E156">
            <v>0.68817552523985226</v>
          </cell>
          <cell r="F156">
            <v>3.3385703063629366</v>
          </cell>
          <cell r="G156">
            <v>15</v>
          </cell>
          <cell r="H156">
            <v>0.66041000000000005</v>
          </cell>
          <cell r="I156">
            <v>2.5993925920794512</v>
          </cell>
          <cell r="J156">
            <v>15</v>
          </cell>
          <cell r="K156">
            <v>0.67693999999999999</v>
          </cell>
          <cell r="L156">
            <v>2.7137769863341004</v>
          </cell>
        </row>
        <row r="157">
          <cell r="A157">
            <v>14.5</v>
          </cell>
          <cell r="B157">
            <v>0.6637696385081775</v>
          </cell>
          <cell r="C157">
            <v>3.396042022965978</v>
          </cell>
          <cell r="D157">
            <v>14.5</v>
          </cell>
          <cell r="E157">
            <v>0.62340606404081034</v>
          </cell>
          <cell r="F157">
            <v>3.024351924587616</v>
          </cell>
          <cell r="G157">
            <v>14.5</v>
          </cell>
          <cell r="H157">
            <v>0.57462000000000002</v>
          </cell>
          <cell r="I157">
            <v>2.2617207057141688</v>
          </cell>
          <cell r="J157">
            <v>14.5</v>
          </cell>
          <cell r="K157">
            <v>0.60228000000000004</v>
          </cell>
          <cell r="L157">
            <v>2.4144733703567551</v>
          </cell>
        </row>
        <row r="158">
          <cell r="A158">
            <v>14</v>
          </cell>
          <cell r="B158">
            <v>0.57781385798194396</v>
          </cell>
          <cell r="C158">
            <v>2.9562667969704104</v>
          </cell>
          <cell r="D158">
            <v>14</v>
          </cell>
          <cell r="E158">
            <v>0.54244423754200211</v>
          </cell>
          <cell r="F158">
            <v>2.6315789473684368</v>
          </cell>
          <cell r="G158">
            <v>14</v>
          </cell>
          <cell r="H158">
            <v>0.51002999999999998</v>
          </cell>
          <cell r="I158">
            <v>2.0074926238825612</v>
          </cell>
          <cell r="J158">
            <v>14</v>
          </cell>
          <cell r="K158">
            <v>0.52319000000000004</v>
          </cell>
          <cell r="L158">
            <v>2.0974103782907467</v>
          </cell>
        </row>
        <row r="159">
          <cell r="A159">
            <v>13.5</v>
          </cell>
          <cell r="B159">
            <v>0.48230743517500746</v>
          </cell>
          <cell r="C159">
            <v>2.4676276569752829</v>
          </cell>
          <cell r="D159">
            <v>13.5</v>
          </cell>
          <cell r="E159">
            <v>0.46148241104319399</v>
          </cell>
          <cell r="F159">
            <v>2.238805970149258</v>
          </cell>
          <cell r="G159">
            <v>13.5</v>
          </cell>
          <cell r="H159">
            <v>0.43636000000000003</v>
          </cell>
          <cell r="I159">
            <v>1.7175254031280407</v>
          </cell>
          <cell r="J159">
            <v>13.5</v>
          </cell>
          <cell r="K159">
            <v>0.45063999999999999</v>
          </cell>
          <cell r="L159">
            <v>1.8065655170644352</v>
          </cell>
        </row>
        <row r="160">
          <cell r="A160">
            <v>13</v>
          </cell>
          <cell r="B160">
            <v>0.41067761806981506</v>
          </cell>
          <cell r="C160">
            <v>2.1011483019789883</v>
          </cell>
          <cell r="D160">
            <v>13</v>
          </cell>
          <cell r="E160">
            <v>0.39266485851920768</v>
          </cell>
          <cell r="F160">
            <v>1.9049489395129591</v>
          </cell>
          <cell r="G160">
            <v>13</v>
          </cell>
          <cell r="H160">
            <v>0.35821999999999998</v>
          </cell>
          <cell r="I160">
            <v>1.4099641349081644</v>
          </cell>
          <cell r="J160">
            <v>13</v>
          </cell>
          <cell r="K160">
            <v>0.37504999999999999</v>
          </cell>
          <cell r="L160">
            <v>1.5035336347750232</v>
          </cell>
        </row>
        <row r="161">
          <cell r="A161">
            <v>12.5</v>
          </cell>
          <cell r="B161">
            <v>0.32472183754356815</v>
          </cell>
          <cell r="C161">
            <v>1.6613730759833527</v>
          </cell>
          <cell r="D161">
            <v>12.5</v>
          </cell>
          <cell r="E161">
            <v>0.31575112334534383</v>
          </cell>
          <cell r="F161">
            <v>1.5318146111547584</v>
          </cell>
          <cell r="G161">
            <v>12.5</v>
          </cell>
          <cell r="H161">
            <v>0.28488999999999998</v>
          </cell>
          <cell r="I161">
            <v>1.121335163848995</v>
          </cell>
          <cell r="J161">
            <v>12.5</v>
          </cell>
          <cell r="K161">
            <v>0.30508000000000002</v>
          </cell>
          <cell r="L161">
            <v>1.2230317058983178</v>
          </cell>
        </row>
        <row r="162">
          <cell r="A162">
            <v>12</v>
          </cell>
          <cell r="B162">
            <v>0.23876605701733464</v>
          </cell>
          <cell r="C162">
            <v>1.2215978499877855</v>
          </cell>
          <cell r="D162">
            <v>12</v>
          </cell>
          <cell r="E162">
            <v>0.22669311419665827</v>
          </cell>
          <cell r="F162">
            <v>1.0997643362136784</v>
          </cell>
          <cell r="G162">
            <v>12</v>
          </cell>
          <cell r="H162">
            <v>0.21412999999999999</v>
          </cell>
          <cell r="I162">
            <v>0.84282178607527569</v>
          </cell>
          <cell r="J162">
            <v>12</v>
          </cell>
          <cell r="K162">
            <v>0.22938</v>
          </cell>
          <cell r="L162">
            <v>0.91955884587306991</v>
          </cell>
        </row>
        <row r="163">
          <cell r="A163">
            <v>11.5</v>
          </cell>
          <cell r="B163">
            <v>0.1719115610524804</v>
          </cell>
          <cell r="C163">
            <v>0.87955045199120274</v>
          </cell>
          <cell r="D163">
            <v>11.5</v>
          </cell>
          <cell r="E163">
            <v>0.16597174432254935</v>
          </cell>
          <cell r="F163">
            <v>0.80518460329928065</v>
          </cell>
          <cell r="G163">
            <v>11.5</v>
          </cell>
          <cell r="H163">
            <v>0.14233999999999999</v>
          </cell>
          <cell r="I163">
            <v>0.56025429893034484</v>
          </cell>
          <cell r="J163">
            <v>11.5</v>
          </cell>
          <cell r="K163">
            <v>0.15601999999999999</v>
          </cell>
          <cell r="L163">
            <v>0.62546678495560359</v>
          </cell>
        </row>
        <row r="164">
          <cell r="A164">
            <v>11</v>
          </cell>
          <cell r="B164">
            <v>0.10505706508762618</v>
          </cell>
          <cell r="C164">
            <v>0.53750305399462017</v>
          </cell>
          <cell r="D164">
            <v>11</v>
          </cell>
          <cell r="E164">
            <v>9.310610047362991E-2</v>
          </cell>
          <cell r="F164">
            <v>0.45168892380205811</v>
          </cell>
          <cell r="G164">
            <v>11</v>
          </cell>
          <cell r="H164">
            <v>7.8570000000000001E-2</v>
          </cell>
          <cell r="I164">
            <v>0.30925376048164394</v>
          </cell>
          <cell r="J164">
            <v>11</v>
          </cell>
          <cell r="K164">
            <v>9.1689999999999994E-2</v>
          </cell>
          <cell r="L164">
            <v>0.36757498726175675</v>
          </cell>
        </row>
        <row r="165">
          <cell r="A165">
            <v>10.5</v>
          </cell>
          <cell r="B165">
            <v>3.3427247982420485E-2</v>
          </cell>
          <cell r="C165">
            <v>0.1710236989982574</v>
          </cell>
          <cell r="D165">
            <v>10.5</v>
          </cell>
          <cell r="E165">
            <v>2.8336639274576671E-2</v>
          </cell>
          <cell r="F165">
            <v>0.13747054202668257</v>
          </cell>
          <cell r="G165">
            <v>10.5</v>
          </cell>
          <cell r="H165">
            <v>2.3109999999999999E-2</v>
          </cell>
          <cell r="I165">
            <v>9.0961618998737309E-2</v>
          </cell>
          <cell r="J165">
            <v>10.5</v>
          </cell>
          <cell r="K165">
            <v>2.7150000000000001E-2</v>
          </cell>
          <cell r="L165">
            <v>0.10884132298131417</v>
          </cell>
        </row>
        <row r="166">
          <cell r="A166">
            <v>10.3</v>
          </cell>
          <cell r="B166">
            <v>0</v>
          </cell>
          <cell r="C166">
            <v>0</v>
          </cell>
          <cell r="D166">
            <v>10.3</v>
          </cell>
          <cell r="E166">
            <v>0</v>
          </cell>
          <cell r="F166">
            <v>0</v>
          </cell>
          <cell r="G166">
            <v>10.3</v>
          </cell>
          <cell r="H166">
            <v>0</v>
          </cell>
          <cell r="I166">
            <v>0</v>
          </cell>
          <cell r="J166">
            <v>10.3</v>
          </cell>
          <cell r="K166">
            <v>0</v>
          </cell>
          <cell r="L1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74B1-DD09-D247-850A-96F0CD6E21D8}">
  <sheetPr>
    <tabColor theme="9"/>
  </sheetPr>
  <dimension ref="A1:Q255"/>
  <sheetViews>
    <sheetView tabSelected="1" zoomScale="92" zoomScaleNormal="92" workbookViewId="0">
      <selection activeCell="M30" sqref="M30"/>
    </sheetView>
  </sheetViews>
  <sheetFormatPr baseColWidth="10" defaultColWidth="11.1640625" defaultRowHeight="16" x14ac:dyDescent="0.2"/>
  <sheetData>
    <row r="1" spans="1:17" ht="18" x14ac:dyDescent="0.2">
      <c r="A1" s="73" t="s">
        <v>429</v>
      </c>
    </row>
    <row r="2" spans="1:17" x14ac:dyDescent="0.2">
      <c r="B2" s="1" t="s">
        <v>409</v>
      </c>
    </row>
    <row r="3" spans="1:17" x14ac:dyDescent="0.2">
      <c r="B3" s="1" t="s">
        <v>41</v>
      </c>
    </row>
    <row r="4" spans="1:17" x14ac:dyDescent="0.2">
      <c r="B4" s="1"/>
    </row>
    <row r="5" spans="1:17" s="9" customFormat="1" x14ac:dyDescent="0.2">
      <c r="B5" s="8" t="s">
        <v>47</v>
      </c>
    </row>
    <row r="13" spans="1:17" x14ac:dyDescent="0.2">
      <c r="P13" s="1"/>
      <c r="Q13" s="1"/>
    </row>
    <row r="14" spans="1:17" x14ac:dyDescent="0.2">
      <c r="P14" s="1"/>
      <c r="Q14" s="1"/>
    </row>
    <row r="15" spans="1:17" x14ac:dyDescent="0.2">
      <c r="O15" s="1"/>
      <c r="P15" s="1"/>
      <c r="Q15" s="1"/>
    </row>
    <row r="103" spans="2:2" s="9" customFormat="1" x14ac:dyDescent="0.2">
      <c r="B103" s="8" t="s">
        <v>46</v>
      </c>
    </row>
    <row r="171" ht="16" customHeight="1" x14ac:dyDescent="0.2"/>
    <row r="176" ht="16" customHeight="1" x14ac:dyDescent="0.2"/>
    <row r="180" spans="2:2" ht="16" customHeight="1" x14ac:dyDescent="0.2"/>
    <row r="182" spans="2:2" s="9" customFormat="1" x14ac:dyDescent="0.2">
      <c r="B182" s="8" t="s">
        <v>48</v>
      </c>
    </row>
    <row r="221" spans="2:2" s="8" customFormat="1" x14ac:dyDescent="0.2">
      <c r="B221" s="8" t="s">
        <v>49</v>
      </c>
    </row>
    <row r="255" spans="2:2" s="8" customFormat="1" x14ac:dyDescent="0.2">
      <c r="B255" s="8" t="s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53FC-D4C5-2143-BD24-E6536AFD02C4}">
  <sheetPr>
    <tabColor theme="9"/>
  </sheetPr>
  <dimension ref="A3:Z174"/>
  <sheetViews>
    <sheetView topLeftCell="A53" zoomScaleNormal="100" workbookViewId="0">
      <selection activeCell="S101" sqref="S101"/>
    </sheetView>
  </sheetViews>
  <sheetFormatPr baseColWidth="10" defaultColWidth="11.1640625" defaultRowHeight="16" x14ac:dyDescent="0.2"/>
  <cols>
    <col min="1" max="15" width="10.83203125" style="1"/>
  </cols>
  <sheetData>
    <row r="3" spans="1:20" ht="18" x14ac:dyDescent="0.2">
      <c r="A3" s="73" t="s">
        <v>15</v>
      </c>
    </row>
    <row r="5" spans="1:20" s="1" customFormat="1" x14ac:dyDescent="0.2">
      <c r="B5" s="1" t="s">
        <v>0</v>
      </c>
      <c r="H5" s="1" t="s">
        <v>1</v>
      </c>
      <c r="N5" s="1" t="s">
        <v>2</v>
      </c>
      <c r="T5" s="1" t="s">
        <v>3</v>
      </c>
    </row>
    <row r="32" spans="1:1" ht="18" x14ac:dyDescent="0.2">
      <c r="A32" s="73" t="s">
        <v>4</v>
      </c>
    </row>
    <row r="34" spans="2:15" s="1" customFormat="1" x14ac:dyDescent="0.2">
      <c r="B34" s="1" t="s">
        <v>0</v>
      </c>
      <c r="F34" s="1" t="s">
        <v>1</v>
      </c>
      <c r="J34" s="1" t="s">
        <v>2</v>
      </c>
      <c r="O34" s="1" t="s">
        <v>3</v>
      </c>
    </row>
    <row r="108" spans="1:23" ht="18" x14ac:dyDescent="0.2">
      <c r="A108" s="73" t="s">
        <v>16</v>
      </c>
    </row>
    <row r="109" spans="1:23" s="1" customFormat="1" x14ac:dyDescent="0.2">
      <c r="C109" s="1" t="s">
        <v>0</v>
      </c>
      <c r="J109" s="1" t="s">
        <v>1</v>
      </c>
      <c r="Q109" s="1" t="s">
        <v>5</v>
      </c>
      <c r="W109" s="1" t="s">
        <v>3</v>
      </c>
    </row>
    <row r="139" spans="1:26" ht="18" x14ac:dyDescent="0.2">
      <c r="A139" s="73" t="s">
        <v>17</v>
      </c>
    </row>
    <row r="140" spans="1:26" x14ac:dyDescent="0.2">
      <c r="D140" s="1" t="s">
        <v>0</v>
      </c>
      <c r="L140" s="1" t="s">
        <v>1</v>
      </c>
      <c r="P140" s="1"/>
      <c r="R140" s="1"/>
      <c r="S140" s="1" t="s">
        <v>5</v>
      </c>
      <c r="T140" s="1"/>
      <c r="U140" s="1"/>
      <c r="V140" s="1"/>
      <c r="X140" s="1"/>
      <c r="Z140" s="1" t="s">
        <v>3</v>
      </c>
    </row>
    <row r="174" spans="1:1" ht="18" x14ac:dyDescent="0.2">
      <c r="A174" s="73" t="s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E6DF-18A6-9245-BD94-C4FFC3CC7000}">
  <sheetPr>
    <tabColor theme="9"/>
  </sheetPr>
  <dimension ref="B2:B120"/>
  <sheetViews>
    <sheetView workbookViewId="0">
      <selection activeCell="M7" sqref="M7"/>
    </sheetView>
  </sheetViews>
  <sheetFormatPr baseColWidth="10" defaultColWidth="11.1640625" defaultRowHeight="16" x14ac:dyDescent="0.2"/>
  <sheetData>
    <row r="2" spans="2:2" s="9" customFormat="1" ht="18" x14ac:dyDescent="0.2">
      <c r="B2" s="85" t="s">
        <v>27</v>
      </c>
    </row>
    <row r="17" spans="2:2" ht="18" x14ac:dyDescent="0.2">
      <c r="B17" s="73" t="s">
        <v>4</v>
      </c>
    </row>
    <row r="58" spans="2:2" s="9" customFormat="1" ht="18" x14ac:dyDescent="0.2">
      <c r="B58" s="85" t="s">
        <v>28</v>
      </c>
    </row>
    <row r="59" spans="2:2" ht="18" x14ac:dyDescent="0.2">
      <c r="B59" s="73" t="s">
        <v>29</v>
      </c>
    </row>
    <row r="76" spans="2:2" ht="18" x14ac:dyDescent="0.2">
      <c r="B76" s="73" t="s">
        <v>4</v>
      </c>
    </row>
    <row r="102" spans="2:2" s="9" customFormat="1" ht="18" x14ac:dyDescent="0.2">
      <c r="B102" s="85" t="s">
        <v>28</v>
      </c>
    </row>
    <row r="103" spans="2:2" ht="18" x14ac:dyDescent="0.2">
      <c r="B103" s="73" t="s">
        <v>30</v>
      </c>
    </row>
    <row r="120" spans="2:2" ht="18" x14ac:dyDescent="0.2">
      <c r="B120" s="73" t="s">
        <v>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77162-681B-5D49-9472-C4509D4A4B27}">
  <sheetPr>
    <tabColor theme="9"/>
  </sheetPr>
  <dimension ref="A1:G105"/>
  <sheetViews>
    <sheetView workbookViewId="0">
      <selection activeCell="F10" sqref="F10"/>
    </sheetView>
  </sheetViews>
  <sheetFormatPr baseColWidth="10" defaultColWidth="11.1640625" defaultRowHeight="16" x14ac:dyDescent="0.2"/>
  <cols>
    <col min="2" max="2" width="25" bestFit="1" customWidth="1"/>
    <col min="3" max="3" width="22.33203125" bestFit="1" customWidth="1"/>
    <col min="4" max="4" width="25" bestFit="1" customWidth="1"/>
    <col min="5" max="5" width="22.83203125" bestFit="1" customWidth="1"/>
  </cols>
  <sheetData>
    <row r="1" spans="1:5" ht="18" x14ac:dyDescent="0.2">
      <c r="A1" s="73" t="s">
        <v>428</v>
      </c>
    </row>
    <row r="2" spans="1:5" ht="18" x14ac:dyDescent="0.2">
      <c r="A2" s="73"/>
    </row>
    <row r="3" spans="1:5" x14ac:dyDescent="0.2">
      <c r="B3" s="2" t="s">
        <v>54</v>
      </c>
    </row>
    <row r="4" spans="1:5" ht="17" thickBot="1" x14ac:dyDescent="0.25"/>
    <row r="5" spans="1:5" ht="17" thickBot="1" x14ac:dyDescent="0.25">
      <c r="B5" s="93" t="s">
        <v>52</v>
      </c>
      <c r="C5" s="12" t="s">
        <v>53</v>
      </c>
      <c r="D5" s="13" t="s">
        <v>52</v>
      </c>
      <c r="E5" s="12" t="s">
        <v>51</v>
      </c>
    </row>
    <row r="6" spans="1:5" ht="17" thickBot="1" x14ac:dyDescent="0.25">
      <c r="B6" s="11">
        <v>0.71568627450980404</v>
      </c>
      <c r="C6" s="11">
        <v>0.98630136986301398</v>
      </c>
      <c r="D6" s="11">
        <v>0.85824488601601401</v>
      </c>
      <c r="E6" s="11">
        <v>1.3010166129432199</v>
      </c>
    </row>
    <row r="7" spans="1:5" ht="17" thickBot="1" x14ac:dyDescent="0.25">
      <c r="B7" s="11">
        <v>1.32222222222222</v>
      </c>
      <c r="C7" s="11">
        <v>0.60504201680672298</v>
      </c>
      <c r="D7" s="11">
        <v>1.13992328833318</v>
      </c>
      <c r="E7" s="11">
        <v>1.128815175922</v>
      </c>
    </row>
    <row r="8" spans="1:5" ht="17" thickBot="1" x14ac:dyDescent="0.25">
      <c r="B8" s="11">
        <v>1.2160493827160499</v>
      </c>
      <c r="C8" s="11">
        <v>0.63959390862944199</v>
      </c>
      <c r="D8" s="11">
        <v>1.0780839895013099</v>
      </c>
      <c r="E8" s="11">
        <v>1.1101643335362099</v>
      </c>
    </row>
    <row r="9" spans="1:5" ht="17" thickBot="1" x14ac:dyDescent="0.25">
      <c r="B9" s="11">
        <v>1.03809523809524</v>
      </c>
      <c r="C9" s="11">
        <v>0.93577981651376096</v>
      </c>
      <c r="D9" s="11">
        <v>0.80726438157960401</v>
      </c>
      <c r="E9" s="11">
        <v>1.4860012360939401</v>
      </c>
    </row>
    <row r="10" spans="1:5" ht="17" thickBot="1" x14ac:dyDescent="0.25">
      <c r="B10" s="11">
        <v>0.99864498644986399</v>
      </c>
      <c r="C10" s="11">
        <v>0.48846675712347398</v>
      </c>
      <c r="D10" s="11">
        <v>0.98570198105081797</v>
      </c>
      <c r="E10" s="11">
        <v>1.2602673890248199</v>
      </c>
    </row>
    <row r="11" spans="1:5" ht="17" thickBot="1" x14ac:dyDescent="0.25">
      <c r="B11" s="11">
        <v>2.8518518518518499</v>
      </c>
      <c r="C11" s="11">
        <v>1.05194805194805</v>
      </c>
      <c r="D11" s="11">
        <v>0.90725141507331697</v>
      </c>
      <c r="E11" s="11">
        <v>1.2032570249557899</v>
      </c>
    </row>
    <row r="12" spans="1:5" ht="17" thickBot="1" x14ac:dyDescent="0.25">
      <c r="B12" s="11">
        <v>0.64814814814814803</v>
      </c>
      <c r="C12" s="11">
        <v>0.68571428571428605</v>
      </c>
      <c r="D12" s="11">
        <v>0.99239258544947995</v>
      </c>
      <c r="E12" s="11">
        <v>1.2445206218959199</v>
      </c>
    </row>
    <row r="13" spans="1:5" ht="17" thickBot="1" x14ac:dyDescent="0.25">
      <c r="B13" s="11">
        <v>1.1358024691358</v>
      </c>
      <c r="C13" s="11">
        <v>1.0760869565217399</v>
      </c>
      <c r="D13" s="11">
        <v>0.93437409655969905</v>
      </c>
      <c r="E13" s="11">
        <v>1.2839573019802</v>
      </c>
    </row>
    <row r="14" spans="1:5" ht="17" thickBot="1" x14ac:dyDescent="0.25">
      <c r="B14" s="11">
        <v>1.4513888888888899</v>
      </c>
      <c r="C14" s="11">
        <v>0.86124401913875603</v>
      </c>
      <c r="D14" s="11">
        <v>0.75674217907227603</v>
      </c>
      <c r="E14" s="11">
        <v>1.47019779044904</v>
      </c>
    </row>
    <row r="15" spans="1:5" ht="17" thickBot="1" x14ac:dyDescent="0.25">
      <c r="B15" s="11">
        <v>0.60606060606060597</v>
      </c>
      <c r="C15" s="11">
        <v>1.125</v>
      </c>
      <c r="D15" s="11">
        <v>1.03829007927902</v>
      </c>
      <c r="E15" s="11">
        <v>1.1404567396955101</v>
      </c>
    </row>
    <row r="16" spans="1:5" ht="17" thickBot="1" x14ac:dyDescent="0.25">
      <c r="B16" s="11">
        <v>0.94032921810699599</v>
      </c>
      <c r="C16" s="11">
        <v>0.94529540481400398</v>
      </c>
      <c r="D16" s="11">
        <v>0.93104238258877403</v>
      </c>
      <c r="E16" s="11">
        <v>1.2508612204724401</v>
      </c>
    </row>
    <row r="17" spans="2:5" ht="17" thickBot="1" x14ac:dyDescent="0.25">
      <c r="B17" s="11">
        <v>1.19444444444444</v>
      </c>
      <c r="C17" s="11">
        <v>0.669767441860465</v>
      </c>
      <c r="D17" s="11">
        <v>1.2285306441957899</v>
      </c>
      <c r="E17" s="11">
        <v>1.1828523238380799</v>
      </c>
    </row>
    <row r="18" spans="2:5" ht="17" thickBot="1" x14ac:dyDescent="0.25">
      <c r="B18" s="11">
        <v>0.96367521367521403</v>
      </c>
      <c r="C18" s="11">
        <v>0.71840354767184</v>
      </c>
      <c r="D18" s="11">
        <v>0.92938733125648998</v>
      </c>
      <c r="E18" s="11">
        <v>1.4263168395850001</v>
      </c>
    </row>
    <row r="19" spans="2:5" ht="17" thickBot="1" x14ac:dyDescent="0.25">
      <c r="B19" s="11">
        <v>0.98412698412698396</v>
      </c>
      <c r="C19" s="11">
        <v>0.87096774193548399</v>
      </c>
      <c r="D19" s="11">
        <v>1.04971268912436</v>
      </c>
      <c r="E19" s="11">
        <v>1.1002912816392101</v>
      </c>
    </row>
    <row r="20" spans="2:5" ht="17" thickBot="1" x14ac:dyDescent="0.25">
      <c r="B20" s="11">
        <v>0.74382716049382702</v>
      </c>
      <c r="C20" s="11">
        <v>0.59751037344398295</v>
      </c>
      <c r="D20" s="11">
        <v>0.788554194711097</v>
      </c>
      <c r="E20" s="11">
        <v>1.47845149253731</v>
      </c>
    </row>
    <row r="21" spans="2:5" ht="17" thickBot="1" x14ac:dyDescent="0.25">
      <c r="B21" s="11">
        <v>0.76900584795321603</v>
      </c>
      <c r="C21" s="11">
        <v>0.75285171102661597</v>
      </c>
      <c r="D21" s="11">
        <v>1.1270185586888399</v>
      </c>
      <c r="E21" s="11">
        <v>1.2149807527801499</v>
      </c>
    </row>
    <row r="22" spans="2:5" ht="17" thickBot="1" x14ac:dyDescent="0.25">
      <c r="B22" s="11">
        <v>0.65625</v>
      </c>
      <c r="C22" s="11">
        <v>0.952380952380952</v>
      </c>
      <c r="D22" s="11">
        <v>1.0642164369576299</v>
      </c>
      <c r="E22" s="11">
        <v>1.23608979278588</v>
      </c>
    </row>
    <row r="23" spans="2:5" ht="17" thickBot="1" x14ac:dyDescent="0.25">
      <c r="B23" s="11">
        <v>0.82352941176470595</v>
      </c>
      <c r="C23" s="11">
        <v>1.3571428571428601</v>
      </c>
      <c r="D23" s="11">
        <v>0.822806487357711</v>
      </c>
      <c r="E23" s="11">
        <v>1.36557296767875</v>
      </c>
    </row>
    <row r="24" spans="2:5" ht="17" thickBot="1" x14ac:dyDescent="0.25">
      <c r="B24" s="11">
        <v>1.0925925925925899</v>
      </c>
      <c r="C24" s="11">
        <v>0.61016949152542399</v>
      </c>
      <c r="D24" s="11">
        <v>1.08964691801317</v>
      </c>
      <c r="E24" s="11">
        <v>1.2594463971880501</v>
      </c>
    </row>
    <row r="25" spans="2:5" ht="17" thickBot="1" x14ac:dyDescent="0.25">
      <c r="B25" s="11">
        <v>1.13636363636364</v>
      </c>
      <c r="C25" s="11">
        <v>1.36</v>
      </c>
      <c r="D25" s="11">
        <v>1.0440722897708401</v>
      </c>
      <c r="E25" s="11">
        <v>1.208935546875</v>
      </c>
    </row>
    <row r="26" spans="2:5" ht="17" thickBot="1" x14ac:dyDescent="0.25">
      <c r="B26" s="11">
        <v>2.25925925925926</v>
      </c>
      <c r="C26" s="11">
        <v>0.59016393442623005</v>
      </c>
      <c r="D26" s="11">
        <v>0.89137935507302801</v>
      </c>
      <c r="E26" s="11">
        <v>1.2625145518044201</v>
      </c>
    </row>
    <row r="27" spans="2:5" ht="17" thickBot="1" x14ac:dyDescent="0.25">
      <c r="B27" s="11">
        <v>0.9375</v>
      </c>
      <c r="C27" s="11">
        <v>0.8</v>
      </c>
      <c r="D27" s="11">
        <v>0.78775153105861795</v>
      </c>
      <c r="E27" s="11">
        <v>1.4118725011106199</v>
      </c>
    </row>
    <row r="28" spans="2:5" ht="17" thickBot="1" x14ac:dyDescent="0.25">
      <c r="B28" s="11">
        <v>0.65151515151515105</v>
      </c>
      <c r="C28" s="11">
        <v>0.48837209302325602</v>
      </c>
      <c r="D28" s="11">
        <v>0.904608096468562</v>
      </c>
      <c r="E28" s="11">
        <v>1.4268031421090199</v>
      </c>
    </row>
    <row r="29" spans="2:5" ht="17" thickBot="1" x14ac:dyDescent="0.25">
      <c r="B29" s="11">
        <v>0.85784313725490202</v>
      </c>
      <c r="C29" s="11">
        <v>0.82285714285714295</v>
      </c>
      <c r="D29" s="11">
        <v>0.91010648985332498</v>
      </c>
      <c r="E29" s="11">
        <v>1.15838043094313</v>
      </c>
    </row>
    <row r="30" spans="2:5" ht="17" thickBot="1" x14ac:dyDescent="0.25">
      <c r="B30" s="11">
        <v>1.3696581196581199</v>
      </c>
      <c r="C30" s="11">
        <v>0.56162246489859602</v>
      </c>
      <c r="D30" s="11">
        <v>1.1298228183474099</v>
      </c>
      <c r="E30" s="11">
        <v>1.2066173237578799</v>
      </c>
    </row>
    <row r="31" spans="2:5" ht="17" thickBot="1" x14ac:dyDescent="0.25">
      <c r="B31" s="11">
        <v>0.78070175438596501</v>
      </c>
      <c r="C31" s="11">
        <v>0.60674157303370801</v>
      </c>
      <c r="D31" s="11">
        <v>1.0256189296422</v>
      </c>
      <c r="E31" s="11">
        <v>1.16296737151659</v>
      </c>
    </row>
    <row r="32" spans="2:5" ht="17" thickBot="1" x14ac:dyDescent="0.25">
      <c r="B32" s="11">
        <v>1.07894736842105</v>
      </c>
      <c r="C32" s="11">
        <v>0.78048780487804903</v>
      </c>
      <c r="D32" s="11">
        <v>1.07584591968154</v>
      </c>
      <c r="E32" s="11">
        <v>1.13636165767021</v>
      </c>
    </row>
    <row r="33" spans="2:5" ht="17" thickBot="1" x14ac:dyDescent="0.25">
      <c r="B33" s="11">
        <v>0.97863247863247904</v>
      </c>
      <c r="C33" s="11">
        <v>0.70742358078602596</v>
      </c>
      <c r="D33" s="11">
        <v>0.66752393199028404</v>
      </c>
      <c r="E33" s="11">
        <v>1.6303510273972599</v>
      </c>
    </row>
    <row r="34" spans="2:5" ht="17" thickBot="1" x14ac:dyDescent="0.25">
      <c r="B34" s="11">
        <v>0.99074074074074103</v>
      </c>
      <c r="C34" s="11">
        <v>0.420560747663551</v>
      </c>
      <c r="D34" s="11">
        <v>0.81105440654191696</v>
      </c>
      <c r="E34" s="11">
        <v>1.2968795996467499</v>
      </c>
    </row>
    <row r="35" spans="2:5" ht="17" thickBot="1" x14ac:dyDescent="0.25">
      <c r="B35" s="11">
        <v>0.69576719576719603</v>
      </c>
      <c r="C35" s="11">
        <v>1.0266159695817501</v>
      </c>
      <c r="D35" s="11">
        <v>0.91670445956160296</v>
      </c>
      <c r="E35" s="11">
        <v>1.24336246701847</v>
      </c>
    </row>
    <row r="36" spans="2:5" ht="17" thickBot="1" x14ac:dyDescent="0.25">
      <c r="B36" s="11">
        <v>1.2420634920634901</v>
      </c>
      <c r="C36" s="11">
        <v>0.28753993610223599</v>
      </c>
      <c r="D36" s="11">
        <v>0.86814405377279602</v>
      </c>
      <c r="E36" s="11">
        <v>1.2496855840276699</v>
      </c>
    </row>
    <row r="37" spans="2:5" ht="17" thickBot="1" x14ac:dyDescent="0.25">
      <c r="B37" s="11">
        <v>1.93888888888889</v>
      </c>
      <c r="C37" s="11">
        <v>0.77363896848137503</v>
      </c>
      <c r="D37" s="11">
        <v>1.0653824102740499</v>
      </c>
      <c r="E37" s="11">
        <v>1.2627432409161401</v>
      </c>
    </row>
    <row r="38" spans="2:5" ht="17" thickBot="1" x14ac:dyDescent="0.25">
      <c r="B38" s="11">
        <v>0.98958333333333304</v>
      </c>
      <c r="C38" s="11">
        <v>0.63157894736842102</v>
      </c>
      <c r="D38" s="11">
        <v>0.89090119137454005</v>
      </c>
      <c r="E38" s="11">
        <v>1.2569045174538001</v>
      </c>
    </row>
    <row r="39" spans="2:5" ht="17" thickBot="1" x14ac:dyDescent="0.25">
      <c r="B39" s="11">
        <v>1.4090909090909101</v>
      </c>
      <c r="C39" s="11">
        <v>0.70967741935483897</v>
      </c>
      <c r="D39" s="11">
        <v>0.92601448890305904</v>
      </c>
      <c r="E39" s="11">
        <v>1.12792654934966</v>
      </c>
    </row>
    <row r="40" spans="2:5" ht="17" thickBot="1" x14ac:dyDescent="0.25">
      <c r="B40" s="11">
        <v>2.25</v>
      </c>
      <c r="C40" s="11">
        <v>0.55555555555555602</v>
      </c>
      <c r="D40" s="11">
        <v>1.0942817969191101</v>
      </c>
      <c r="E40" s="11">
        <v>1.17231721698113</v>
      </c>
    </row>
    <row r="41" spans="2:5" ht="17" thickBot="1" x14ac:dyDescent="0.25">
      <c r="B41" s="11">
        <v>1.28571428571429</v>
      </c>
      <c r="C41" s="11">
        <v>0.44444444444444398</v>
      </c>
      <c r="D41" s="11">
        <v>1.0511986820999699</v>
      </c>
      <c r="E41" s="11">
        <v>1.17102441438469</v>
      </c>
    </row>
    <row r="42" spans="2:5" ht="17" thickBot="1" x14ac:dyDescent="0.25">
      <c r="B42" s="11">
        <v>0.45340501792114701</v>
      </c>
      <c r="C42" s="11">
        <v>0.99604743083003999</v>
      </c>
      <c r="D42" s="11">
        <v>1.06763644378323</v>
      </c>
      <c r="E42" s="11">
        <v>1.1047945912468999</v>
      </c>
    </row>
    <row r="43" spans="2:5" ht="17" thickBot="1" x14ac:dyDescent="0.25">
      <c r="B43" s="11">
        <v>0.59595959595959602</v>
      </c>
      <c r="C43" s="11">
        <v>0.91525423728813604</v>
      </c>
      <c r="D43" s="11">
        <v>1.0770418403581901</v>
      </c>
      <c r="E43" s="11">
        <v>1.05769782110092</v>
      </c>
    </row>
    <row r="44" spans="2:5" ht="17" thickBot="1" x14ac:dyDescent="0.25">
      <c r="B44" s="11">
        <v>0.65277777777777801</v>
      </c>
      <c r="C44" s="11">
        <v>0.91914893617021298</v>
      </c>
      <c r="D44" s="11">
        <v>0.76673789173789197</v>
      </c>
      <c r="E44" s="11">
        <v>1.2723525313516</v>
      </c>
    </row>
    <row r="45" spans="2:5" ht="17" thickBot="1" x14ac:dyDescent="0.25">
      <c r="B45" s="11">
        <v>0.96405228758169903</v>
      </c>
      <c r="C45" s="11">
        <v>0.488135593220339</v>
      </c>
      <c r="D45" s="11">
        <v>1.03568154925587</v>
      </c>
      <c r="E45" s="11">
        <v>1.08835929454171</v>
      </c>
    </row>
    <row r="46" spans="2:5" ht="17" thickBot="1" x14ac:dyDescent="0.25">
      <c r="B46" s="11">
        <v>1.7638888888888899</v>
      </c>
      <c r="C46" s="11">
        <v>0.70866141732283505</v>
      </c>
      <c r="D46" s="11">
        <v>1.06445295870583</v>
      </c>
      <c r="E46" s="11">
        <v>1.1379579267317199</v>
      </c>
    </row>
    <row r="47" spans="2:5" ht="17" thickBot="1" x14ac:dyDescent="0.25">
      <c r="B47" s="11">
        <v>0.88247863247863201</v>
      </c>
      <c r="C47" s="11">
        <v>0.65375302663438295</v>
      </c>
      <c r="D47" s="11">
        <v>0.90529914529914501</v>
      </c>
      <c r="E47" s="11">
        <v>1.19697440909899</v>
      </c>
    </row>
    <row r="48" spans="2:5" ht="17" thickBot="1" x14ac:dyDescent="0.25">
      <c r="B48" s="11">
        <v>1.2222222222222201</v>
      </c>
      <c r="C48" s="11">
        <v>0.86631016042780795</v>
      </c>
      <c r="D48" s="11">
        <v>1.0968484011962301</v>
      </c>
      <c r="E48" s="11">
        <v>1.08050695110259</v>
      </c>
    </row>
    <row r="49" spans="2:5" ht="17" thickBot="1" x14ac:dyDescent="0.25">
      <c r="B49" s="11">
        <v>1.42063492063492</v>
      </c>
      <c r="C49" s="11">
        <v>0.50279329608938494</v>
      </c>
      <c r="D49" s="11">
        <v>1.0322000706282699</v>
      </c>
      <c r="E49" s="11">
        <v>1.1885419258522001</v>
      </c>
    </row>
    <row r="50" spans="2:5" ht="17" thickBot="1" x14ac:dyDescent="0.25">
      <c r="B50" s="11">
        <v>1.5987654320987701</v>
      </c>
      <c r="C50" s="11">
        <v>0.97297297297297303</v>
      </c>
      <c r="D50" s="11">
        <v>1.0658458567203799</v>
      </c>
      <c r="E50" s="11">
        <v>1.0600226500566301</v>
      </c>
    </row>
    <row r="51" spans="2:5" ht="17" thickBot="1" x14ac:dyDescent="0.25">
      <c r="B51" s="11">
        <v>1.0879629629629599</v>
      </c>
      <c r="C51" s="11">
        <v>0.91914893617021298</v>
      </c>
      <c r="D51" s="11">
        <v>0.97563379847826803</v>
      </c>
      <c r="E51" s="11">
        <v>1.1852424854761301</v>
      </c>
    </row>
    <row r="52" spans="2:5" ht="17" thickBot="1" x14ac:dyDescent="0.25">
      <c r="B52" s="11">
        <v>1.2708333333333299</v>
      </c>
      <c r="C52" s="11">
        <v>0.39344262295082</v>
      </c>
      <c r="D52" s="11">
        <v>1.0824802917990399</v>
      </c>
      <c r="E52" s="11">
        <v>1.25510869565217</v>
      </c>
    </row>
    <row r="53" spans="2:5" ht="17" thickBot="1" x14ac:dyDescent="0.25">
      <c r="B53" s="11">
        <v>0.75617283950617298</v>
      </c>
      <c r="C53" s="11">
        <v>0.80816326530612204</v>
      </c>
      <c r="D53" s="11">
        <v>1.22262968186805</v>
      </c>
      <c r="E53" s="11">
        <v>1.0426322805578301</v>
      </c>
    </row>
    <row r="54" spans="2:5" ht="17" thickBot="1" x14ac:dyDescent="0.25">
      <c r="B54" s="11">
        <v>1.0787037037036999</v>
      </c>
      <c r="C54" s="11">
        <v>0.77253218884120201</v>
      </c>
      <c r="D54" s="11">
        <v>1.04874916525402</v>
      </c>
      <c r="E54" s="11">
        <v>1.0870885579937299</v>
      </c>
    </row>
    <row r="55" spans="2:5" ht="17" thickBot="1" x14ac:dyDescent="0.25">
      <c r="B55" s="11">
        <v>0.80555555555555602</v>
      </c>
      <c r="C55" s="11">
        <v>0.62068965517241403</v>
      </c>
      <c r="D55" s="11">
        <v>1.0668168168168199</v>
      </c>
      <c r="E55" s="11">
        <v>1.1004574243490499</v>
      </c>
    </row>
    <row r="56" spans="2:5" ht="17" thickBot="1" x14ac:dyDescent="0.25">
      <c r="B56" s="11">
        <v>2.6944444444444402</v>
      </c>
      <c r="C56" s="11">
        <v>1.1134020618556699</v>
      </c>
      <c r="D56" s="11">
        <v>0.98157193081805505</v>
      </c>
      <c r="E56" s="11">
        <v>1.1198076923076901</v>
      </c>
    </row>
    <row r="57" spans="2:5" ht="17" thickBot="1" x14ac:dyDescent="0.25">
      <c r="B57" s="11">
        <v>0.625</v>
      </c>
      <c r="C57" s="11">
        <v>0.4</v>
      </c>
      <c r="D57" s="11">
        <v>0.92770049802507304</v>
      </c>
      <c r="E57" s="11">
        <v>1.1612365790448</v>
      </c>
    </row>
    <row r="58" spans="2:5" ht="17" thickBot="1" x14ac:dyDescent="0.25">
      <c r="B58" s="11">
        <v>1.1736111111111101</v>
      </c>
      <c r="C58" s="11">
        <v>0.85207100591716001</v>
      </c>
      <c r="D58" s="11">
        <v>1.0711928335690699</v>
      </c>
      <c r="E58" s="11">
        <v>1.16505281690141</v>
      </c>
    </row>
    <row r="59" spans="2:5" ht="17" thickBot="1" x14ac:dyDescent="0.25">
      <c r="B59" s="11">
        <v>2.9166666666666701</v>
      </c>
      <c r="C59" s="11">
        <v>0.51428571428571401</v>
      </c>
      <c r="D59" s="11">
        <v>1.0317285850369999</v>
      </c>
      <c r="E59" s="11">
        <v>1.22727272727273</v>
      </c>
    </row>
    <row r="60" spans="2:5" ht="17" thickBot="1" x14ac:dyDescent="0.25">
      <c r="B60" s="11">
        <v>0.60493827160493796</v>
      </c>
      <c r="C60" s="11">
        <v>0.96428571428571397</v>
      </c>
      <c r="D60" s="11">
        <v>0.95833648774825297</v>
      </c>
      <c r="E60" s="11">
        <v>1.15723088266273</v>
      </c>
    </row>
    <row r="61" spans="2:5" ht="17" thickBot="1" x14ac:dyDescent="0.25">
      <c r="B61" s="11">
        <v>0.71568627450980404</v>
      </c>
      <c r="C61" s="11">
        <v>1.1506849315068499</v>
      </c>
      <c r="D61" s="11">
        <v>1.09071895424837</v>
      </c>
      <c r="E61" s="11">
        <v>1.1683604985618401</v>
      </c>
    </row>
    <row r="62" spans="2:5" ht="17" thickBot="1" x14ac:dyDescent="0.25">
      <c r="B62" s="11">
        <v>1.19047619047619</v>
      </c>
      <c r="C62" s="11">
        <v>0.48</v>
      </c>
      <c r="D62" s="11">
        <v>0.99380508217032504</v>
      </c>
      <c r="E62" s="11">
        <v>1.1667058712834</v>
      </c>
    </row>
    <row r="63" spans="2:5" ht="17" thickBot="1" x14ac:dyDescent="0.25">
      <c r="B63" s="11">
        <v>3.24603174603175</v>
      </c>
      <c r="C63" s="11">
        <v>0.74816625916870405</v>
      </c>
      <c r="D63" s="11">
        <v>1.1222716677262099</v>
      </c>
      <c r="E63" s="11">
        <v>1.15530589123867</v>
      </c>
    </row>
    <row r="64" spans="2:5" ht="17" thickBot="1" x14ac:dyDescent="0.25">
      <c r="B64" s="11">
        <v>1.5317460317460301</v>
      </c>
      <c r="C64" s="11">
        <v>0.466321243523316</v>
      </c>
      <c r="D64" s="11">
        <v>0.93286283025696703</v>
      </c>
      <c r="E64" s="11">
        <v>1.14354995150339</v>
      </c>
    </row>
    <row r="65" spans="2:5" ht="17" thickBot="1" x14ac:dyDescent="0.25">
      <c r="B65" s="11">
        <v>1.2328042328042299</v>
      </c>
      <c r="C65" s="11">
        <v>0.77253218884120201</v>
      </c>
      <c r="D65" s="11">
        <v>0.705645561366954</v>
      </c>
      <c r="E65" s="11">
        <v>1.4858388237184601</v>
      </c>
    </row>
    <row r="66" spans="2:5" ht="17" thickBot="1" x14ac:dyDescent="0.25">
      <c r="B66" s="11">
        <v>1.3333333333333299</v>
      </c>
      <c r="C66" s="11">
        <v>0.83333333333333304</v>
      </c>
      <c r="D66" s="11">
        <v>0.91276017879108995</v>
      </c>
      <c r="E66" s="11">
        <v>1.2076216908625099</v>
      </c>
    </row>
    <row r="67" spans="2:5" ht="17" thickBot="1" x14ac:dyDescent="0.25">
      <c r="B67" s="11">
        <v>1.06666666666667</v>
      </c>
      <c r="C67" s="11">
        <v>1.03125</v>
      </c>
      <c r="D67" s="11">
        <v>1.0079085427922601</v>
      </c>
      <c r="E67" s="11">
        <v>1.22876009944065</v>
      </c>
    </row>
    <row r="68" spans="2:5" ht="17" thickBot="1" x14ac:dyDescent="0.25">
      <c r="B68" s="11">
        <v>1.13194444444444</v>
      </c>
      <c r="C68" s="11">
        <v>0.99386503067484699</v>
      </c>
      <c r="D68" s="11">
        <v>0.81849291151616699</v>
      </c>
      <c r="E68" s="11">
        <v>1.3035409556313999</v>
      </c>
    </row>
    <row r="69" spans="2:5" ht="17" thickBot="1" x14ac:dyDescent="0.25">
      <c r="B69" s="11">
        <v>0.58641975308642003</v>
      </c>
      <c r="C69" s="11">
        <v>0.56842105263157905</v>
      </c>
      <c r="D69" s="11">
        <v>0.99997236729392902</v>
      </c>
      <c r="E69" s="11">
        <v>1.1675279098043501</v>
      </c>
    </row>
    <row r="70" spans="2:5" ht="17" thickBot="1" x14ac:dyDescent="0.25">
      <c r="B70" s="11">
        <v>1.3580246913580201</v>
      </c>
      <c r="C70" s="11">
        <v>0.49090909090909102</v>
      </c>
      <c r="D70" s="11">
        <v>0.96298354481183002</v>
      </c>
      <c r="E70" s="11">
        <v>1.2177641703000801</v>
      </c>
    </row>
    <row r="71" spans="2:5" ht="17" thickBot="1" x14ac:dyDescent="0.25">
      <c r="B71" s="11">
        <v>0.61111111111111105</v>
      </c>
      <c r="C71" s="11">
        <v>0.81818181818181801</v>
      </c>
      <c r="D71" s="11">
        <v>0.86722658222038695</v>
      </c>
      <c r="E71" s="11">
        <v>1.3005133361557999</v>
      </c>
    </row>
    <row r="72" spans="2:5" ht="17" thickBot="1" x14ac:dyDescent="0.25">
      <c r="B72" s="11">
        <v>1.8611111111111101</v>
      </c>
      <c r="C72" s="11">
        <v>0.71641791044776104</v>
      </c>
      <c r="D72" s="11">
        <v>1.0791860643017901</v>
      </c>
      <c r="E72" s="11">
        <v>1.13684786130914</v>
      </c>
    </row>
    <row r="73" spans="2:5" ht="17" thickBot="1" x14ac:dyDescent="0.25">
      <c r="B73" s="11">
        <v>0.68055555555555602</v>
      </c>
      <c r="C73" s="11">
        <v>0.36734693877551</v>
      </c>
      <c r="D73" s="11">
        <v>1.0027945700757099</v>
      </c>
      <c r="E73" s="11">
        <v>1.1316982005821601</v>
      </c>
    </row>
    <row r="74" spans="2:5" ht="17" thickBot="1" x14ac:dyDescent="0.25">
      <c r="B74" s="11">
        <v>0.64814814814814803</v>
      </c>
      <c r="C74" s="11">
        <v>0.85714285714285698</v>
      </c>
      <c r="D74" s="11">
        <v>1.2368110816386699</v>
      </c>
      <c r="E74" s="11">
        <v>1.10663648278327</v>
      </c>
    </row>
    <row r="75" spans="2:5" ht="17" thickBot="1" x14ac:dyDescent="0.25">
      <c r="B75" s="11">
        <v>1.9074074074074101</v>
      </c>
      <c r="C75" s="11">
        <v>1.0485436893203901</v>
      </c>
      <c r="D75" s="11">
        <v>0.95473868467116796</v>
      </c>
      <c r="E75" s="11">
        <v>1.3367600838135101</v>
      </c>
    </row>
    <row r="76" spans="2:5" ht="17" thickBot="1" x14ac:dyDescent="0.25">
      <c r="B76" s="11">
        <v>1.37962962962963</v>
      </c>
      <c r="C76" s="11">
        <v>0.36241610738254998</v>
      </c>
      <c r="D76" s="11">
        <v>0.78852653695076302</v>
      </c>
      <c r="E76" s="11">
        <v>1.40651065801668</v>
      </c>
    </row>
    <row r="77" spans="2:5" ht="17" thickBot="1" x14ac:dyDescent="0.25">
      <c r="B77" s="11">
        <v>1.00925925925926</v>
      </c>
      <c r="C77" s="11">
        <v>1.3211009174311901</v>
      </c>
      <c r="D77" s="11">
        <v>1.1470737913486</v>
      </c>
      <c r="E77" s="11">
        <v>1.0835736468500401</v>
      </c>
    </row>
    <row r="78" spans="2:5" ht="17" thickBot="1" x14ac:dyDescent="0.25">
      <c r="B78" s="11">
        <v>0.61944444444444402</v>
      </c>
      <c r="C78" s="11">
        <v>0.48430493273542602</v>
      </c>
      <c r="D78" s="11">
        <v>1.03630580234726</v>
      </c>
      <c r="E78" s="11">
        <v>1.1959674005080401</v>
      </c>
    </row>
    <row r="79" spans="2:5" ht="17" thickBot="1" x14ac:dyDescent="0.25">
      <c r="B79" s="11">
        <v>1.0231481481481499</v>
      </c>
      <c r="C79" s="11">
        <v>0.65158371040723995</v>
      </c>
      <c r="D79" s="11">
        <v>0.870995800094436</v>
      </c>
      <c r="E79" s="11">
        <v>1.2976917370463401</v>
      </c>
    </row>
    <row r="80" spans="2:5" ht="17" thickBot="1" x14ac:dyDescent="0.25">
      <c r="B80" s="11">
        <v>0.69576719576719603</v>
      </c>
      <c r="C80" s="11">
        <v>0.75285171102661597</v>
      </c>
      <c r="D80" s="11">
        <v>1.0541770853369199</v>
      </c>
      <c r="E80" s="11">
        <v>1.01949276243766</v>
      </c>
    </row>
    <row r="81" spans="2:7" ht="17" thickBot="1" x14ac:dyDescent="0.25">
      <c r="B81" s="11">
        <v>1.1626984126984099</v>
      </c>
      <c r="C81" s="11">
        <v>0.18430034129692799</v>
      </c>
      <c r="D81" s="11">
        <v>1.02575961970836</v>
      </c>
      <c r="E81" s="11">
        <v>1.2129258517034101</v>
      </c>
    </row>
    <row r="82" spans="2:7" ht="17" thickBot="1" x14ac:dyDescent="0.25">
      <c r="B82" s="11"/>
      <c r="C82" s="11"/>
      <c r="D82" s="11">
        <v>0.89924223073648302</v>
      </c>
      <c r="E82" s="11">
        <v>1.11971670958946</v>
      </c>
    </row>
    <row r="83" spans="2:7" ht="17" thickBot="1" x14ac:dyDescent="0.25">
      <c r="B83" s="11"/>
      <c r="C83" s="11"/>
      <c r="D83" s="11">
        <v>1.12630969304481</v>
      </c>
      <c r="E83" s="11">
        <v>1.0895194465220599</v>
      </c>
    </row>
    <row r="84" spans="2:7" ht="17" thickBot="1" x14ac:dyDescent="0.25">
      <c r="B84" s="11"/>
      <c r="C84" s="11"/>
      <c r="D84" s="11">
        <v>0.80712029859316703</v>
      </c>
      <c r="E84" s="11">
        <v>1.3890153671030201</v>
      </c>
    </row>
    <row r="85" spans="2:7" ht="17" thickBot="1" x14ac:dyDescent="0.25">
      <c r="B85" s="11"/>
      <c r="C85" s="11"/>
      <c r="D85" s="11">
        <v>0.89228245807528095</v>
      </c>
      <c r="E85" s="11">
        <v>1.11330502028398</v>
      </c>
    </row>
    <row r="86" spans="2:7" ht="17" thickBot="1" x14ac:dyDescent="0.25">
      <c r="B86" s="11"/>
      <c r="C86" s="11"/>
      <c r="D86" s="11">
        <v>0.84766244725738404</v>
      </c>
      <c r="E86" s="11">
        <v>1.34063395985983</v>
      </c>
    </row>
    <row r="87" spans="2:7" ht="17" thickBot="1" x14ac:dyDescent="0.25">
      <c r="B87" s="11"/>
      <c r="C87" s="11"/>
      <c r="D87" s="11">
        <v>1.1075009382874901</v>
      </c>
      <c r="E87" s="11">
        <v>1.12006196746708</v>
      </c>
    </row>
    <row r="90" spans="2:7" ht="18" x14ac:dyDescent="0.2">
      <c r="B90" s="73" t="s">
        <v>200</v>
      </c>
      <c r="C90" s="2"/>
      <c r="D90" s="2"/>
    </row>
    <row r="91" spans="2:7" x14ac:dyDescent="0.2">
      <c r="B91" s="2"/>
      <c r="C91" s="2"/>
      <c r="D91" s="2"/>
    </row>
    <row r="93" spans="2:7" x14ac:dyDescent="0.2">
      <c r="B93" s="2" t="s">
        <v>399</v>
      </c>
      <c r="C93" s="1"/>
      <c r="D93" s="1"/>
      <c r="E93" s="2" t="s">
        <v>400</v>
      </c>
      <c r="F93" s="1"/>
      <c r="G93" s="1"/>
    </row>
    <row r="94" spans="2:7" x14ac:dyDescent="0.2">
      <c r="B94" s="1" t="s">
        <v>395</v>
      </c>
      <c r="C94" s="1"/>
      <c r="D94" s="1"/>
      <c r="E94" s="1" t="s">
        <v>395</v>
      </c>
      <c r="F94" s="1"/>
      <c r="G94" s="1"/>
    </row>
    <row r="95" spans="2:7" x14ac:dyDescent="0.2">
      <c r="B95" s="1"/>
      <c r="C95" s="1"/>
      <c r="D95" s="1"/>
      <c r="E95" s="1"/>
      <c r="F95" s="1"/>
      <c r="G95" s="1"/>
    </row>
    <row r="96" spans="2:7" x14ac:dyDescent="0.2">
      <c r="B96" s="1" t="s">
        <v>388</v>
      </c>
      <c r="C96" s="1"/>
      <c r="D96" s="1"/>
      <c r="E96" s="1" t="s">
        <v>396</v>
      </c>
      <c r="F96" s="1"/>
      <c r="G96" s="1"/>
    </row>
    <row r="97" spans="2:7" x14ac:dyDescent="0.2">
      <c r="B97" s="1" t="s">
        <v>389</v>
      </c>
      <c r="C97" s="1"/>
      <c r="D97" s="1"/>
      <c r="E97" s="1" t="s">
        <v>389</v>
      </c>
      <c r="F97" s="1"/>
      <c r="G97" s="1"/>
    </row>
    <row r="98" spans="2:7" x14ac:dyDescent="0.2">
      <c r="B98" s="1" t="s">
        <v>390</v>
      </c>
      <c r="C98" s="1"/>
      <c r="D98" s="1"/>
      <c r="E98" s="1" t="s">
        <v>390</v>
      </c>
      <c r="F98" s="1"/>
      <c r="G98" s="1"/>
    </row>
    <row r="99" spans="2:7" x14ac:dyDescent="0.2">
      <c r="B99" s="1" t="s">
        <v>391</v>
      </c>
      <c r="C99" s="1"/>
      <c r="D99" s="1"/>
      <c r="E99" s="1" t="s">
        <v>397</v>
      </c>
      <c r="F99" s="1"/>
      <c r="G99" s="1"/>
    </row>
    <row r="100" spans="2:7" x14ac:dyDescent="0.2">
      <c r="B100" s="1" t="s">
        <v>392</v>
      </c>
      <c r="C100" s="1"/>
      <c r="D100" s="1"/>
      <c r="E100" s="1" t="s">
        <v>392</v>
      </c>
      <c r="F100" s="1"/>
      <c r="G100" s="1"/>
    </row>
    <row r="101" spans="2:7" x14ac:dyDescent="0.2">
      <c r="B101" s="1" t="s">
        <v>393</v>
      </c>
      <c r="C101" s="1"/>
      <c r="D101" s="1"/>
      <c r="E101" s="1" t="s">
        <v>393</v>
      </c>
      <c r="F101" s="1"/>
      <c r="G101" s="1"/>
    </row>
    <row r="102" spans="2:7" x14ac:dyDescent="0.2">
      <c r="B102" s="1" t="s">
        <v>394</v>
      </c>
      <c r="C102" s="1"/>
      <c r="D102" s="1"/>
      <c r="E102" s="1" t="s">
        <v>398</v>
      </c>
      <c r="F102" s="1"/>
      <c r="G102" s="1"/>
    </row>
    <row r="104" spans="2:7" x14ac:dyDescent="0.2">
      <c r="B104" s="1"/>
      <c r="C104" s="1"/>
      <c r="D104" s="1"/>
    </row>
    <row r="105" spans="2:7" x14ac:dyDescent="0.2">
      <c r="B105" s="1"/>
      <c r="C105" s="1"/>
      <c r="D10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1244-9BDA-D442-BAD2-A969D5107757}">
  <sheetPr>
    <tabColor theme="9"/>
  </sheetPr>
  <dimension ref="A2:AB241"/>
  <sheetViews>
    <sheetView topLeftCell="A105" zoomScaleNormal="100" workbookViewId="0">
      <selection activeCell="K269" sqref="K269"/>
    </sheetView>
  </sheetViews>
  <sheetFormatPr baseColWidth="10" defaultColWidth="11.1640625" defaultRowHeight="16" x14ac:dyDescent="0.2"/>
  <cols>
    <col min="1" max="1" width="19.33203125" customWidth="1"/>
    <col min="2" max="28" width="10.83203125" style="1"/>
  </cols>
  <sheetData>
    <row r="2" spans="1:28" ht="18" x14ac:dyDescent="0.2">
      <c r="B2" s="73" t="s">
        <v>6</v>
      </c>
    </row>
    <row r="4" spans="1:28" s="5" customFormat="1" x14ac:dyDescent="0.2">
      <c r="A4" s="3" t="s">
        <v>167</v>
      </c>
      <c r="B4" s="3" t="s">
        <v>171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">
      <c r="B5" s="1" t="s">
        <v>7</v>
      </c>
      <c r="I5" s="1" t="s">
        <v>8</v>
      </c>
    </row>
    <row r="20" spans="1:28" s="5" customFormat="1" x14ac:dyDescent="0.2">
      <c r="A20" s="3" t="s">
        <v>167</v>
      </c>
      <c r="B20" s="3" t="s">
        <v>172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x14ac:dyDescent="0.2">
      <c r="B21" s="1" t="s">
        <v>8</v>
      </c>
      <c r="I21" s="1" t="s">
        <v>7</v>
      </c>
    </row>
    <row r="36" spans="1:28" s="5" customFormat="1" x14ac:dyDescent="0.2">
      <c r="A36" s="3" t="s">
        <v>167</v>
      </c>
      <c r="B36" s="3" t="s">
        <v>173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8" spans="1:28" x14ac:dyDescent="0.2">
      <c r="B38" s="1" t="s">
        <v>7</v>
      </c>
      <c r="I38" s="1" t="s">
        <v>8</v>
      </c>
    </row>
    <row r="50" spans="1:28" s="5" customFormat="1" x14ac:dyDescent="0.2">
      <c r="A50" s="3" t="s">
        <v>167</v>
      </c>
      <c r="B50" s="3" t="s">
        <v>12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2" spans="1:28" x14ac:dyDescent="0.2">
      <c r="B52" s="1" t="s">
        <v>13</v>
      </c>
      <c r="G52" s="1" t="s">
        <v>14</v>
      </c>
    </row>
    <row r="72" spans="1:28" ht="18" x14ac:dyDescent="0.2">
      <c r="B72" s="73" t="s">
        <v>11</v>
      </c>
    </row>
    <row r="75" spans="1:28" s="5" customFormat="1" ht="17" customHeight="1" x14ac:dyDescent="0.2">
      <c r="A75" s="3" t="s">
        <v>166</v>
      </c>
      <c r="B75" s="3" t="s">
        <v>171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90" spans="1:28" s="5" customFormat="1" ht="17" customHeight="1" x14ac:dyDescent="0.2">
      <c r="A90" s="3" t="s">
        <v>166</v>
      </c>
      <c r="B90" s="3" t="s">
        <v>172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ht="18" customHeight="1" x14ac:dyDescent="0.2"/>
    <row r="92" spans="1:28" x14ac:dyDescent="0.2">
      <c r="B92" s="1" t="s">
        <v>8</v>
      </c>
      <c r="I92" s="1" t="s">
        <v>7</v>
      </c>
    </row>
    <row r="107" spans="1:28" s="5" customFormat="1" ht="17" customHeight="1" x14ac:dyDescent="0.2">
      <c r="A107" s="3" t="s">
        <v>166</v>
      </c>
      <c r="B107" s="3" t="s">
        <v>173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21" spans="1:28" s="5" customFormat="1" ht="17" customHeight="1" x14ac:dyDescent="0.2">
      <c r="A121" s="3" t="s">
        <v>166</v>
      </c>
      <c r="B121" s="3" t="s">
        <v>12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40" spans="1:28" x14ac:dyDescent="0.2">
      <c r="B140" s="2"/>
    </row>
    <row r="142" spans="1:28" s="5" customFormat="1" ht="17" customHeight="1" x14ac:dyDescent="0.2">
      <c r="A142" s="3" t="s">
        <v>165</v>
      </c>
      <c r="B142" s="3" t="s">
        <v>171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61" spans="1:28" s="5" customFormat="1" ht="17" customHeight="1" x14ac:dyDescent="0.2">
      <c r="A161" s="3" t="s">
        <v>165</v>
      </c>
      <c r="B161" s="3" t="s">
        <v>172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80" spans="1:28" s="5" customFormat="1" ht="17" customHeight="1" x14ac:dyDescent="0.2">
      <c r="A180" s="3" t="s">
        <v>165</v>
      </c>
      <c r="B180" s="3" t="s">
        <v>173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90" spans="1:28" ht="17" customHeight="1" x14ac:dyDescent="0.2"/>
    <row r="191" spans="1:28" ht="17" customHeight="1" x14ac:dyDescent="0.2"/>
    <row r="193" spans="1:28" s="5" customFormat="1" ht="17" customHeight="1" x14ac:dyDescent="0.2">
      <c r="A193" s="3" t="s">
        <v>165</v>
      </c>
      <c r="B193" s="3" t="s">
        <v>12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5" spans="1:28" x14ac:dyDescent="0.2">
      <c r="B195" s="1" t="s">
        <v>13</v>
      </c>
      <c r="H195" s="1" t="s">
        <v>14</v>
      </c>
    </row>
    <row r="214" spans="1:28" s="5" customFormat="1" ht="17" customHeight="1" x14ac:dyDescent="0.2">
      <c r="A214" s="3" t="s">
        <v>168</v>
      </c>
      <c r="B214" s="3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41" spans="1:28" s="5" customFormat="1" ht="17" customHeight="1" x14ac:dyDescent="0.2">
      <c r="A241" s="3" t="s">
        <v>169</v>
      </c>
      <c r="B241" s="3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EB5C-D125-4F44-B5A4-24B885505F2D}">
  <sheetPr>
    <tabColor theme="9"/>
  </sheetPr>
  <dimension ref="A1:J14"/>
  <sheetViews>
    <sheetView workbookViewId="0">
      <selection activeCell="B3" sqref="B3"/>
    </sheetView>
  </sheetViews>
  <sheetFormatPr baseColWidth="10" defaultRowHeight="16" x14ac:dyDescent="0.2"/>
  <sheetData>
    <row r="1" spans="1:10" ht="18" x14ac:dyDescent="0.2">
      <c r="A1" s="73" t="s">
        <v>440</v>
      </c>
    </row>
    <row r="2" spans="1:10" ht="18" x14ac:dyDescent="0.2">
      <c r="A2" s="73"/>
    </row>
    <row r="3" spans="1:10" x14ac:dyDescent="0.2">
      <c r="B3" s="14" t="s">
        <v>442</v>
      </c>
      <c r="C3" s="94"/>
      <c r="D3" s="94"/>
      <c r="E3" s="94"/>
      <c r="F3" s="94"/>
      <c r="G3" s="14" t="s">
        <v>443</v>
      </c>
      <c r="H3" s="94"/>
      <c r="I3" s="94"/>
      <c r="J3" s="94"/>
    </row>
    <row r="4" spans="1:10" ht="17" thickBot="1" x14ac:dyDescent="0.25">
      <c r="B4" s="94" t="s">
        <v>441</v>
      </c>
      <c r="C4" s="94"/>
      <c r="D4" s="94"/>
      <c r="E4" s="94"/>
      <c r="F4" s="94"/>
      <c r="G4" s="94" t="s">
        <v>441</v>
      </c>
      <c r="H4" s="94"/>
      <c r="I4" s="94"/>
      <c r="J4" s="94"/>
    </row>
    <row r="5" spans="1:10" ht="17" thickBot="1" x14ac:dyDescent="0.25">
      <c r="B5" s="99" t="s">
        <v>435</v>
      </c>
      <c r="C5" s="102" t="s">
        <v>436</v>
      </c>
      <c r="D5" s="103"/>
      <c r="E5" s="104"/>
      <c r="F5" s="94"/>
      <c r="G5" s="99" t="s">
        <v>435</v>
      </c>
      <c r="H5" s="105" t="s">
        <v>436</v>
      </c>
      <c r="I5" s="106"/>
      <c r="J5" s="107"/>
    </row>
    <row r="6" spans="1:10" ht="17" thickBot="1" x14ac:dyDescent="0.25">
      <c r="B6" s="96"/>
      <c r="C6" s="95" t="s">
        <v>437</v>
      </c>
      <c r="D6" s="95" t="s">
        <v>438</v>
      </c>
      <c r="E6" s="95" t="s">
        <v>439</v>
      </c>
      <c r="F6" s="94"/>
      <c r="G6" s="95"/>
      <c r="H6" s="95" t="s">
        <v>437</v>
      </c>
      <c r="I6" s="95" t="s">
        <v>438</v>
      </c>
      <c r="J6" s="95" t="s">
        <v>439</v>
      </c>
    </row>
    <row r="7" spans="1:10" ht="17" thickBot="1" x14ac:dyDescent="0.25">
      <c r="B7" s="97">
        <v>0</v>
      </c>
      <c r="C7" s="97">
        <v>0</v>
      </c>
      <c r="D7" s="97">
        <v>0</v>
      </c>
      <c r="E7" s="97">
        <v>0</v>
      </c>
      <c r="F7" s="94"/>
      <c r="G7" s="97">
        <v>0</v>
      </c>
      <c r="H7" s="97">
        <v>0</v>
      </c>
      <c r="I7" s="97">
        <v>0</v>
      </c>
      <c r="J7" s="97">
        <v>0</v>
      </c>
    </row>
    <row r="8" spans="1:10" ht="17" thickBot="1" x14ac:dyDescent="0.25">
      <c r="B8" s="97">
        <v>5</v>
      </c>
      <c r="C8" s="98">
        <v>4.2282599999999997</v>
      </c>
      <c r="D8" s="98">
        <v>5.9072800000000001</v>
      </c>
      <c r="E8" s="98">
        <v>6.6033400000000002</v>
      </c>
      <c r="F8" s="94"/>
      <c r="G8" s="97">
        <v>5</v>
      </c>
      <c r="H8" s="97">
        <v>0</v>
      </c>
      <c r="I8" s="97">
        <v>0</v>
      </c>
      <c r="J8" s="97">
        <v>0</v>
      </c>
    </row>
    <row r="9" spans="1:10" ht="17" thickBot="1" x14ac:dyDescent="0.25">
      <c r="B9" s="97">
        <v>10</v>
      </c>
      <c r="C9" s="98">
        <v>20.156369999999999</v>
      </c>
      <c r="D9" s="98">
        <v>11.073449999999999</v>
      </c>
      <c r="E9" s="98">
        <v>12.89941</v>
      </c>
      <c r="F9" s="94"/>
      <c r="G9" s="97">
        <v>10</v>
      </c>
      <c r="H9" s="97">
        <v>0</v>
      </c>
      <c r="I9" s="97">
        <v>0</v>
      </c>
      <c r="J9" s="97">
        <v>0</v>
      </c>
    </row>
    <row r="10" spans="1:10" ht="17" thickBot="1" x14ac:dyDescent="0.25">
      <c r="B10" s="97">
        <v>20</v>
      </c>
      <c r="C10" s="98">
        <v>30.15044</v>
      </c>
      <c r="D10" s="98">
        <v>24.437729999999998</v>
      </c>
      <c r="E10" s="98">
        <v>20.994900000000001</v>
      </c>
      <c r="F10" s="94"/>
      <c r="G10" s="97">
        <v>20</v>
      </c>
      <c r="H10" s="97">
        <v>0</v>
      </c>
      <c r="I10" s="97">
        <v>0</v>
      </c>
      <c r="J10" s="97">
        <v>0</v>
      </c>
    </row>
    <row r="11" spans="1:10" ht="17" thickBot="1" x14ac:dyDescent="0.25">
      <c r="B11" s="97">
        <v>45</v>
      </c>
      <c r="C11" s="98">
        <v>45.342950000000002</v>
      </c>
      <c r="D11" s="98">
        <v>45.947110000000002</v>
      </c>
      <c r="E11" s="98">
        <v>48.259779999999999</v>
      </c>
      <c r="F11" s="94"/>
      <c r="G11" s="97">
        <v>45</v>
      </c>
      <c r="H11" s="97">
        <v>0</v>
      </c>
      <c r="I11" s="97">
        <v>0</v>
      </c>
      <c r="J11" s="97">
        <v>0</v>
      </c>
    </row>
    <row r="12" spans="1:10" ht="17" thickBot="1" x14ac:dyDescent="0.25">
      <c r="B12" s="97">
        <v>60</v>
      </c>
      <c r="C12" s="98">
        <v>47.66534</v>
      </c>
      <c r="D12" s="98">
        <v>55.299610000000001</v>
      </c>
      <c r="E12" s="98">
        <v>58.054110000000001</v>
      </c>
      <c r="F12" s="94"/>
      <c r="G12" s="97">
        <v>60</v>
      </c>
      <c r="H12" s="97">
        <v>0</v>
      </c>
      <c r="I12" s="97">
        <v>0</v>
      </c>
      <c r="J12" s="97">
        <v>0</v>
      </c>
    </row>
    <row r="13" spans="1:10" ht="17" thickBot="1" x14ac:dyDescent="0.25">
      <c r="B13" s="97">
        <v>120</v>
      </c>
      <c r="C13" s="98">
        <v>70.031959999999998</v>
      </c>
      <c r="D13" s="98">
        <v>78.481080000000006</v>
      </c>
      <c r="E13" s="98">
        <v>79.921400000000006</v>
      </c>
      <c r="F13" s="94"/>
      <c r="G13" s="97">
        <v>120</v>
      </c>
      <c r="H13" s="97">
        <v>0</v>
      </c>
      <c r="I13" s="97">
        <v>0</v>
      </c>
      <c r="J13" s="97">
        <v>0</v>
      </c>
    </row>
    <row r="14" spans="1:10" ht="17" thickBot="1" x14ac:dyDescent="0.25">
      <c r="B14" s="97">
        <v>240</v>
      </c>
      <c r="C14" s="98">
        <v>89.573189999999997</v>
      </c>
      <c r="D14" s="98">
        <v>92.635059999999996</v>
      </c>
      <c r="E14" s="98">
        <v>90.972070000000002</v>
      </c>
      <c r="F14" s="94"/>
      <c r="G14" s="97">
        <v>240</v>
      </c>
      <c r="H14" s="97">
        <v>0</v>
      </c>
      <c r="I14" s="97">
        <v>0</v>
      </c>
      <c r="J14" s="97">
        <v>0</v>
      </c>
    </row>
  </sheetData>
  <mergeCells count="2">
    <mergeCell ref="C5:E5"/>
    <mergeCell ref="H5:J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3CFE-FB15-D345-9C36-AB1090FE8902}">
  <sheetPr>
    <tabColor theme="9"/>
  </sheetPr>
  <dimension ref="A3:T173"/>
  <sheetViews>
    <sheetView zoomScaleNormal="100" workbookViewId="0">
      <selection activeCell="A3" sqref="A3"/>
    </sheetView>
  </sheetViews>
  <sheetFormatPr baseColWidth="10" defaultColWidth="11.1640625" defaultRowHeight="16" x14ac:dyDescent="0.2"/>
  <cols>
    <col min="1" max="6" width="10.83203125" style="1"/>
    <col min="7" max="7" width="11.6640625" style="1" customWidth="1"/>
    <col min="8" max="10" width="10.83203125" style="1"/>
    <col min="16" max="16" width="14" customWidth="1"/>
  </cols>
  <sheetData>
    <row r="3" spans="1:12" x14ac:dyDescent="0.2">
      <c r="A3" s="1" t="s">
        <v>25</v>
      </c>
    </row>
    <row r="4" spans="1:12" x14ac:dyDescent="0.2">
      <c r="A4" s="1" t="s">
        <v>41</v>
      </c>
    </row>
    <row r="6" spans="1:12" ht="18" x14ac:dyDescent="0.2">
      <c r="A6" s="73" t="s">
        <v>19</v>
      </c>
    </row>
    <row r="8" spans="1:12" s="9" customFormat="1" x14ac:dyDescent="0.2">
      <c r="A8" s="8" t="s">
        <v>410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2" x14ac:dyDescent="0.2">
      <c r="L9" s="1" t="s">
        <v>18</v>
      </c>
    </row>
    <row r="10" spans="1:12" x14ac:dyDescent="0.2">
      <c r="C10" s="1" t="s">
        <v>18</v>
      </c>
      <c r="F10" s="1" t="s">
        <v>9</v>
      </c>
      <c r="I10" s="1" t="s">
        <v>18</v>
      </c>
      <c r="L10" s="1" t="s">
        <v>9</v>
      </c>
    </row>
    <row r="11" spans="1:12" x14ac:dyDescent="0.2">
      <c r="K11" s="1"/>
    </row>
    <row r="12" spans="1:12" x14ac:dyDescent="0.2">
      <c r="K12" s="1"/>
    </row>
    <row r="13" spans="1:12" x14ac:dyDescent="0.2">
      <c r="K13" s="1"/>
    </row>
    <row r="14" spans="1:12" x14ac:dyDescent="0.2">
      <c r="K14" s="1"/>
    </row>
    <row r="15" spans="1:12" x14ac:dyDescent="0.2">
      <c r="K15" s="1"/>
    </row>
    <row r="16" spans="1:12" x14ac:dyDescent="0.2">
      <c r="K16" s="1"/>
    </row>
    <row r="17" spans="1:12" x14ac:dyDescent="0.2">
      <c r="K17" s="1"/>
    </row>
    <row r="18" spans="1:12" x14ac:dyDescent="0.2">
      <c r="K18" s="1"/>
    </row>
    <row r="19" spans="1:12" x14ac:dyDescent="0.2">
      <c r="K19" s="1"/>
    </row>
    <row r="20" spans="1:12" x14ac:dyDescent="0.2">
      <c r="K20" s="1"/>
    </row>
    <row r="21" spans="1:12" x14ac:dyDescent="0.2">
      <c r="K21" s="1"/>
    </row>
    <row r="22" spans="1:12" x14ac:dyDescent="0.2">
      <c r="K22" s="1"/>
    </row>
    <row r="23" spans="1:12" x14ac:dyDescent="0.2">
      <c r="C23" s="6" t="s">
        <v>20</v>
      </c>
      <c r="F23" s="6" t="s">
        <v>21</v>
      </c>
      <c r="I23" s="6" t="s">
        <v>20</v>
      </c>
      <c r="L23" s="6" t="s">
        <v>22</v>
      </c>
    </row>
    <row r="24" spans="1:12" x14ac:dyDescent="0.2">
      <c r="K24" s="1"/>
    </row>
    <row r="25" spans="1:12" s="9" customFormat="1" x14ac:dyDescent="0.2">
      <c r="A25" s="8" t="s">
        <v>411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2" x14ac:dyDescent="0.2">
      <c r="K26" s="1"/>
    </row>
    <row r="38" spans="1:13" x14ac:dyDescent="0.2">
      <c r="C38" s="1" t="s">
        <v>10</v>
      </c>
      <c r="E38" s="1" t="s">
        <v>9</v>
      </c>
      <c r="I38" s="1" t="s">
        <v>10</v>
      </c>
      <c r="L38" s="1" t="s">
        <v>9</v>
      </c>
    </row>
    <row r="39" spans="1:13" x14ac:dyDescent="0.2">
      <c r="C39" s="6" t="s">
        <v>20</v>
      </c>
      <c r="E39" s="6" t="s">
        <v>21</v>
      </c>
      <c r="I39" s="6" t="s">
        <v>20</v>
      </c>
      <c r="L39" s="6" t="s">
        <v>21</v>
      </c>
    </row>
    <row r="40" spans="1:13" x14ac:dyDescent="0.2">
      <c r="I40"/>
      <c r="J40"/>
    </row>
    <row r="41" spans="1:13" s="9" customFormat="1" x14ac:dyDescent="0.2">
      <c r="A41" s="8" t="s">
        <v>23</v>
      </c>
      <c r="B41" s="8"/>
      <c r="C41" s="8"/>
      <c r="D41" s="8"/>
      <c r="E41" s="8"/>
      <c r="F41" s="8"/>
      <c r="G41" s="8"/>
      <c r="H41" s="8"/>
    </row>
    <row r="42" spans="1:13" x14ac:dyDescent="0.2">
      <c r="I42"/>
      <c r="J42"/>
    </row>
    <row r="43" spans="1:13" x14ac:dyDescent="0.2">
      <c r="D43" s="89" t="s">
        <v>431</v>
      </c>
      <c r="E43" s="89"/>
      <c r="F43" s="89"/>
      <c r="G43" s="89"/>
      <c r="H43" s="89"/>
      <c r="I43" s="89"/>
      <c r="J43" s="89"/>
      <c r="K43" s="89"/>
      <c r="L43" s="89"/>
      <c r="M43" s="1"/>
    </row>
    <row r="44" spans="1:13" s="91" customFormat="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</row>
    <row r="45" spans="1:13" x14ac:dyDescent="0.2">
      <c r="D45" s="1" t="s">
        <v>24</v>
      </c>
      <c r="I45" s="1" t="s">
        <v>430</v>
      </c>
    </row>
    <row r="46" spans="1:13" x14ac:dyDescent="0.2">
      <c r="K46" s="1"/>
      <c r="L46" s="1"/>
    </row>
    <row r="47" spans="1:13" x14ac:dyDescent="0.2">
      <c r="K47" s="1"/>
      <c r="L47" s="1"/>
    </row>
    <row r="48" spans="1:13" x14ac:dyDescent="0.2">
      <c r="K48" s="1"/>
      <c r="L48" s="1"/>
    </row>
    <row r="49" spans="4:12" x14ac:dyDescent="0.2">
      <c r="K49" s="1"/>
      <c r="L49" s="1"/>
    </row>
    <row r="50" spans="4:12" x14ac:dyDescent="0.2">
      <c r="K50" s="1"/>
      <c r="L50" s="1"/>
    </row>
    <row r="51" spans="4:12" x14ac:dyDescent="0.2">
      <c r="K51" s="1"/>
      <c r="L51" s="1"/>
    </row>
    <row r="52" spans="4:12" x14ac:dyDescent="0.2">
      <c r="K52" s="1"/>
      <c r="L52" s="1"/>
    </row>
    <row r="53" spans="4:12" x14ac:dyDescent="0.2">
      <c r="K53" s="1"/>
      <c r="L53" s="1"/>
    </row>
    <row r="54" spans="4:12" x14ac:dyDescent="0.2">
      <c r="K54" s="1"/>
      <c r="L54" s="1"/>
    </row>
    <row r="55" spans="4:12" x14ac:dyDescent="0.2">
      <c r="K55" s="1"/>
      <c r="L55" s="1"/>
    </row>
    <row r="56" spans="4:12" x14ac:dyDescent="0.2">
      <c r="K56" s="1"/>
      <c r="L56" s="1"/>
    </row>
    <row r="57" spans="4:12" x14ac:dyDescent="0.2">
      <c r="K57" s="1"/>
      <c r="L57" s="1"/>
    </row>
    <row r="58" spans="4:12" x14ac:dyDescent="0.2">
      <c r="K58" s="1"/>
      <c r="L58" s="1"/>
    </row>
    <row r="59" spans="4:12" x14ac:dyDescent="0.2">
      <c r="K59" s="1"/>
      <c r="L59" s="1"/>
    </row>
    <row r="60" spans="4:12" x14ac:dyDescent="0.2">
      <c r="K60" s="1"/>
      <c r="L60" s="1"/>
    </row>
    <row r="61" spans="4:12" x14ac:dyDescent="0.2">
      <c r="K61" s="1"/>
      <c r="L61" s="1"/>
    </row>
    <row r="62" spans="4:12" x14ac:dyDescent="0.2">
      <c r="D62" s="8" t="s">
        <v>432</v>
      </c>
      <c r="E62" s="8"/>
      <c r="F62" s="8"/>
      <c r="G62" s="8"/>
      <c r="H62" s="8"/>
      <c r="I62" s="8"/>
      <c r="J62" s="9"/>
      <c r="K62" s="9"/>
      <c r="L62" s="9"/>
    </row>
    <row r="63" spans="4:12" x14ac:dyDescent="0.2">
      <c r="H63"/>
    </row>
    <row r="64" spans="4:12" x14ac:dyDescent="0.2">
      <c r="D64" s="1" t="s">
        <v>24</v>
      </c>
      <c r="F64"/>
      <c r="G64"/>
      <c r="I64" s="1" t="s">
        <v>430</v>
      </c>
    </row>
    <row r="65" spans="6:7" x14ac:dyDescent="0.2">
      <c r="F65"/>
      <c r="G65"/>
    </row>
    <row r="66" spans="6:7" x14ac:dyDescent="0.2">
      <c r="F66"/>
      <c r="G66"/>
    </row>
    <row r="67" spans="6:7" x14ac:dyDescent="0.2">
      <c r="F67"/>
      <c r="G67"/>
    </row>
    <row r="68" spans="6:7" x14ac:dyDescent="0.2">
      <c r="F68"/>
      <c r="G68"/>
    </row>
    <row r="69" spans="6:7" x14ac:dyDescent="0.2">
      <c r="F69"/>
      <c r="G69"/>
    </row>
    <row r="70" spans="6:7" x14ac:dyDescent="0.2">
      <c r="F70"/>
      <c r="G70"/>
    </row>
    <row r="71" spans="6:7" x14ac:dyDescent="0.2">
      <c r="F71"/>
      <c r="G71"/>
    </row>
    <row r="72" spans="6:7" x14ac:dyDescent="0.2">
      <c r="F72"/>
      <c r="G72"/>
    </row>
    <row r="73" spans="6:7" x14ac:dyDescent="0.2">
      <c r="F73"/>
      <c r="G73"/>
    </row>
    <row r="74" spans="6:7" x14ac:dyDescent="0.2">
      <c r="F74"/>
      <c r="G74"/>
    </row>
    <row r="75" spans="6:7" x14ac:dyDescent="0.2">
      <c r="F75"/>
      <c r="G75"/>
    </row>
    <row r="76" spans="6:7" x14ac:dyDescent="0.2">
      <c r="F76"/>
      <c r="G76"/>
    </row>
    <row r="77" spans="6:7" x14ac:dyDescent="0.2">
      <c r="F77"/>
      <c r="G77"/>
    </row>
    <row r="78" spans="6:7" x14ac:dyDescent="0.2">
      <c r="F78"/>
      <c r="G78"/>
    </row>
    <row r="79" spans="6:7" x14ac:dyDescent="0.2">
      <c r="F79"/>
      <c r="G79"/>
    </row>
    <row r="80" spans="6:7" x14ac:dyDescent="0.2">
      <c r="F80"/>
      <c r="G80"/>
    </row>
    <row r="81" spans="4:12" x14ac:dyDescent="0.2">
      <c r="D81" s="2" t="s">
        <v>434</v>
      </c>
      <c r="F81"/>
      <c r="G81"/>
    </row>
    <row r="82" spans="4:12" x14ac:dyDescent="0.2">
      <c r="D82" s="8" t="s">
        <v>433</v>
      </c>
      <c r="E82" s="8"/>
      <c r="F82" s="8"/>
      <c r="G82" s="8"/>
      <c r="H82" s="8"/>
      <c r="I82" s="8"/>
      <c r="J82" s="8"/>
      <c r="K82" s="9"/>
      <c r="L82" s="9"/>
    </row>
    <row r="99" spans="3:12" x14ac:dyDescent="0.2">
      <c r="J99"/>
    </row>
    <row r="100" spans="3:12" x14ac:dyDescent="0.2">
      <c r="D100" s="8" t="s">
        <v>433</v>
      </c>
      <c r="E100" s="8"/>
      <c r="F100" s="8"/>
      <c r="G100" s="8"/>
      <c r="H100" s="8"/>
      <c r="I100" s="8"/>
      <c r="J100" s="8"/>
      <c r="K100" s="9"/>
      <c r="L100" s="9"/>
    </row>
    <row r="101" spans="3:12" x14ac:dyDescent="0.2">
      <c r="G101"/>
      <c r="H101"/>
      <c r="I101"/>
      <c r="J101"/>
    </row>
    <row r="102" spans="3:12" x14ac:dyDescent="0.2">
      <c r="G102"/>
      <c r="H102"/>
      <c r="I102"/>
      <c r="J102"/>
    </row>
    <row r="103" spans="3:12" x14ac:dyDescent="0.2">
      <c r="G103"/>
      <c r="H103"/>
      <c r="I103"/>
      <c r="J103"/>
    </row>
    <row r="104" spans="3:12" x14ac:dyDescent="0.2">
      <c r="C104"/>
      <c r="G104"/>
      <c r="H104"/>
      <c r="I104"/>
      <c r="J104"/>
    </row>
    <row r="105" spans="3:12" x14ac:dyDescent="0.2">
      <c r="G105"/>
      <c r="H105"/>
      <c r="I105"/>
      <c r="J105"/>
    </row>
    <row r="106" spans="3:12" x14ac:dyDescent="0.2">
      <c r="G106"/>
      <c r="H106"/>
      <c r="I106"/>
      <c r="J106"/>
    </row>
    <row r="107" spans="3:12" x14ac:dyDescent="0.2">
      <c r="C107"/>
      <c r="G107"/>
      <c r="H107"/>
      <c r="I107"/>
      <c r="J107"/>
    </row>
    <row r="108" spans="3:12" x14ac:dyDescent="0.2">
      <c r="G108"/>
      <c r="H108"/>
      <c r="I108"/>
      <c r="J108"/>
    </row>
    <row r="109" spans="3:12" x14ac:dyDescent="0.2">
      <c r="G109"/>
      <c r="H109"/>
      <c r="I109"/>
      <c r="J109"/>
    </row>
    <row r="110" spans="3:12" x14ac:dyDescent="0.2">
      <c r="G110"/>
      <c r="H110"/>
      <c r="I110"/>
      <c r="J110"/>
    </row>
    <row r="111" spans="3:12" x14ac:dyDescent="0.2">
      <c r="G111"/>
      <c r="H111"/>
      <c r="I111"/>
      <c r="J111"/>
    </row>
    <row r="112" spans="3:12" x14ac:dyDescent="0.2">
      <c r="C112"/>
      <c r="G112"/>
      <c r="H112"/>
      <c r="I112"/>
      <c r="J112"/>
    </row>
    <row r="113" spans="3:12" x14ac:dyDescent="0.2">
      <c r="G113"/>
      <c r="H113"/>
      <c r="I113"/>
      <c r="J113"/>
    </row>
    <row r="114" spans="3:12" x14ac:dyDescent="0.2">
      <c r="G114"/>
      <c r="H114"/>
      <c r="I114"/>
      <c r="J114"/>
    </row>
    <row r="115" spans="3:12" x14ac:dyDescent="0.2">
      <c r="C115"/>
      <c r="G115"/>
      <c r="H115"/>
      <c r="I115"/>
      <c r="J115"/>
    </row>
    <row r="117" spans="3:12" x14ac:dyDescent="0.2">
      <c r="D117" s="8" t="s">
        <v>432</v>
      </c>
      <c r="E117" s="8"/>
      <c r="F117" s="8"/>
      <c r="G117" s="8"/>
      <c r="H117" s="8"/>
      <c r="I117" s="8"/>
      <c r="J117" s="9"/>
      <c r="K117" s="9"/>
      <c r="L117" s="9"/>
    </row>
    <row r="129" spans="3:20" x14ac:dyDescent="0.2">
      <c r="C129"/>
    </row>
    <row r="130" spans="3:20" x14ac:dyDescent="0.2">
      <c r="C130"/>
      <c r="D130"/>
      <c r="E130"/>
    </row>
    <row r="132" spans="3:20" x14ac:dyDescent="0.2">
      <c r="D132" s="1" t="s">
        <v>26</v>
      </c>
    </row>
    <row r="135" spans="3:20" x14ac:dyDescent="0.2">
      <c r="T135" s="1"/>
    </row>
    <row r="136" spans="3:20" x14ac:dyDescent="0.2">
      <c r="D136" s="8" t="s">
        <v>432</v>
      </c>
      <c r="E136" s="8"/>
      <c r="F136" s="8"/>
      <c r="G136" s="8"/>
      <c r="H136" s="8"/>
      <c r="I136" s="8"/>
      <c r="J136" s="9"/>
      <c r="K136" s="9"/>
      <c r="L136" s="9"/>
      <c r="M136" s="9"/>
      <c r="N136" s="9"/>
    </row>
    <row r="138" spans="3:20" x14ac:dyDescent="0.2">
      <c r="T138" s="1"/>
    </row>
    <row r="141" spans="3:20" x14ac:dyDescent="0.2">
      <c r="T141" s="1"/>
    </row>
    <row r="144" spans="3:20" x14ac:dyDescent="0.2">
      <c r="T144" s="1"/>
    </row>
    <row r="147" spans="1:16" x14ac:dyDescent="0.2">
      <c r="N147" s="1"/>
      <c r="O147" s="1"/>
      <c r="P147" s="1"/>
    </row>
    <row r="148" spans="1:16" x14ac:dyDescent="0.2">
      <c r="N148" s="1"/>
      <c r="O148" s="1"/>
      <c r="P148" s="1"/>
    </row>
    <row r="149" spans="1:16" x14ac:dyDescent="0.2">
      <c r="N149" s="1"/>
      <c r="O149" s="1"/>
      <c r="P149" s="1"/>
    </row>
    <row r="150" spans="1:16" x14ac:dyDescent="0.2">
      <c r="N150" s="1"/>
      <c r="O150" s="1"/>
      <c r="P150" s="1"/>
    </row>
    <row r="152" spans="1:16" s="9" customFormat="1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</row>
    <row r="154" spans="1:16" ht="18" x14ac:dyDescent="0.2">
      <c r="A154" s="73" t="s">
        <v>174</v>
      </c>
      <c r="K154" s="1"/>
    </row>
    <row r="155" spans="1:16" x14ac:dyDescent="0.2">
      <c r="C155" s="7"/>
      <c r="D155" s="7"/>
      <c r="E155" s="108" t="s">
        <v>175</v>
      </c>
      <c r="F155" s="108"/>
      <c r="G155" s="108"/>
      <c r="H155" s="7"/>
      <c r="I155" s="7"/>
      <c r="J155" s="7"/>
      <c r="K155" s="7"/>
    </row>
    <row r="156" spans="1:16" ht="17" thickBot="1" x14ac:dyDescent="0.25">
      <c r="C156" s="25" t="s">
        <v>176</v>
      </c>
      <c r="D156" s="25" t="s">
        <v>26</v>
      </c>
      <c r="E156" s="25" t="s">
        <v>176</v>
      </c>
      <c r="F156" s="25" t="s">
        <v>177</v>
      </c>
      <c r="G156" s="25" t="s">
        <v>178</v>
      </c>
      <c r="H156" s="7"/>
      <c r="I156" s="7"/>
      <c r="J156" s="7"/>
      <c r="K156" s="7"/>
    </row>
    <row r="157" spans="1:16" x14ac:dyDescent="0.2">
      <c r="C157" s="27">
        <v>5870000</v>
      </c>
      <c r="D157" s="28">
        <v>1660000</v>
      </c>
      <c r="E157" s="28">
        <v>6720000</v>
      </c>
      <c r="F157" s="28">
        <v>1720000</v>
      </c>
      <c r="G157" s="28">
        <v>1860000</v>
      </c>
      <c r="H157" s="28" t="s">
        <v>179</v>
      </c>
      <c r="I157" s="28"/>
      <c r="J157" s="29" t="s">
        <v>180</v>
      </c>
      <c r="K157" s="7"/>
    </row>
    <row r="158" spans="1:16" x14ac:dyDescent="0.2">
      <c r="C158" s="30">
        <v>2060000</v>
      </c>
      <c r="D158" s="7">
        <v>9500000</v>
      </c>
      <c r="E158" s="7">
        <v>7600000</v>
      </c>
      <c r="F158" s="7">
        <v>9700000</v>
      </c>
      <c r="G158" s="7">
        <v>9850000</v>
      </c>
      <c r="H158" s="7" t="s">
        <v>181</v>
      </c>
      <c r="I158" s="7"/>
      <c r="J158" s="31"/>
      <c r="K158" s="7"/>
    </row>
    <row r="159" spans="1:16" ht="17" thickBot="1" x14ac:dyDescent="0.25">
      <c r="C159" s="32">
        <v>2.8495145599999998</v>
      </c>
      <c r="D159" s="33">
        <v>0.17473684</v>
      </c>
      <c r="E159" s="33">
        <v>0.88421053000000005</v>
      </c>
      <c r="F159" s="33">
        <v>0.17731959</v>
      </c>
      <c r="G159" s="33">
        <v>0.18883248999999999</v>
      </c>
      <c r="H159" s="33" t="s">
        <v>182</v>
      </c>
      <c r="I159" s="33"/>
      <c r="J159" s="34"/>
      <c r="K159" s="7"/>
    </row>
    <row r="160" spans="1:16" x14ac:dyDescent="0.2">
      <c r="C160" s="27">
        <v>1010000</v>
      </c>
      <c r="D160" s="28">
        <v>777000</v>
      </c>
      <c r="E160" s="28">
        <v>7030000</v>
      </c>
      <c r="F160" s="28">
        <v>1800000</v>
      </c>
      <c r="G160" s="28">
        <v>2210000</v>
      </c>
      <c r="H160" s="28" t="s">
        <v>179</v>
      </c>
      <c r="I160" s="28"/>
      <c r="J160" s="29" t="s">
        <v>183</v>
      </c>
      <c r="K160" s="7"/>
    </row>
    <row r="161" spans="3:11" x14ac:dyDescent="0.2">
      <c r="C161" s="30">
        <v>438000</v>
      </c>
      <c r="D161" s="7">
        <v>5120000</v>
      </c>
      <c r="E161" s="7">
        <v>7460000</v>
      </c>
      <c r="F161" s="7">
        <v>9370000</v>
      </c>
      <c r="G161" s="7">
        <v>9620000</v>
      </c>
      <c r="H161" s="7" t="s">
        <v>181</v>
      </c>
      <c r="I161" s="7"/>
      <c r="J161" s="31"/>
      <c r="K161" s="7"/>
    </row>
    <row r="162" spans="3:11" ht="17" thickBot="1" x14ac:dyDescent="0.25">
      <c r="C162" s="32">
        <v>2.30593607</v>
      </c>
      <c r="D162" s="33">
        <v>0.15175780999999999</v>
      </c>
      <c r="E162" s="33">
        <v>0.94235924999999998</v>
      </c>
      <c r="F162" s="33">
        <v>0.19210245000000001</v>
      </c>
      <c r="G162" s="33">
        <v>0.22972972999999999</v>
      </c>
      <c r="H162" s="33" t="s">
        <v>182</v>
      </c>
      <c r="I162" s="33"/>
      <c r="J162" s="34"/>
      <c r="K162" s="7"/>
    </row>
    <row r="163" spans="3:11" x14ac:dyDescent="0.2">
      <c r="C163" s="27">
        <v>8790000</v>
      </c>
      <c r="D163" s="28">
        <v>940000</v>
      </c>
      <c r="E163" s="28">
        <v>3200000</v>
      </c>
      <c r="F163" s="28">
        <v>215000</v>
      </c>
      <c r="G163" s="28">
        <v>1340000</v>
      </c>
      <c r="H163" s="28" t="s">
        <v>179</v>
      </c>
      <c r="I163" s="28"/>
      <c r="J163" s="29" t="s">
        <v>184</v>
      </c>
      <c r="K163" s="7"/>
    </row>
    <row r="164" spans="3:11" x14ac:dyDescent="0.2">
      <c r="C164" s="30">
        <v>3450000</v>
      </c>
      <c r="D164" s="7">
        <v>10700000</v>
      </c>
      <c r="E164" s="7">
        <v>2670000</v>
      </c>
      <c r="F164" s="7">
        <v>2970000</v>
      </c>
      <c r="G164" s="7">
        <v>6160000</v>
      </c>
      <c r="H164" s="7" t="s">
        <v>181</v>
      </c>
      <c r="I164" s="7"/>
      <c r="J164" s="31"/>
      <c r="K164" s="7"/>
    </row>
    <row r="165" spans="3:11" ht="17" thickBot="1" x14ac:dyDescent="0.25">
      <c r="C165" s="32">
        <v>2.54782609</v>
      </c>
      <c r="D165" s="33">
        <v>8.785047E-2</v>
      </c>
      <c r="E165" s="33">
        <v>1.1985018700000001</v>
      </c>
      <c r="F165" s="33">
        <v>7.2390570000000001E-2</v>
      </c>
      <c r="G165" s="33">
        <v>0.21753247000000001</v>
      </c>
      <c r="H165" s="33" t="s">
        <v>182</v>
      </c>
      <c r="I165" s="33"/>
      <c r="J165" s="34"/>
      <c r="K165" s="7"/>
    </row>
    <row r="166" spans="3:11" x14ac:dyDescent="0.2">
      <c r="C166" s="7"/>
      <c r="D166" s="7"/>
      <c r="E166" s="7"/>
      <c r="F166" s="7"/>
      <c r="G166" s="7"/>
      <c r="H166" s="7"/>
      <c r="I166" s="7"/>
      <c r="J166" s="7"/>
      <c r="K166" s="7"/>
    </row>
    <row r="167" spans="3:11" x14ac:dyDescent="0.2">
      <c r="C167" s="7"/>
      <c r="D167" s="7"/>
      <c r="E167" s="108" t="s">
        <v>175</v>
      </c>
      <c r="F167" s="108"/>
      <c r="G167" s="108"/>
      <c r="H167" s="7"/>
      <c r="I167" s="7"/>
      <c r="J167" s="7"/>
      <c r="K167" s="7"/>
    </row>
    <row r="168" spans="3:11" ht="17" thickBot="1" x14ac:dyDescent="0.25">
      <c r="C168" s="25" t="s">
        <v>176</v>
      </c>
      <c r="D168" s="25" t="s">
        <v>26</v>
      </c>
      <c r="E168" s="25" t="s">
        <v>176</v>
      </c>
      <c r="F168" s="25" t="s">
        <v>177</v>
      </c>
      <c r="G168" s="25" t="s">
        <v>178</v>
      </c>
      <c r="H168" s="7"/>
      <c r="I168" s="7"/>
      <c r="J168" s="7"/>
      <c r="K168" s="7"/>
    </row>
    <row r="169" spans="3:11" x14ac:dyDescent="0.2">
      <c r="C169" s="27">
        <v>1.1087605300000001</v>
      </c>
      <c r="D169" s="28">
        <v>6.7990990000000001E-2</v>
      </c>
      <c r="E169" s="28">
        <v>0.34405079</v>
      </c>
      <c r="F169" s="28">
        <v>6.899595E-2</v>
      </c>
      <c r="G169" s="29">
        <v>7.3475680000000002E-2</v>
      </c>
      <c r="H169" s="7" t="s">
        <v>185</v>
      </c>
      <c r="I169" s="7"/>
      <c r="J169" s="7"/>
      <c r="K169" s="7"/>
    </row>
    <row r="170" spans="3:11" x14ac:dyDescent="0.2">
      <c r="C170" s="30">
        <v>0.89725138999999998</v>
      </c>
      <c r="D170" s="7">
        <v>5.9049730000000002E-2</v>
      </c>
      <c r="E170" s="7">
        <v>0.36667675</v>
      </c>
      <c r="F170" s="7">
        <v>7.4748040000000002E-2</v>
      </c>
      <c r="G170" s="31">
        <v>8.9388999999999996E-2</v>
      </c>
      <c r="H170" s="7"/>
      <c r="I170" s="7"/>
      <c r="J170" s="7"/>
      <c r="K170" s="7"/>
    </row>
    <row r="171" spans="3:11" ht="17" thickBot="1" x14ac:dyDescent="0.25">
      <c r="C171" s="32">
        <v>0.99137202000000002</v>
      </c>
      <c r="D171" s="33">
        <v>3.4183060000000001E-2</v>
      </c>
      <c r="E171" s="33">
        <v>0.46634313999999999</v>
      </c>
      <c r="F171" s="33">
        <v>2.8167540000000001E-2</v>
      </c>
      <c r="G171" s="34">
        <v>8.4642980000000007E-2</v>
      </c>
      <c r="H171" s="7"/>
      <c r="I171" s="7"/>
      <c r="J171" s="7"/>
      <c r="K171" s="7"/>
    </row>
    <row r="172" spans="3:11" x14ac:dyDescent="0.2">
      <c r="C172" s="7"/>
      <c r="D172" s="7"/>
      <c r="E172" s="7"/>
      <c r="F172" s="7"/>
      <c r="G172" s="7"/>
      <c r="H172" s="7"/>
      <c r="I172" s="7"/>
      <c r="J172" s="7"/>
      <c r="K172" s="7"/>
    </row>
    <row r="173" spans="3:11" x14ac:dyDescent="0.2">
      <c r="C173" s="7"/>
      <c r="D173" s="7"/>
      <c r="E173" s="7"/>
      <c r="F173" s="7"/>
      <c r="G173" s="7"/>
      <c r="H173" s="7"/>
      <c r="I173" s="7"/>
      <c r="J173" s="7"/>
      <c r="K173" s="7"/>
    </row>
  </sheetData>
  <mergeCells count="2">
    <mergeCell ref="E155:G155"/>
    <mergeCell ref="E167:G167"/>
  </mergeCells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400E2-E802-2E41-A5B2-A835BE87B9F2}">
  <sheetPr>
    <tabColor theme="9"/>
  </sheetPr>
  <dimension ref="A1:D4"/>
  <sheetViews>
    <sheetView workbookViewId="0"/>
  </sheetViews>
  <sheetFormatPr baseColWidth="10" defaultColWidth="11.1640625" defaultRowHeight="16" x14ac:dyDescent="0.2"/>
  <sheetData>
    <row r="1" spans="1:4" ht="18" x14ac:dyDescent="0.2">
      <c r="A1" s="73" t="s">
        <v>427</v>
      </c>
    </row>
    <row r="3" spans="1:4" x14ac:dyDescent="0.2">
      <c r="A3" s="1" t="s">
        <v>31</v>
      </c>
      <c r="B3" s="1"/>
      <c r="C3" s="1"/>
      <c r="D3" s="1"/>
    </row>
    <row r="4" spans="1:4" x14ac:dyDescent="0.2">
      <c r="A4" s="1" t="s">
        <v>32</v>
      </c>
      <c r="B4" s="1"/>
      <c r="C4" s="1"/>
      <c r="D4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8651-AF0F-2546-8A6E-DCE9718EB73B}">
  <sheetPr>
    <tabColor theme="9"/>
  </sheetPr>
  <dimension ref="A1:Q175"/>
  <sheetViews>
    <sheetView workbookViewId="0">
      <selection activeCell="A5" sqref="A5"/>
    </sheetView>
  </sheetViews>
  <sheetFormatPr baseColWidth="10" defaultColWidth="11.1640625" defaultRowHeight="16" x14ac:dyDescent="0.2"/>
  <cols>
    <col min="2" max="2" width="19.1640625" customWidth="1"/>
    <col min="3" max="3" width="40.6640625" customWidth="1"/>
    <col min="4" max="5" width="11.83203125" bestFit="1" customWidth="1"/>
    <col min="6" max="6" width="11.83203125" customWidth="1"/>
  </cols>
  <sheetData>
    <row r="1" spans="1:7" ht="18" x14ac:dyDescent="0.2">
      <c r="A1" s="73" t="s">
        <v>426</v>
      </c>
    </row>
    <row r="3" spans="1:7" ht="17" thickBot="1" x14ac:dyDescent="0.25">
      <c r="D3" s="14" t="s">
        <v>76</v>
      </c>
    </row>
    <row r="4" spans="1:7" ht="17" thickBot="1" x14ac:dyDescent="0.25">
      <c r="C4" s="13" t="s">
        <v>75</v>
      </c>
      <c r="D4" s="12" t="s">
        <v>74</v>
      </c>
      <c r="E4" s="12" t="s">
        <v>73</v>
      </c>
      <c r="F4" s="12" t="s">
        <v>72</v>
      </c>
    </row>
    <row r="5" spans="1:7" ht="17" thickBot="1" x14ac:dyDescent="0.25">
      <c r="B5" s="109" t="s">
        <v>186</v>
      </c>
      <c r="C5" s="15" t="s">
        <v>71</v>
      </c>
      <c r="D5" s="11">
        <v>4634.4549999999999</v>
      </c>
      <c r="E5" s="11">
        <v>6005.5950000000003</v>
      </c>
      <c r="F5" s="11">
        <v>4417.0249999999996</v>
      </c>
    </row>
    <row r="6" spans="1:7" ht="17" thickBot="1" x14ac:dyDescent="0.25">
      <c r="B6" s="110"/>
      <c r="C6" s="15" t="s">
        <v>70</v>
      </c>
      <c r="D6" s="11">
        <v>1981.2</v>
      </c>
      <c r="E6" s="11">
        <v>2190.2350000000001</v>
      </c>
      <c r="F6" s="11">
        <v>2128.0949999999998</v>
      </c>
    </row>
    <row r="7" spans="1:7" ht="17" thickBot="1" x14ac:dyDescent="0.25">
      <c r="B7" s="110"/>
      <c r="C7" s="15" t="s">
        <v>69</v>
      </c>
      <c r="D7" s="11">
        <v>2113.4650000000001</v>
      </c>
      <c r="E7" s="11">
        <v>1752.605</v>
      </c>
      <c r="F7" s="11">
        <v>2188.14</v>
      </c>
    </row>
    <row r="8" spans="1:7" ht="17" thickBot="1" x14ac:dyDescent="0.25">
      <c r="B8" s="111"/>
      <c r="C8" s="15" t="s">
        <v>68</v>
      </c>
      <c r="D8" s="11">
        <v>25482.66</v>
      </c>
      <c r="E8" s="11">
        <v>24493.375</v>
      </c>
      <c r="F8" s="11">
        <v>24759.5</v>
      </c>
    </row>
    <row r="9" spans="1:7" ht="17" thickBot="1" x14ac:dyDescent="0.25">
      <c r="E9" s="45"/>
      <c r="F9" s="45"/>
      <c r="G9" s="45"/>
    </row>
    <row r="10" spans="1:7" x14ac:dyDescent="0.2">
      <c r="B10" s="109" t="s">
        <v>186</v>
      </c>
      <c r="C10" s="74" t="s">
        <v>235</v>
      </c>
      <c r="D10" s="75"/>
    </row>
    <row r="11" spans="1:7" x14ac:dyDescent="0.2">
      <c r="B11" s="110"/>
      <c r="C11" s="76" t="s">
        <v>236</v>
      </c>
      <c r="D11" s="39">
        <v>1363</v>
      </c>
    </row>
    <row r="12" spans="1:7" x14ac:dyDescent="0.2">
      <c r="B12" s="110"/>
      <c r="C12" s="76" t="s">
        <v>237</v>
      </c>
      <c r="D12" s="39" t="s">
        <v>238</v>
      </c>
    </row>
    <row r="13" spans="1:7" x14ac:dyDescent="0.2">
      <c r="B13" s="110"/>
      <c r="C13" s="76" t="s">
        <v>239</v>
      </c>
      <c r="D13" s="39" t="s">
        <v>240</v>
      </c>
    </row>
    <row r="14" spans="1:7" x14ac:dyDescent="0.2">
      <c r="B14" s="110"/>
      <c r="C14" s="76" t="s">
        <v>241</v>
      </c>
      <c r="D14" s="39" t="s">
        <v>218</v>
      </c>
    </row>
    <row r="15" spans="1:7" ht="17" thickBot="1" x14ac:dyDescent="0.25">
      <c r="B15" s="110"/>
      <c r="C15" s="76" t="s">
        <v>242</v>
      </c>
      <c r="D15" s="39">
        <v>0.998</v>
      </c>
    </row>
    <row r="16" spans="1:7" x14ac:dyDescent="0.2">
      <c r="B16" s="110"/>
      <c r="C16" s="78" t="s">
        <v>244</v>
      </c>
      <c r="D16" s="37" t="s">
        <v>245</v>
      </c>
      <c r="E16" s="37" t="s">
        <v>246</v>
      </c>
      <c r="F16" s="37" t="s">
        <v>211</v>
      </c>
      <c r="G16" s="38" t="s">
        <v>247</v>
      </c>
    </row>
    <row r="17" spans="2:7" x14ac:dyDescent="0.2">
      <c r="B17" s="110"/>
      <c r="C17" s="79" t="s">
        <v>273</v>
      </c>
      <c r="D17" s="36">
        <v>-81.77</v>
      </c>
      <c r="E17" s="36" t="s">
        <v>248</v>
      </c>
      <c r="F17" s="36" t="s">
        <v>219</v>
      </c>
      <c r="G17" s="39" t="s">
        <v>243</v>
      </c>
    </row>
    <row r="18" spans="2:7" x14ac:dyDescent="0.2">
      <c r="B18" s="110"/>
      <c r="C18" s="79" t="s">
        <v>270</v>
      </c>
      <c r="D18" s="36">
        <v>-22894</v>
      </c>
      <c r="E18" s="36" t="s">
        <v>249</v>
      </c>
      <c r="F18" s="36" t="s">
        <v>218</v>
      </c>
      <c r="G18" s="39" t="s">
        <v>240</v>
      </c>
    </row>
    <row r="19" spans="2:7" x14ac:dyDescent="0.2">
      <c r="B19" s="110"/>
      <c r="C19" s="79" t="s">
        <v>268</v>
      </c>
      <c r="D19" s="36">
        <v>-3001</v>
      </c>
      <c r="E19" s="36" t="s">
        <v>250</v>
      </c>
      <c r="F19" s="36" t="s">
        <v>218</v>
      </c>
      <c r="G19" s="39" t="s">
        <v>251</v>
      </c>
    </row>
    <row r="20" spans="2:7" x14ac:dyDescent="0.2">
      <c r="B20" s="110"/>
      <c r="C20" s="79" t="s">
        <v>271</v>
      </c>
      <c r="D20" s="36">
        <v>-22812</v>
      </c>
      <c r="E20" s="36" t="s">
        <v>252</v>
      </c>
      <c r="F20" s="36" t="s">
        <v>218</v>
      </c>
      <c r="G20" s="39" t="s">
        <v>240</v>
      </c>
    </row>
    <row r="21" spans="2:7" x14ac:dyDescent="0.2">
      <c r="B21" s="110"/>
      <c r="C21" s="79" t="s">
        <v>269</v>
      </c>
      <c r="D21" s="36">
        <v>-2919</v>
      </c>
      <c r="E21" s="36" t="s">
        <v>364</v>
      </c>
      <c r="F21" s="36" t="s">
        <v>218</v>
      </c>
      <c r="G21" s="39" t="s">
        <v>251</v>
      </c>
    </row>
    <row r="22" spans="2:7" ht="17" thickBot="1" x14ac:dyDescent="0.25">
      <c r="B22" s="111"/>
      <c r="C22" s="80" t="s">
        <v>272</v>
      </c>
      <c r="D22" s="40">
        <v>19893</v>
      </c>
      <c r="E22" s="40" t="s">
        <v>253</v>
      </c>
      <c r="F22" s="40" t="s">
        <v>218</v>
      </c>
      <c r="G22" s="41" t="s">
        <v>240</v>
      </c>
    </row>
    <row r="24" spans="2:7" ht="17" thickBot="1" x14ac:dyDescent="0.25">
      <c r="D24" s="14" t="s">
        <v>76</v>
      </c>
    </row>
    <row r="25" spans="2:7" ht="17" thickBot="1" x14ac:dyDescent="0.25">
      <c r="C25" s="13" t="s">
        <v>75</v>
      </c>
      <c r="D25" s="12" t="s">
        <v>74</v>
      </c>
      <c r="E25" s="12" t="s">
        <v>73</v>
      </c>
      <c r="F25" s="12" t="s">
        <v>72</v>
      </c>
    </row>
    <row r="26" spans="2:7" ht="17" thickBot="1" x14ac:dyDescent="0.25">
      <c r="B26" s="109" t="s">
        <v>187</v>
      </c>
      <c r="C26" s="15" t="s">
        <v>67</v>
      </c>
      <c r="D26" s="11">
        <v>2972.645</v>
      </c>
      <c r="E26" s="11">
        <v>2242.56</v>
      </c>
      <c r="F26" s="11">
        <v>3055.1950000000002</v>
      </c>
    </row>
    <row r="27" spans="2:7" ht="17" thickBot="1" x14ac:dyDescent="0.25">
      <c r="B27" s="110"/>
      <c r="C27" s="15" t="s">
        <v>66</v>
      </c>
      <c r="D27" s="11">
        <v>21532.224999999999</v>
      </c>
      <c r="E27" s="11">
        <v>18637.349999999999</v>
      </c>
      <c r="F27" s="11">
        <v>16449.645</v>
      </c>
    </row>
    <row r="28" spans="2:7" ht="17" thickBot="1" x14ac:dyDescent="0.25">
      <c r="B28" s="111"/>
      <c r="C28" s="15" t="s">
        <v>65</v>
      </c>
      <c r="D28" s="11">
        <v>13244.86</v>
      </c>
      <c r="E28" s="11">
        <v>17179.12</v>
      </c>
      <c r="F28" s="11">
        <v>14304.645</v>
      </c>
    </row>
    <row r="29" spans="2:7" ht="17" thickBot="1" x14ac:dyDescent="0.25"/>
    <row r="30" spans="2:7" x14ac:dyDescent="0.2">
      <c r="B30" s="109" t="s">
        <v>187</v>
      </c>
      <c r="C30" s="74" t="s">
        <v>235</v>
      </c>
      <c r="D30" s="75"/>
    </row>
    <row r="31" spans="2:7" x14ac:dyDescent="0.2">
      <c r="B31" s="110"/>
      <c r="C31" s="76" t="s">
        <v>236</v>
      </c>
      <c r="D31" s="39">
        <v>58.53</v>
      </c>
    </row>
    <row r="32" spans="2:7" x14ac:dyDescent="0.2">
      <c r="B32" s="110"/>
      <c r="C32" s="76" t="s">
        <v>237</v>
      </c>
      <c r="D32" s="39">
        <v>1E-4</v>
      </c>
      <c r="E32" s="45"/>
      <c r="F32" s="45"/>
      <c r="G32" s="45"/>
    </row>
    <row r="33" spans="2:7" x14ac:dyDescent="0.2">
      <c r="B33" s="110"/>
      <c r="C33" s="76" t="s">
        <v>239</v>
      </c>
      <c r="D33" s="39" t="s">
        <v>251</v>
      </c>
      <c r="F33" s="45"/>
      <c r="G33" s="45"/>
    </row>
    <row r="34" spans="2:7" x14ac:dyDescent="0.2">
      <c r="B34" s="110"/>
      <c r="C34" s="76" t="s">
        <v>241</v>
      </c>
      <c r="D34" s="39" t="s">
        <v>218</v>
      </c>
      <c r="F34" s="45"/>
      <c r="G34" s="45"/>
    </row>
    <row r="35" spans="2:7" ht="17" thickBot="1" x14ac:dyDescent="0.25">
      <c r="B35" s="110"/>
      <c r="C35" s="76" t="s">
        <v>242</v>
      </c>
      <c r="D35" s="39">
        <v>0.95120000000000005</v>
      </c>
      <c r="F35" s="45"/>
      <c r="G35" s="45"/>
    </row>
    <row r="36" spans="2:7" x14ac:dyDescent="0.2">
      <c r="B36" s="110"/>
      <c r="C36" s="74" t="s">
        <v>244</v>
      </c>
      <c r="D36" s="37" t="s">
        <v>245</v>
      </c>
      <c r="E36" s="37" t="s">
        <v>246</v>
      </c>
      <c r="F36" s="37" t="s">
        <v>211</v>
      </c>
      <c r="G36" s="38" t="s">
        <v>247</v>
      </c>
    </row>
    <row r="37" spans="2:7" x14ac:dyDescent="0.2">
      <c r="B37" s="110"/>
      <c r="C37" s="76" t="s">
        <v>274</v>
      </c>
      <c r="D37" s="36">
        <v>-16116</v>
      </c>
      <c r="E37" s="36" t="s">
        <v>255</v>
      </c>
      <c r="F37" s="36" t="s">
        <v>218</v>
      </c>
      <c r="G37" s="39" t="s">
        <v>251</v>
      </c>
    </row>
    <row r="38" spans="2:7" x14ac:dyDescent="0.2">
      <c r="B38" s="110"/>
      <c r="C38" s="76" t="s">
        <v>275</v>
      </c>
      <c r="D38" s="36">
        <v>-12153</v>
      </c>
      <c r="E38" s="36" t="s">
        <v>256</v>
      </c>
      <c r="F38" s="36" t="s">
        <v>218</v>
      </c>
      <c r="G38" s="39" t="s">
        <v>251</v>
      </c>
    </row>
    <row r="39" spans="2:7" ht="17" thickBot="1" x14ac:dyDescent="0.25">
      <c r="B39" s="111"/>
      <c r="C39" s="77" t="s">
        <v>276</v>
      </c>
      <c r="D39" s="40">
        <v>3964</v>
      </c>
      <c r="E39" s="40" t="s">
        <v>257</v>
      </c>
      <c r="F39" s="40" t="s">
        <v>219</v>
      </c>
      <c r="G39" s="41" t="s">
        <v>243</v>
      </c>
    </row>
    <row r="40" spans="2:7" x14ac:dyDescent="0.2">
      <c r="B40" s="44"/>
      <c r="C40" s="36"/>
      <c r="D40" s="45"/>
      <c r="E40" s="45"/>
      <c r="F40" s="45"/>
      <c r="G40" s="45"/>
    </row>
    <row r="41" spans="2:7" ht="17" thickBot="1" x14ac:dyDescent="0.25">
      <c r="B41" s="45"/>
      <c r="C41" s="45"/>
      <c r="D41" s="14" t="s">
        <v>76</v>
      </c>
    </row>
    <row r="42" spans="2:7" ht="17" thickBot="1" x14ac:dyDescent="0.25">
      <c r="D42" s="13" t="s">
        <v>74</v>
      </c>
      <c r="E42" s="12" t="s">
        <v>73</v>
      </c>
      <c r="F42" s="12" t="s">
        <v>72</v>
      </c>
    </row>
    <row r="43" spans="2:7" ht="17" thickBot="1" x14ac:dyDescent="0.25">
      <c r="C43" s="15" t="s">
        <v>70</v>
      </c>
      <c r="D43" s="26">
        <v>1892.09</v>
      </c>
      <c r="E43" s="26">
        <v>2184.9899999999998</v>
      </c>
      <c r="F43" s="26">
        <v>2093.7600000000002</v>
      </c>
      <c r="G43" s="45"/>
    </row>
    <row r="44" spans="2:7" ht="17" thickBot="1" x14ac:dyDescent="0.25">
      <c r="B44" s="109" t="s">
        <v>160</v>
      </c>
      <c r="C44" s="15" t="s">
        <v>64</v>
      </c>
      <c r="D44" s="26">
        <v>2702.02</v>
      </c>
      <c r="E44" s="26">
        <v>2025.23</v>
      </c>
      <c r="F44" s="26">
        <v>3732.52</v>
      </c>
      <c r="G44" s="45"/>
    </row>
    <row r="45" spans="2:7" ht="17" thickBot="1" x14ac:dyDescent="0.25">
      <c r="B45" s="110"/>
      <c r="C45" s="15" t="s">
        <v>63</v>
      </c>
      <c r="D45" s="26">
        <v>4863.32</v>
      </c>
      <c r="E45" s="26">
        <v>5189.12</v>
      </c>
      <c r="F45" s="26">
        <v>3730.3</v>
      </c>
      <c r="G45" s="45"/>
    </row>
    <row r="46" spans="2:7" ht="17" thickBot="1" x14ac:dyDescent="0.25">
      <c r="B46" s="111"/>
      <c r="C46" s="15" t="s">
        <v>62</v>
      </c>
      <c r="D46" s="26">
        <v>3853.54</v>
      </c>
      <c r="E46" s="26">
        <v>4536.1400000000003</v>
      </c>
      <c r="F46" s="26">
        <v>2009.65</v>
      </c>
      <c r="G46" s="45"/>
    </row>
    <row r="47" spans="2:7" ht="17" thickBot="1" x14ac:dyDescent="0.25">
      <c r="C47" s="15" t="s">
        <v>68</v>
      </c>
      <c r="D47" s="26">
        <v>26314.71</v>
      </c>
      <c r="E47" s="26">
        <v>24828.65</v>
      </c>
      <c r="F47" s="26">
        <v>24766.31</v>
      </c>
      <c r="G47" s="45"/>
    </row>
    <row r="48" spans="2:7" ht="17" thickBot="1" x14ac:dyDescent="0.25">
      <c r="B48" s="45"/>
      <c r="C48" s="45"/>
      <c r="D48" s="45"/>
      <c r="E48" s="45"/>
      <c r="F48" s="45"/>
      <c r="G48" s="45"/>
    </row>
    <row r="49" spans="2:17" x14ac:dyDescent="0.2">
      <c r="B49" s="109" t="s">
        <v>160</v>
      </c>
      <c r="C49" s="74" t="s">
        <v>235</v>
      </c>
      <c r="D49" s="75"/>
      <c r="E49" s="45"/>
      <c r="F49" s="45"/>
      <c r="G49" s="45"/>
    </row>
    <row r="50" spans="2:17" x14ac:dyDescent="0.2">
      <c r="B50" s="110"/>
      <c r="C50" s="76" t="s">
        <v>236</v>
      </c>
      <c r="D50" s="39">
        <v>385.4</v>
      </c>
      <c r="E50" s="45"/>
      <c r="F50" s="45"/>
      <c r="G50" s="45"/>
    </row>
    <row r="51" spans="2:17" x14ac:dyDescent="0.2">
      <c r="B51" s="110"/>
      <c r="C51" s="76" t="s">
        <v>237</v>
      </c>
      <c r="D51" s="39" t="s">
        <v>238</v>
      </c>
      <c r="E51" s="45"/>
      <c r="F51" s="45"/>
      <c r="G51" s="45"/>
    </row>
    <row r="52" spans="2:17" x14ac:dyDescent="0.2">
      <c r="B52" s="110"/>
      <c r="C52" s="76" t="s">
        <v>239</v>
      </c>
      <c r="D52" s="39" t="s">
        <v>240</v>
      </c>
      <c r="E52" s="45"/>
      <c r="F52" s="45"/>
      <c r="G52" s="45"/>
    </row>
    <row r="53" spans="2:17" x14ac:dyDescent="0.2">
      <c r="B53" s="110"/>
      <c r="C53" s="76" t="s">
        <v>241</v>
      </c>
      <c r="D53" s="39" t="s">
        <v>218</v>
      </c>
      <c r="E53" s="45"/>
      <c r="F53" s="45"/>
      <c r="G53" s="45"/>
    </row>
    <row r="54" spans="2:17" ht="17" thickBot="1" x14ac:dyDescent="0.25">
      <c r="B54" s="110"/>
      <c r="C54" s="76" t="s">
        <v>242</v>
      </c>
      <c r="D54" s="39">
        <v>0.99360000000000004</v>
      </c>
      <c r="E54" s="45"/>
      <c r="F54" s="45"/>
      <c r="G54" s="45"/>
    </row>
    <row r="55" spans="2:17" x14ac:dyDescent="0.2">
      <c r="B55" s="110"/>
      <c r="C55" s="74" t="s">
        <v>244</v>
      </c>
      <c r="D55" s="37" t="s">
        <v>245</v>
      </c>
      <c r="E55" s="37" t="s">
        <v>246</v>
      </c>
      <c r="F55" s="37" t="s">
        <v>211</v>
      </c>
      <c r="G55" s="37" t="s">
        <v>247</v>
      </c>
      <c r="H55" s="38" t="s">
        <v>254</v>
      </c>
      <c r="I55" s="44"/>
      <c r="J55" s="36"/>
      <c r="K55" s="36"/>
      <c r="L55" s="36"/>
      <c r="M55" s="36"/>
      <c r="N55" s="36"/>
      <c r="O55" s="36"/>
      <c r="P55" s="36"/>
      <c r="Q55" s="36"/>
    </row>
    <row r="56" spans="2:17" x14ac:dyDescent="0.2">
      <c r="B56" s="110"/>
      <c r="C56" s="76" t="s">
        <v>277</v>
      </c>
      <c r="D56" s="36">
        <v>-23246</v>
      </c>
      <c r="E56" s="36" t="s">
        <v>258</v>
      </c>
      <c r="F56" s="36" t="s">
        <v>218</v>
      </c>
      <c r="G56" s="36" t="s">
        <v>240</v>
      </c>
      <c r="H56" s="39" t="s">
        <v>238</v>
      </c>
      <c r="I56" s="44"/>
      <c r="J56" s="36"/>
      <c r="K56" s="36"/>
      <c r="L56" s="36"/>
      <c r="M56" s="36"/>
      <c r="N56" s="36"/>
      <c r="O56" s="36"/>
      <c r="P56" s="36"/>
      <c r="Q56" s="36"/>
    </row>
    <row r="57" spans="2:17" x14ac:dyDescent="0.2">
      <c r="B57" s="110"/>
      <c r="C57" s="76" t="s">
        <v>278</v>
      </c>
      <c r="D57" s="36">
        <v>-763</v>
      </c>
      <c r="E57" s="36" t="s">
        <v>259</v>
      </c>
      <c r="F57" s="36" t="s">
        <v>219</v>
      </c>
      <c r="G57" s="36" t="s">
        <v>243</v>
      </c>
      <c r="H57" s="39">
        <v>0.81820000000000004</v>
      </c>
      <c r="I57" s="44"/>
      <c r="J57" s="36"/>
      <c r="K57" s="36"/>
      <c r="L57" s="36"/>
      <c r="M57" s="36"/>
      <c r="N57" s="36"/>
      <c r="O57" s="36"/>
      <c r="P57" s="36"/>
      <c r="Q57" s="36"/>
    </row>
    <row r="58" spans="2:17" x14ac:dyDescent="0.2">
      <c r="B58" s="110"/>
      <c r="C58" s="76" t="s">
        <v>280</v>
      </c>
      <c r="D58" s="36">
        <v>-2537</v>
      </c>
      <c r="E58" s="36" t="s">
        <v>260</v>
      </c>
      <c r="F58" s="36" t="s">
        <v>218</v>
      </c>
      <c r="G58" s="36" t="s">
        <v>261</v>
      </c>
      <c r="H58" s="39">
        <v>3.3300000000000003E-2</v>
      </c>
      <c r="I58" s="44"/>
      <c r="J58" s="36"/>
      <c r="K58" s="36"/>
      <c r="L58" s="36"/>
      <c r="M58" s="36"/>
      <c r="N58" s="36"/>
      <c r="O58" s="36"/>
      <c r="P58" s="36"/>
      <c r="Q58" s="36"/>
    </row>
    <row r="59" spans="2:17" x14ac:dyDescent="0.2">
      <c r="B59" s="110"/>
      <c r="C59" s="76" t="s">
        <v>283</v>
      </c>
      <c r="D59" s="36">
        <v>-1409</v>
      </c>
      <c r="E59" s="36" t="s">
        <v>262</v>
      </c>
      <c r="F59" s="36" t="s">
        <v>219</v>
      </c>
      <c r="G59" s="36" t="s">
        <v>243</v>
      </c>
      <c r="H59" s="39">
        <v>0.34289999999999998</v>
      </c>
      <c r="I59" s="44"/>
      <c r="J59" s="36"/>
      <c r="K59" s="36"/>
      <c r="L59" s="36"/>
      <c r="M59" s="36"/>
      <c r="N59" s="36"/>
      <c r="O59" s="36"/>
      <c r="P59" s="36"/>
      <c r="Q59" s="36"/>
    </row>
    <row r="60" spans="2:17" x14ac:dyDescent="0.2">
      <c r="B60" s="110"/>
      <c r="C60" s="76" t="s">
        <v>279</v>
      </c>
      <c r="D60" s="36">
        <v>22483</v>
      </c>
      <c r="E60" s="36" t="s">
        <v>263</v>
      </c>
      <c r="F60" s="36" t="s">
        <v>218</v>
      </c>
      <c r="G60" s="36" t="s">
        <v>240</v>
      </c>
      <c r="H60" s="39" t="s">
        <v>238</v>
      </c>
      <c r="I60" s="44"/>
      <c r="J60" s="36"/>
      <c r="K60" s="36"/>
      <c r="L60" s="36"/>
      <c r="M60" s="36"/>
      <c r="N60" s="36"/>
      <c r="O60" s="36"/>
      <c r="P60" s="36"/>
      <c r="Q60" s="36"/>
    </row>
    <row r="61" spans="2:17" x14ac:dyDescent="0.2">
      <c r="B61" s="110"/>
      <c r="C61" s="76" t="s">
        <v>281</v>
      </c>
      <c r="D61" s="36">
        <v>20709</v>
      </c>
      <c r="E61" s="36" t="s">
        <v>264</v>
      </c>
      <c r="F61" s="36" t="s">
        <v>218</v>
      </c>
      <c r="G61" s="36" t="s">
        <v>240</v>
      </c>
      <c r="H61" s="39" t="s">
        <v>238</v>
      </c>
      <c r="I61" s="44"/>
      <c r="J61" s="36"/>
      <c r="K61" s="36"/>
      <c r="L61" s="36"/>
      <c r="M61" s="36"/>
      <c r="N61" s="36"/>
      <c r="O61" s="36"/>
      <c r="P61" s="36"/>
      <c r="Q61" s="36"/>
    </row>
    <row r="62" spans="2:17" x14ac:dyDescent="0.2">
      <c r="B62" s="110"/>
      <c r="C62" s="76" t="s">
        <v>284</v>
      </c>
      <c r="D62" s="36">
        <v>21837</v>
      </c>
      <c r="E62" s="36" t="s">
        <v>373</v>
      </c>
      <c r="F62" s="36" t="s">
        <v>218</v>
      </c>
      <c r="G62" s="36" t="s">
        <v>240</v>
      </c>
      <c r="H62" s="39" t="s">
        <v>238</v>
      </c>
      <c r="I62" s="44"/>
      <c r="J62" s="36"/>
      <c r="K62" s="36"/>
      <c r="L62" s="36"/>
      <c r="M62" s="36"/>
      <c r="N62" s="36"/>
      <c r="O62" s="36"/>
      <c r="P62" s="36"/>
      <c r="Q62" s="36"/>
    </row>
    <row r="63" spans="2:17" x14ac:dyDescent="0.2">
      <c r="B63" s="110"/>
      <c r="C63" s="76" t="s">
        <v>282</v>
      </c>
      <c r="D63" s="36">
        <v>-1774</v>
      </c>
      <c r="E63" s="36" t="s">
        <v>265</v>
      </c>
      <c r="F63" s="36" t="s">
        <v>219</v>
      </c>
      <c r="G63" s="36" t="s">
        <v>243</v>
      </c>
      <c r="H63" s="39">
        <v>0.17019999999999999</v>
      </c>
      <c r="I63" s="44"/>
      <c r="J63" s="36"/>
      <c r="K63" s="36"/>
      <c r="L63" s="36"/>
      <c r="M63" s="36"/>
      <c r="N63" s="36"/>
      <c r="O63" s="36"/>
      <c r="P63" s="36"/>
      <c r="Q63" s="36"/>
    </row>
    <row r="64" spans="2:17" x14ac:dyDescent="0.2">
      <c r="B64" s="110"/>
      <c r="C64" s="76" t="s">
        <v>285</v>
      </c>
      <c r="D64" s="36">
        <v>-646.5</v>
      </c>
      <c r="E64" s="36" t="s">
        <v>266</v>
      </c>
      <c r="F64" s="36" t="s">
        <v>219</v>
      </c>
      <c r="G64" s="36" t="s">
        <v>243</v>
      </c>
      <c r="H64" s="39">
        <v>0.88849999999999996</v>
      </c>
      <c r="I64" s="44"/>
      <c r="J64" s="36"/>
      <c r="K64" s="36"/>
      <c r="L64" s="36"/>
      <c r="M64" s="36"/>
      <c r="N64" s="36"/>
      <c r="O64" s="36"/>
      <c r="P64" s="36"/>
      <c r="Q64" s="36"/>
    </row>
    <row r="65" spans="2:17" ht="17" thickBot="1" x14ac:dyDescent="0.25">
      <c r="B65" s="111"/>
      <c r="C65" s="77" t="s">
        <v>286</v>
      </c>
      <c r="D65" s="40">
        <v>1128</v>
      </c>
      <c r="E65" s="40" t="s">
        <v>267</v>
      </c>
      <c r="F65" s="40" t="s">
        <v>219</v>
      </c>
      <c r="G65" s="40" t="s">
        <v>243</v>
      </c>
      <c r="H65" s="41">
        <v>0.54020000000000001</v>
      </c>
      <c r="I65" s="44"/>
      <c r="J65" s="36"/>
      <c r="K65" s="36"/>
      <c r="L65" s="36"/>
      <c r="M65" s="36"/>
      <c r="N65" s="36"/>
      <c r="O65" s="36"/>
      <c r="P65" s="36"/>
      <c r="Q65" s="36"/>
    </row>
    <row r="66" spans="2:17" x14ac:dyDescent="0.2">
      <c r="B66" s="44"/>
      <c r="C66" s="45"/>
      <c r="D66" s="45"/>
      <c r="E66" s="45"/>
      <c r="F66" s="45"/>
      <c r="G66" s="45"/>
    </row>
    <row r="67" spans="2:17" ht="17" thickBot="1" x14ac:dyDescent="0.25">
      <c r="B67" s="45"/>
      <c r="C67" s="45"/>
      <c r="D67" s="14" t="s">
        <v>76</v>
      </c>
      <c r="G67" s="45"/>
    </row>
    <row r="68" spans="2:17" ht="17" thickBot="1" x14ac:dyDescent="0.25">
      <c r="B68" s="44"/>
      <c r="D68" s="13" t="s">
        <v>74</v>
      </c>
      <c r="E68" s="12" t="s">
        <v>73</v>
      </c>
      <c r="F68" s="12" t="s">
        <v>72</v>
      </c>
      <c r="G68" s="45"/>
    </row>
    <row r="69" spans="2:17" ht="17" thickBot="1" x14ac:dyDescent="0.25">
      <c r="B69" s="109" t="s">
        <v>161</v>
      </c>
      <c r="C69" s="15" t="s">
        <v>70</v>
      </c>
      <c r="D69" s="26">
        <v>700.45</v>
      </c>
      <c r="E69" s="26">
        <v>742.30499999999995</v>
      </c>
      <c r="F69" s="26">
        <v>453.28</v>
      </c>
      <c r="G69" s="45"/>
    </row>
    <row r="70" spans="2:17" ht="17" thickBot="1" x14ac:dyDescent="0.25">
      <c r="B70" s="110"/>
      <c r="C70" s="15" t="s">
        <v>61</v>
      </c>
      <c r="D70" s="26">
        <v>1176.99</v>
      </c>
      <c r="E70" s="26">
        <v>1431.71</v>
      </c>
      <c r="F70" s="26">
        <v>1289.44</v>
      </c>
      <c r="G70" s="45"/>
    </row>
    <row r="71" spans="2:17" ht="17" thickBot="1" x14ac:dyDescent="0.25">
      <c r="B71" s="110"/>
      <c r="C71" s="15" t="s">
        <v>60</v>
      </c>
      <c r="D71" s="26">
        <v>1153.56</v>
      </c>
      <c r="E71" s="26">
        <v>1351.34</v>
      </c>
      <c r="F71" s="26">
        <v>1542.69</v>
      </c>
      <c r="G71" s="45"/>
    </row>
    <row r="72" spans="2:17" ht="17" thickBot="1" x14ac:dyDescent="0.25">
      <c r="B72" s="110"/>
      <c r="C72" s="15" t="s">
        <v>59</v>
      </c>
      <c r="D72" s="26">
        <v>13960.15</v>
      </c>
      <c r="E72" s="26">
        <v>12913.23</v>
      </c>
      <c r="F72" s="26">
        <v>14028.71</v>
      </c>
      <c r="G72" s="45"/>
    </row>
    <row r="73" spans="2:17" ht="17" thickBot="1" x14ac:dyDescent="0.25">
      <c r="B73" s="111"/>
      <c r="C73" s="15" t="s">
        <v>162</v>
      </c>
      <c r="D73" s="26">
        <v>12632.825000000001</v>
      </c>
      <c r="E73" s="26">
        <v>13510.975</v>
      </c>
      <c r="F73" s="26">
        <v>12205</v>
      </c>
      <c r="G73" s="45"/>
    </row>
    <row r="74" spans="2:17" x14ac:dyDescent="0.2">
      <c r="I74" s="45"/>
      <c r="J74" s="45"/>
    </row>
    <row r="75" spans="2:17" ht="17" thickBot="1" x14ac:dyDescent="0.25">
      <c r="I75" s="45"/>
      <c r="J75" s="45"/>
    </row>
    <row r="76" spans="2:17" x14ac:dyDescent="0.2">
      <c r="B76" s="109" t="s">
        <v>161</v>
      </c>
      <c r="C76" s="74" t="s">
        <v>235</v>
      </c>
      <c r="D76" s="75"/>
      <c r="I76" s="45"/>
      <c r="J76" s="45"/>
    </row>
    <row r="77" spans="2:17" x14ac:dyDescent="0.2">
      <c r="B77" s="110"/>
      <c r="C77" s="76" t="s">
        <v>236</v>
      </c>
      <c r="D77" s="39">
        <v>726.5</v>
      </c>
      <c r="I77" s="45"/>
      <c r="J77" s="45"/>
    </row>
    <row r="78" spans="2:17" x14ac:dyDescent="0.2">
      <c r="B78" s="110"/>
      <c r="C78" s="76" t="s">
        <v>237</v>
      </c>
      <c r="D78" s="39" t="s">
        <v>238</v>
      </c>
      <c r="I78" s="45"/>
      <c r="J78" s="45"/>
    </row>
    <row r="79" spans="2:17" x14ac:dyDescent="0.2">
      <c r="B79" s="110"/>
      <c r="C79" s="76" t="s">
        <v>239</v>
      </c>
      <c r="D79" s="39" t="s">
        <v>240</v>
      </c>
      <c r="I79" s="45"/>
      <c r="J79" s="45"/>
    </row>
    <row r="80" spans="2:17" x14ac:dyDescent="0.2">
      <c r="B80" s="110"/>
      <c r="C80" s="76" t="s">
        <v>241</v>
      </c>
      <c r="D80" s="39" t="s">
        <v>218</v>
      </c>
      <c r="I80" s="45"/>
      <c r="J80" s="45"/>
    </row>
    <row r="81" spans="2:10" ht="17" thickBot="1" x14ac:dyDescent="0.25">
      <c r="B81" s="110"/>
      <c r="C81" s="76" t="s">
        <v>242</v>
      </c>
      <c r="D81" s="39">
        <v>0.99660000000000004</v>
      </c>
      <c r="I81" s="45"/>
      <c r="J81" s="45"/>
    </row>
    <row r="82" spans="2:10" x14ac:dyDescent="0.2">
      <c r="B82" s="110"/>
      <c r="C82" s="74" t="s">
        <v>244</v>
      </c>
      <c r="D82" s="37" t="s">
        <v>245</v>
      </c>
      <c r="E82" s="37" t="s">
        <v>246</v>
      </c>
      <c r="F82" s="37" t="s">
        <v>211</v>
      </c>
      <c r="G82" s="37" t="s">
        <v>247</v>
      </c>
      <c r="H82" s="38" t="s">
        <v>254</v>
      </c>
      <c r="I82" s="45"/>
      <c r="J82" s="45"/>
    </row>
    <row r="83" spans="2:10" x14ac:dyDescent="0.2">
      <c r="B83" s="110"/>
      <c r="C83" s="76" t="s">
        <v>297</v>
      </c>
      <c r="D83" s="36">
        <v>-667.4</v>
      </c>
      <c r="E83" s="36" t="s">
        <v>287</v>
      </c>
      <c r="F83" s="36" t="s">
        <v>219</v>
      </c>
      <c r="G83" s="36" t="s">
        <v>243</v>
      </c>
      <c r="H83" s="39">
        <v>0.36990000000000001</v>
      </c>
      <c r="I83" s="45"/>
      <c r="J83" s="45"/>
    </row>
    <row r="84" spans="2:10" x14ac:dyDescent="0.2">
      <c r="B84" s="110"/>
      <c r="C84" s="76" t="s">
        <v>298</v>
      </c>
      <c r="D84" s="36">
        <v>-717.2</v>
      </c>
      <c r="E84" s="36" t="s">
        <v>288</v>
      </c>
      <c r="F84" s="36" t="s">
        <v>219</v>
      </c>
      <c r="G84" s="36" t="s">
        <v>243</v>
      </c>
      <c r="H84" s="39">
        <v>0.3085</v>
      </c>
      <c r="I84" s="45"/>
      <c r="J84" s="45"/>
    </row>
    <row r="85" spans="2:10" x14ac:dyDescent="0.2">
      <c r="B85" s="110"/>
      <c r="C85" s="76" t="s">
        <v>306</v>
      </c>
      <c r="D85" s="36">
        <v>-12151</v>
      </c>
      <c r="E85" s="36" t="s">
        <v>289</v>
      </c>
      <c r="F85" s="36" t="s">
        <v>218</v>
      </c>
      <c r="G85" s="36" t="s">
        <v>240</v>
      </c>
      <c r="H85" s="39" t="s">
        <v>238</v>
      </c>
      <c r="I85" s="45"/>
      <c r="J85" s="45"/>
    </row>
    <row r="86" spans="2:10" x14ac:dyDescent="0.2">
      <c r="B86" s="110"/>
      <c r="C86" s="76" t="s">
        <v>305</v>
      </c>
      <c r="D86" s="36">
        <v>-13002</v>
      </c>
      <c r="E86" s="36" t="s">
        <v>290</v>
      </c>
      <c r="F86" s="36" t="s">
        <v>218</v>
      </c>
      <c r="G86" s="36" t="s">
        <v>240</v>
      </c>
      <c r="H86" s="39" t="s">
        <v>238</v>
      </c>
    </row>
    <row r="87" spans="2:10" x14ac:dyDescent="0.2">
      <c r="B87" s="110"/>
      <c r="C87" s="76" t="s">
        <v>299</v>
      </c>
      <c r="D87" s="36">
        <v>-49.82</v>
      </c>
      <c r="E87" s="36" t="s">
        <v>291</v>
      </c>
      <c r="F87" s="36" t="s">
        <v>219</v>
      </c>
      <c r="G87" s="36" t="s">
        <v>243</v>
      </c>
      <c r="H87" s="39">
        <v>0.99990000000000001</v>
      </c>
    </row>
    <row r="88" spans="2:10" x14ac:dyDescent="0.2">
      <c r="B88" s="110"/>
      <c r="C88" s="76" t="s">
        <v>304</v>
      </c>
      <c r="D88" s="36">
        <v>-11484</v>
      </c>
      <c r="E88" s="36" t="s">
        <v>292</v>
      </c>
      <c r="F88" s="36" t="s">
        <v>218</v>
      </c>
      <c r="G88" s="36" t="s">
        <v>240</v>
      </c>
      <c r="H88" s="39" t="s">
        <v>238</v>
      </c>
    </row>
    <row r="89" spans="2:10" x14ac:dyDescent="0.2">
      <c r="B89" s="110"/>
      <c r="C89" s="76" t="s">
        <v>303</v>
      </c>
      <c r="D89" s="36">
        <v>-12335</v>
      </c>
      <c r="E89" s="36" t="s">
        <v>293</v>
      </c>
      <c r="F89" s="36" t="s">
        <v>218</v>
      </c>
      <c r="G89" s="36" t="s">
        <v>240</v>
      </c>
      <c r="H89" s="39" t="s">
        <v>238</v>
      </c>
    </row>
    <row r="90" spans="2:10" x14ac:dyDescent="0.2">
      <c r="B90" s="110"/>
      <c r="C90" s="76" t="s">
        <v>302</v>
      </c>
      <c r="D90" s="36">
        <v>-11434</v>
      </c>
      <c r="E90" s="36" t="s">
        <v>294</v>
      </c>
      <c r="F90" s="36" t="s">
        <v>218</v>
      </c>
      <c r="G90" s="36" t="s">
        <v>240</v>
      </c>
      <c r="H90" s="39" t="s">
        <v>238</v>
      </c>
    </row>
    <row r="91" spans="2:10" x14ac:dyDescent="0.2">
      <c r="B91" s="110"/>
      <c r="C91" s="76" t="s">
        <v>301</v>
      </c>
      <c r="D91" s="36">
        <v>-12285</v>
      </c>
      <c r="E91" s="36" t="s">
        <v>295</v>
      </c>
      <c r="F91" s="36" t="s">
        <v>218</v>
      </c>
      <c r="G91" s="36" t="s">
        <v>240</v>
      </c>
      <c r="H91" s="39" t="s">
        <v>238</v>
      </c>
    </row>
    <row r="92" spans="2:10" ht="17" thickBot="1" x14ac:dyDescent="0.25">
      <c r="B92" s="111"/>
      <c r="C92" s="77" t="s">
        <v>300</v>
      </c>
      <c r="D92" s="40">
        <v>-851.1</v>
      </c>
      <c r="E92" s="40" t="s">
        <v>296</v>
      </c>
      <c r="F92" s="40" t="s">
        <v>219</v>
      </c>
      <c r="G92" s="40" t="s">
        <v>243</v>
      </c>
      <c r="H92" s="41">
        <v>0.18160000000000001</v>
      </c>
    </row>
    <row r="95" spans="2:10" ht="17" thickBot="1" x14ac:dyDescent="0.25">
      <c r="D95" s="14" t="s">
        <v>76</v>
      </c>
      <c r="G95" s="45"/>
    </row>
    <row r="96" spans="2:10" ht="17" thickBot="1" x14ac:dyDescent="0.25">
      <c r="D96" s="13" t="s">
        <v>74</v>
      </c>
      <c r="E96" s="12" t="s">
        <v>73</v>
      </c>
      <c r="F96" s="12" t="s">
        <v>72</v>
      </c>
      <c r="G96" s="45"/>
    </row>
    <row r="97" spans="2:10" ht="17" thickBot="1" x14ac:dyDescent="0.25">
      <c r="B97" s="45"/>
      <c r="C97" s="15" t="s">
        <v>311</v>
      </c>
      <c r="D97" s="15">
        <v>25482.7</v>
      </c>
      <c r="E97" s="15">
        <v>24493.4</v>
      </c>
      <c r="F97" s="15">
        <v>24759.5</v>
      </c>
      <c r="G97" s="45"/>
      <c r="H97" s="45"/>
      <c r="I97" s="45"/>
      <c r="J97" s="45"/>
    </row>
    <row r="98" spans="2:10" ht="17" thickBot="1" x14ac:dyDescent="0.25">
      <c r="B98" s="109" t="s">
        <v>163</v>
      </c>
      <c r="C98" s="15" t="s">
        <v>58</v>
      </c>
      <c r="D98" s="11">
        <v>103383.43</v>
      </c>
      <c r="E98" s="11">
        <v>81492.11</v>
      </c>
      <c r="F98" s="11">
        <v>107164.61500000001</v>
      </c>
    </row>
    <row r="99" spans="2:10" ht="17" thickBot="1" x14ac:dyDescent="0.25">
      <c r="B99" s="110"/>
      <c r="C99" s="15" t="s">
        <v>307</v>
      </c>
      <c r="D99" s="11">
        <v>62106.875</v>
      </c>
      <c r="E99" s="11">
        <v>55280.675000000003</v>
      </c>
      <c r="F99" s="11">
        <v>76235.34</v>
      </c>
    </row>
    <row r="100" spans="2:10" ht="17" thickBot="1" x14ac:dyDescent="0.25">
      <c r="B100" s="110"/>
      <c r="C100" s="15" t="s">
        <v>308</v>
      </c>
      <c r="D100" s="11">
        <v>21974.83</v>
      </c>
      <c r="E100" s="11">
        <v>24283.744999999999</v>
      </c>
      <c r="F100" s="11">
        <v>22957.86</v>
      </c>
    </row>
    <row r="101" spans="2:10" ht="17" thickBot="1" x14ac:dyDescent="0.25">
      <c r="B101" s="110"/>
      <c r="C101" s="15" t="s">
        <v>309</v>
      </c>
      <c r="D101" s="11" t="s">
        <v>366</v>
      </c>
      <c r="E101" s="11">
        <v>14144.375</v>
      </c>
      <c r="F101" s="11">
        <v>25295.924999999999</v>
      </c>
    </row>
    <row r="102" spans="2:10" ht="17" thickBot="1" x14ac:dyDescent="0.25">
      <c r="B102" s="111"/>
      <c r="C102" s="15" t="s">
        <v>310</v>
      </c>
      <c r="D102" s="11">
        <v>19914.52</v>
      </c>
      <c r="E102" s="11">
        <v>21791.904999999999</v>
      </c>
      <c r="F102" s="11">
        <v>19793.665000000001</v>
      </c>
    </row>
    <row r="103" spans="2:10" ht="17" thickBot="1" x14ac:dyDescent="0.25"/>
    <row r="104" spans="2:10" x14ac:dyDescent="0.2">
      <c r="B104" s="109" t="s">
        <v>343</v>
      </c>
      <c r="C104" s="74" t="s">
        <v>235</v>
      </c>
      <c r="D104" s="75"/>
    </row>
    <row r="105" spans="2:10" x14ac:dyDescent="0.2">
      <c r="B105" s="110"/>
      <c r="C105" s="76" t="s">
        <v>236</v>
      </c>
      <c r="D105" s="39">
        <v>54.86</v>
      </c>
    </row>
    <row r="106" spans="2:10" x14ac:dyDescent="0.2">
      <c r="B106" s="110"/>
      <c r="C106" s="76" t="s">
        <v>237</v>
      </c>
      <c r="D106" s="39" t="s">
        <v>238</v>
      </c>
      <c r="E106" s="46"/>
      <c r="F106" s="46"/>
      <c r="G106" s="46"/>
      <c r="H106" s="46"/>
    </row>
    <row r="107" spans="2:10" x14ac:dyDescent="0.2">
      <c r="B107" s="110"/>
      <c r="C107" s="76" t="s">
        <v>239</v>
      </c>
      <c r="D107" s="39" t="s">
        <v>240</v>
      </c>
      <c r="E107" s="36"/>
      <c r="F107" s="36"/>
      <c r="G107" s="36"/>
      <c r="H107" s="36"/>
    </row>
    <row r="108" spans="2:10" x14ac:dyDescent="0.2">
      <c r="B108" s="110"/>
      <c r="C108" s="76" t="s">
        <v>241</v>
      </c>
      <c r="D108" s="39" t="s">
        <v>218</v>
      </c>
      <c r="E108" s="36"/>
      <c r="F108" s="36"/>
      <c r="G108" s="36"/>
      <c r="H108" s="36"/>
    </row>
    <row r="109" spans="2:10" ht="17" thickBot="1" x14ac:dyDescent="0.25">
      <c r="B109" s="110"/>
      <c r="C109" s="77" t="s">
        <v>242</v>
      </c>
      <c r="D109" s="41">
        <v>0.95809999999999995</v>
      </c>
      <c r="E109" s="36"/>
      <c r="F109" s="36"/>
      <c r="G109" s="36"/>
      <c r="H109" s="36"/>
    </row>
    <row r="110" spans="2:10" x14ac:dyDescent="0.2">
      <c r="B110" s="110"/>
      <c r="C110" s="76" t="s">
        <v>244</v>
      </c>
      <c r="D110" s="36" t="s">
        <v>245</v>
      </c>
      <c r="E110" s="37" t="s">
        <v>246</v>
      </c>
      <c r="F110" s="37" t="s">
        <v>211</v>
      </c>
      <c r="G110" s="37" t="s">
        <v>247</v>
      </c>
      <c r="H110" s="38" t="s">
        <v>254</v>
      </c>
    </row>
    <row r="111" spans="2:10" x14ac:dyDescent="0.2">
      <c r="B111" s="110"/>
      <c r="C111" s="76" t="s">
        <v>328</v>
      </c>
      <c r="D111" s="36">
        <v>-72435</v>
      </c>
      <c r="E111" s="36" t="s">
        <v>312</v>
      </c>
      <c r="F111" s="36" t="s">
        <v>218</v>
      </c>
      <c r="G111" s="36" t="s">
        <v>240</v>
      </c>
      <c r="H111" s="39" t="s">
        <v>238</v>
      </c>
    </row>
    <row r="112" spans="2:10" x14ac:dyDescent="0.2">
      <c r="B112" s="110"/>
      <c r="C112" s="76" t="s">
        <v>329</v>
      </c>
      <c r="D112" s="36">
        <v>-39629</v>
      </c>
      <c r="E112" s="36" t="s">
        <v>313</v>
      </c>
      <c r="F112" s="36" t="s">
        <v>218</v>
      </c>
      <c r="G112" s="36" t="s">
        <v>251</v>
      </c>
      <c r="H112" s="39">
        <v>4.0000000000000002E-4</v>
      </c>
    </row>
    <row r="113" spans="2:8" x14ac:dyDescent="0.2">
      <c r="B113" s="110"/>
      <c r="C113" s="76" t="s">
        <v>330</v>
      </c>
      <c r="D113" s="36">
        <v>1840</v>
      </c>
      <c r="E113" s="36" t="s">
        <v>314</v>
      </c>
      <c r="F113" s="36" t="s">
        <v>219</v>
      </c>
      <c r="G113" s="36" t="s">
        <v>243</v>
      </c>
      <c r="H113" s="39">
        <v>0.99960000000000004</v>
      </c>
    </row>
    <row r="114" spans="2:8" x14ac:dyDescent="0.2">
      <c r="B114" s="110"/>
      <c r="C114" s="76" t="s">
        <v>331</v>
      </c>
      <c r="D114" s="36">
        <v>5336</v>
      </c>
      <c r="E114" s="36" t="s">
        <v>315</v>
      </c>
      <c r="F114" s="36" t="s">
        <v>219</v>
      </c>
      <c r="G114" s="36" t="s">
        <v>243</v>
      </c>
      <c r="H114" s="39">
        <v>0.94740000000000002</v>
      </c>
    </row>
    <row r="115" spans="2:8" x14ac:dyDescent="0.2">
      <c r="B115" s="110"/>
      <c r="C115" s="76" t="s">
        <v>332</v>
      </c>
      <c r="D115" s="36">
        <v>4412</v>
      </c>
      <c r="E115" s="36" t="s">
        <v>316</v>
      </c>
      <c r="F115" s="36" t="s">
        <v>219</v>
      </c>
      <c r="G115" s="36" t="s">
        <v>243</v>
      </c>
      <c r="H115" s="39">
        <v>0.97599999999999998</v>
      </c>
    </row>
    <row r="116" spans="2:8" x14ac:dyDescent="0.2">
      <c r="B116" s="110"/>
      <c r="C116" s="76" t="s">
        <v>333</v>
      </c>
      <c r="D116" s="36">
        <v>32806</v>
      </c>
      <c r="E116" s="36" t="s">
        <v>317</v>
      </c>
      <c r="F116" s="36" t="s">
        <v>218</v>
      </c>
      <c r="G116" s="36" t="s">
        <v>318</v>
      </c>
      <c r="H116" s="39">
        <v>1.9E-3</v>
      </c>
    </row>
    <row r="117" spans="2:8" x14ac:dyDescent="0.2">
      <c r="B117" s="110"/>
      <c r="C117" s="76" t="s">
        <v>334</v>
      </c>
      <c r="D117" s="36">
        <v>74275</v>
      </c>
      <c r="E117" s="36" t="s">
        <v>319</v>
      </c>
      <c r="F117" s="36" t="s">
        <v>218</v>
      </c>
      <c r="G117" s="36" t="s">
        <v>240</v>
      </c>
      <c r="H117" s="39" t="s">
        <v>238</v>
      </c>
    </row>
    <row r="118" spans="2:8" x14ac:dyDescent="0.2">
      <c r="B118" s="110"/>
      <c r="C118" s="76" t="s">
        <v>335</v>
      </c>
      <c r="D118" s="36">
        <v>77771</v>
      </c>
      <c r="E118" s="36" t="s">
        <v>320</v>
      </c>
      <c r="F118" s="36" t="s">
        <v>218</v>
      </c>
      <c r="G118" s="36" t="s">
        <v>240</v>
      </c>
      <c r="H118" s="39" t="s">
        <v>238</v>
      </c>
    </row>
    <row r="119" spans="2:8" x14ac:dyDescent="0.2">
      <c r="B119" s="110"/>
      <c r="C119" s="76" t="s">
        <v>336</v>
      </c>
      <c r="D119" s="36">
        <v>76847</v>
      </c>
      <c r="E119" s="36" t="s">
        <v>367</v>
      </c>
      <c r="F119" s="36" t="s">
        <v>218</v>
      </c>
      <c r="G119" s="36" t="s">
        <v>240</v>
      </c>
      <c r="H119" s="39" t="s">
        <v>238</v>
      </c>
    </row>
    <row r="120" spans="2:8" x14ac:dyDescent="0.2">
      <c r="B120" s="110"/>
      <c r="C120" s="76" t="s">
        <v>337</v>
      </c>
      <c r="D120" s="36">
        <v>41469</v>
      </c>
      <c r="E120" s="36" t="s">
        <v>321</v>
      </c>
      <c r="F120" s="36" t="s">
        <v>218</v>
      </c>
      <c r="G120" s="36" t="s">
        <v>251</v>
      </c>
      <c r="H120" s="39">
        <v>2.0000000000000001E-4</v>
      </c>
    </row>
    <row r="121" spans="2:8" x14ac:dyDescent="0.2">
      <c r="B121" s="110"/>
      <c r="C121" s="76" t="s">
        <v>338</v>
      </c>
      <c r="D121" s="36">
        <v>44965</v>
      </c>
      <c r="E121" s="36" t="s">
        <v>322</v>
      </c>
      <c r="F121" s="36" t="s">
        <v>218</v>
      </c>
      <c r="G121" s="36" t="s">
        <v>251</v>
      </c>
      <c r="H121" s="39">
        <v>1E-4</v>
      </c>
    </row>
    <row r="122" spans="2:8" x14ac:dyDescent="0.2">
      <c r="B122" s="110"/>
      <c r="C122" s="76" t="s">
        <v>339</v>
      </c>
      <c r="D122" s="36">
        <v>44041</v>
      </c>
      <c r="E122" s="36" t="s">
        <v>323</v>
      </c>
      <c r="F122" s="36" t="s">
        <v>218</v>
      </c>
      <c r="G122" s="36" t="s">
        <v>251</v>
      </c>
      <c r="H122" s="39">
        <v>1E-4</v>
      </c>
    </row>
    <row r="123" spans="2:8" x14ac:dyDescent="0.2">
      <c r="B123" s="110"/>
      <c r="C123" s="76" t="s">
        <v>340</v>
      </c>
      <c r="D123" s="36">
        <v>3496</v>
      </c>
      <c r="E123" s="36" t="s">
        <v>324</v>
      </c>
      <c r="F123" s="36" t="s">
        <v>219</v>
      </c>
      <c r="G123" s="36" t="s">
        <v>243</v>
      </c>
      <c r="H123" s="39">
        <v>0.99139999999999995</v>
      </c>
    </row>
    <row r="124" spans="2:8" x14ac:dyDescent="0.2">
      <c r="B124" s="110"/>
      <c r="C124" s="76" t="s">
        <v>341</v>
      </c>
      <c r="D124" s="36">
        <v>2572</v>
      </c>
      <c r="E124" s="36" t="s">
        <v>325</v>
      </c>
      <c r="F124" s="36" t="s">
        <v>219</v>
      </c>
      <c r="G124" s="36" t="s">
        <v>243</v>
      </c>
      <c r="H124" s="39">
        <v>0.99790000000000001</v>
      </c>
    </row>
    <row r="125" spans="2:8" ht="17" thickBot="1" x14ac:dyDescent="0.25">
      <c r="B125" s="111"/>
      <c r="C125" s="77" t="s">
        <v>342</v>
      </c>
      <c r="D125" s="40">
        <v>-924</v>
      </c>
      <c r="E125" s="40" t="s">
        <v>326</v>
      </c>
      <c r="F125" s="40" t="s">
        <v>219</v>
      </c>
      <c r="G125" s="40" t="s">
        <v>243</v>
      </c>
      <c r="H125" s="41" t="s">
        <v>327</v>
      </c>
    </row>
    <row r="128" spans="2:8" ht="17" thickBot="1" x14ac:dyDescent="0.25">
      <c r="D128" s="14" t="s">
        <v>76</v>
      </c>
      <c r="G128" s="45"/>
    </row>
    <row r="129" spans="2:7" ht="17" thickBot="1" x14ac:dyDescent="0.25">
      <c r="D129" s="13" t="s">
        <v>74</v>
      </c>
      <c r="E129" s="12" t="s">
        <v>73</v>
      </c>
      <c r="F129" s="12" t="s">
        <v>72</v>
      </c>
      <c r="G129" s="45"/>
    </row>
    <row r="130" spans="2:7" ht="17" thickBot="1" x14ac:dyDescent="0.25">
      <c r="B130" s="109" t="s">
        <v>164</v>
      </c>
      <c r="C130" s="15" t="s">
        <v>344</v>
      </c>
      <c r="D130" s="26">
        <v>4634.4549999999999</v>
      </c>
      <c r="E130" s="26">
        <v>6005.5950000000003</v>
      </c>
      <c r="F130" s="26">
        <v>4417.0249999999996</v>
      </c>
    </row>
    <row r="131" spans="2:7" ht="17" thickBot="1" x14ac:dyDescent="0.25">
      <c r="B131" s="111"/>
      <c r="C131" s="15" t="s">
        <v>57</v>
      </c>
      <c r="D131" s="26">
        <v>3406.7950000000001</v>
      </c>
      <c r="E131" s="26">
        <v>2926.9949999999999</v>
      </c>
      <c r="F131" s="26">
        <v>3665.6750000000002</v>
      </c>
    </row>
    <row r="132" spans="2:7" ht="17" thickBot="1" x14ac:dyDescent="0.25"/>
    <row r="133" spans="2:7" x14ac:dyDescent="0.2">
      <c r="B133" s="109" t="s">
        <v>164</v>
      </c>
      <c r="C133" s="74" t="s">
        <v>345</v>
      </c>
      <c r="D133" s="75"/>
    </row>
    <row r="134" spans="2:7" x14ac:dyDescent="0.2">
      <c r="B134" s="110"/>
      <c r="C134" s="76" t="s">
        <v>346</v>
      </c>
      <c r="D134" s="39">
        <v>0.21990000000000001</v>
      </c>
    </row>
    <row r="135" spans="2:7" x14ac:dyDescent="0.2">
      <c r="B135" s="110"/>
      <c r="C135" s="76" t="s">
        <v>347</v>
      </c>
      <c r="D135" s="39" t="s">
        <v>243</v>
      </c>
    </row>
    <row r="136" spans="2:7" x14ac:dyDescent="0.2">
      <c r="B136" s="110"/>
      <c r="C136" s="76" t="s">
        <v>348</v>
      </c>
      <c r="D136" s="39" t="s">
        <v>219</v>
      </c>
    </row>
    <row r="137" spans="2:7" x14ac:dyDescent="0.2">
      <c r="B137" s="110"/>
      <c r="C137" s="76" t="s">
        <v>349</v>
      </c>
      <c r="D137" s="39" t="s">
        <v>350</v>
      </c>
    </row>
    <row r="138" spans="2:7" ht="17" thickBot="1" x14ac:dyDescent="0.25">
      <c r="B138" s="111"/>
      <c r="C138" s="77" t="s">
        <v>351</v>
      </c>
      <c r="D138" s="41" t="s">
        <v>352</v>
      </c>
    </row>
    <row r="140" spans="2:7" ht="17" thickBot="1" x14ac:dyDescent="0.25">
      <c r="D140" s="14" t="s">
        <v>76</v>
      </c>
      <c r="G140" s="45"/>
    </row>
    <row r="141" spans="2:7" ht="17" thickBot="1" x14ac:dyDescent="0.25">
      <c r="D141" s="13" t="s">
        <v>74</v>
      </c>
      <c r="E141" s="12" t="s">
        <v>73</v>
      </c>
      <c r="F141" s="12" t="s">
        <v>72</v>
      </c>
      <c r="G141" s="45"/>
    </row>
    <row r="142" spans="2:7" ht="17" thickBot="1" x14ac:dyDescent="0.25">
      <c r="B142" s="109" t="s">
        <v>353</v>
      </c>
      <c r="C142" s="15" t="s">
        <v>67</v>
      </c>
      <c r="D142" s="24">
        <v>538.44000000000005</v>
      </c>
      <c r="E142" s="24">
        <v>799.7</v>
      </c>
      <c r="F142" s="24">
        <v>754.85</v>
      </c>
    </row>
    <row r="143" spans="2:7" ht="17" thickBot="1" x14ac:dyDescent="0.25">
      <c r="B143" s="110"/>
      <c r="C143" s="15" t="s">
        <v>66</v>
      </c>
      <c r="D143" s="24">
        <v>9157.4</v>
      </c>
      <c r="E143" s="24">
        <v>14933.31</v>
      </c>
      <c r="F143" s="24">
        <v>7844.12</v>
      </c>
    </row>
    <row r="144" spans="2:7" ht="17" thickBot="1" x14ac:dyDescent="0.25">
      <c r="B144" s="110"/>
      <c r="C144" s="15" t="s">
        <v>157</v>
      </c>
      <c r="D144" s="24">
        <v>468</v>
      </c>
      <c r="E144" s="24">
        <v>748.27</v>
      </c>
      <c r="F144" s="24">
        <v>347.15</v>
      </c>
    </row>
    <row r="145" spans="2:14" ht="17" thickBot="1" x14ac:dyDescent="0.25">
      <c r="B145" s="111"/>
      <c r="C145" s="15" t="s">
        <v>158</v>
      </c>
      <c r="D145" s="24">
        <v>9994</v>
      </c>
      <c r="E145" s="24">
        <v>15043.13</v>
      </c>
      <c r="F145" s="24">
        <v>7654.64</v>
      </c>
    </row>
    <row r="147" spans="2:14" ht="17" thickBot="1" x14ac:dyDescent="0.25"/>
    <row r="148" spans="2:14" x14ac:dyDescent="0.2">
      <c r="B148" s="109" t="s">
        <v>353</v>
      </c>
      <c r="C148" s="74" t="s">
        <v>235</v>
      </c>
      <c r="D148" s="75"/>
    </row>
    <row r="149" spans="2:14" x14ac:dyDescent="0.2">
      <c r="B149" s="110"/>
      <c r="C149" s="76" t="s">
        <v>236</v>
      </c>
      <c r="D149" s="39">
        <v>16.53</v>
      </c>
    </row>
    <row r="150" spans="2:14" x14ac:dyDescent="0.2">
      <c r="B150" s="110"/>
      <c r="C150" s="76" t="s">
        <v>237</v>
      </c>
      <c r="D150" s="39">
        <v>2.0000000000000001E-4</v>
      </c>
      <c r="L150" s="36"/>
      <c r="M150" s="36"/>
      <c r="N150" s="36"/>
    </row>
    <row r="151" spans="2:14" x14ac:dyDescent="0.2">
      <c r="B151" s="110"/>
      <c r="C151" s="76" t="s">
        <v>239</v>
      </c>
      <c r="D151" s="39" t="s">
        <v>251</v>
      </c>
    </row>
    <row r="152" spans="2:14" x14ac:dyDescent="0.2">
      <c r="B152" s="110"/>
      <c r="C152" s="76" t="s">
        <v>241</v>
      </c>
      <c r="D152" s="39" t="s">
        <v>218</v>
      </c>
    </row>
    <row r="153" spans="2:14" ht="17" thickBot="1" x14ac:dyDescent="0.25">
      <c r="B153" s="110"/>
      <c r="C153" s="76" t="s">
        <v>242</v>
      </c>
      <c r="D153" s="39">
        <v>0.86860000000000004</v>
      </c>
      <c r="J153" s="46"/>
      <c r="L153" s="46"/>
      <c r="M153" s="46"/>
      <c r="N153" s="46"/>
    </row>
    <row r="154" spans="2:14" x14ac:dyDescent="0.2">
      <c r="B154" s="110"/>
      <c r="C154" s="74" t="s">
        <v>244</v>
      </c>
      <c r="D154" s="37" t="s">
        <v>245</v>
      </c>
      <c r="E154" s="37" t="s">
        <v>246</v>
      </c>
      <c r="F154" s="37" t="s">
        <v>211</v>
      </c>
      <c r="G154" s="37" t="s">
        <v>247</v>
      </c>
      <c r="H154" s="38" t="s">
        <v>254</v>
      </c>
      <c r="J154" s="36"/>
      <c r="K154" s="36"/>
      <c r="L154" s="81"/>
      <c r="M154" s="36"/>
      <c r="N154" s="81"/>
    </row>
    <row r="155" spans="2:14" x14ac:dyDescent="0.2">
      <c r="B155" s="110"/>
      <c r="C155" s="76" t="s">
        <v>370</v>
      </c>
      <c r="D155" s="36">
        <v>10376</v>
      </c>
      <c r="E155" s="36" t="s">
        <v>354</v>
      </c>
      <c r="F155" s="36" t="s">
        <v>218</v>
      </c>
      <c r="G155" s="36" t="s">
        <v>318</v>
      </c>
      <c r="H155" s="39">
        <v>2.3999999999999998E-3</v>
      </c>
      <c r="J155" s="36"/>
      <c r="K155" s="36"/>
      <c r="L155" s="81"/>
      <c r="M155" s="36"/>
      <c r="N155" s="81"/>
    </row>
    <row r="156" spans="2:14" x14ac:dyDescent="0.2">
      <c r="B156" s="110"/>
      <c r="C156" s="76" t="s">
        <v>371</v>
      </c>
      <c r="D156" s="36">
        <v>252.3</v>
      </c>
      <c r="E156" s="36" t="s">
        <v>355</v>
      </c>
      <c r="F156" s="36" t="s">
        <v>219</v>
      </c>
      <c r="G156" s="36" t="s">
        <v>243</v>
      </c>
      <c r="H156" s="39" t="s">
        <v>327</v>
      </c>
      <c r="J156" s="36"/>
      <c r="K156" s="36"/>
      <c r="L156" s="81"/>
      <c r="M156" s="36"/>
      <c r="N156" s="81"/>
    </row>
    <row r="157" spans="2:14" x14ac:dyDescent="0.2">
      <c r="B157" s="110"/>
      <c r="C157" s="76" t="s">
        <v>374</v>
      </c>
      <c r="D157" s="36">
        <v>10517</v>
      </c>
      <c r="E157" s="36" t="s">
        <v>356</v>
      </c>
      <c r="F157" s="36" t="s">
        <v>218</v>
      </c>
      <c r="G157" s="36" t="s">
        <v>318</v>
      </c>
      <c r="H157" s="39">
        <v>2.2000000000000001E-3</v>
      </c>
    </row>
    <row r="158" spans="2:14" x14ac:dyDescent="0.2">
      <c r="B158" s="110"/>
      <c r="C158" s="76" t="s">
        <v>372</v>
      </c>
      <c r="D158" s="36">
        <v>10200</v>
      </c>
      <c r="E158" s="36" t="s">
        <v>357</v>
      </c>
      <c r="F158" s="36" t="s">
        <v>218</v>
      </c>
      <c r="G158" s="36" t="s">
        <v>318</v>
      </c>
      <c r="H158" s="39">
        <v>2.8E-3</v>
      </c>
    </row>
    <row r="159" spans="2:14" x14ac:dyDescent="0.2">
      <c r="B159" s="110"/>
      <c r="C159" s="76" t="s">
        <v>368</v>
      </c>
      <c r="D159" s="36">
        <v>-10124</v>
      </c>
      <c r="E159" s="36" t="s">
        <v>358</v>
      </c>
      <c r="F159" s="36" t="s">
        <v>218</v>
      </c>
      <c r="G159" s="36" t="s">
        <v>318</v>
      </c>
      <c r="H159" s="39">
        <v>2.8999999999999998E-3</v>
      </c>
    </row>
    <row r="160" spans="2:14" x14ac:dyDescent="0.2">
      <c r="B160" s="110"/>
      <c r="C160" s="76" t="s">
        <v>375</v>
      </c>
      <c r="D160" s="36">
        <v>141</v>
      </c>
      <c r="E160" s="36" t="s">
        <v>359</v>
      </c>
      <c r="F160" s="36" t="s">
        <v>219</v>
      </c>
      <c r="G160" s="36" t="s">
        <v>243</v>
      </c>
      <c r="H160" s="39" t="s">
        <v>327</v>
      </c>
    </row>
    <row r="161" spans="2:8" x14ac:dyDescent="0.2">
      <c r="B161" s="110"/>
      <c r="C161" s="76" t="s">
        <v>369</v>
      </c>
      <c r="D161" s="36">
        <v>-176.5</v>
      </c>
      <c r="E161" s="36" t="s">
        <v>360</v>
      </c>
      <c r="F161" s="36" t="s">
        <v>219</v>
      </c>
      <c r="G161" s="36" t="s">
        <v>243</v>
      </c>
      <c r="H161" s="39" t="s">
        <v>327</v>
      </c>
    </row>
    <row r="162" spans="2:8" x14ac:dyDescent="0.2">
      <c r="B162" s="110"/>
      <c r="C162" s="76" t="s">
        <v>376</v>
      </c>
      <c r="D162" s="36">
        <v>10265</v>
      </c>
      <c r="E162" s="36" t="s">
        <v>361</v>
      </c>
      <c r="F162" s="36" t="s">
        <v>218</v>
      </c>
      <c r="G162" s="36" t="s">
        <v>318</v>
      </c>
      <c r="H162" s="39">
        <v>2.5999999999999999E-3</v>
      </c>
    </row>
    <row r="163" spans="2:8" x14ac:dyDescent="0.2">
      <c r="B163" s="110"/>
      <c r="C163" s="76" t="s">
        <v>365</v>
      </c>
      <c r="D163" s="36">
        <v>9947</v>
      </c>
      <c r="E163" s="36" t="s">
        <v>362</v>
      </c>
      <c r="F163" s="36" t="s">
        <v>218</v>
      </c>
      <c r="G163" s="36" t="s">
        <v>318</v>
      </c>
      <c r="H163" s="39">
        <v>3.3E-3</v>
      </c>
    </row>
    <row r="164" spans="2:8" ht="17" thickBot="1" x14ac:dyDescent="0.25">
      <c r="B164" s="111"/>
      <c r="C164" s="77" t="s">
        <v>377</v>
      </c>
      <c r="D164" s="40">
        <v>-317.60000000000002</v>
      </c>
      <c r="E164" s="40" t="s">
        <v>363</v>
      </c>
      <c r="F164" s="40" t="s">
        <v>219</v>
      </c>
      <c r="G164" s="40" t="s">
        <v>243</v>
      </c>
      <c r="H164" s="41">
        <v>0.99980000000000002</v>
      </c>
    </row>
    <row r="166" spans="2:8" ht="17" thickBot="1" x14ac:dyDescent="0.25"/>
    <row r="167" spans="2:8" ht="17" thickBot="1" x14ac:dyDescent="0.25">
      <c r="B167" s="109" t="s">
        <v>378</v>
      </c>
      <c r="C167" s="15" t="s">
        <v>56</v>
      </c>
      <c r="D167" s="15">
        <v>5143.5200000000004</v>
      </c>
      <c r="E167" s="15">
        <v>4378.8899999999994</v>
      </c>
      <c r="F167" s="15">
        <v>5817.98</v>
      </c>
    </row>
    <row r="168" spans="2:8" ht="17" thickBot="1" x14ac:dyDescent="0.25">
      <c r="B168" s="111"/>
      <c r="C168" s="15" t="s">
        <v>55</v>
      </c>
      <c r="D168" s="11">
        <v>30250.794999999998</v>
      </c>
      <c r="E168" s="11">
        <v>28773.15</v>
      </c>
      <c r="F168" s="11">
        <v>30522.895</v>
      </c>
    </row>
    <row r="169" spans="2:8" ht="17" thickBot="1" x14ac:dyDescent="0.25"/>
    <row r="170" spans="2:8" x14ac:dyDescent="0.2">
      <c r="B170" s="109" t="s">
        <v>378</v>
      </c>
      <c r="C170" s="74" t="s">
        <v>203</v>
      </c>
      <c r="D170" s="75"/>
    </row>
    <row r="171" spans="2:8" x14ac:dyDescent="0.2">
      <c r="B171" s="110"/>
      <c r="C171" s="76" t="s">
        <v>346</v>
      </c>
      <c r="D171" s="39" t="s">
        <v>238</v>
      </c>
    </row>
    <row r="172" spans="2:8" x14ac:dyDescent="0.2">
      <c r="B172" s="110"/>
      <c r="C172" s="76" t="s">
        <v>347</v>
      </c>
      <c r="D172" s="39" t="s">
        <v>240</v>
      </c>
    </row>
    <row r="173" spans="2:8" x14ac:dyDescent="0.2">
      <c r="B173" s="110"/>
      <c r="C173" s="76" t="s">
        <v>348</v>
      </c>
      <c r="D173" s="39" t="s">
        <v>218</v>
      </c>
    </row>
    <row r="174" spans="2:8" x14ac:dyDescent="0.2">
      <c r="B174" s="110"/>
      <c r="C174" s="76" t="s">
        <v>349</v>
      </c>
      <c r="D174" s="39" t="s">
        <v>350</v>
      </c>
    </row>
    <row r="175" spans="2:8" ht="17" thickBot="1" x14ac:dyDescent="0.25">
      <c r="B175" s="111"/>
      <c r="C175" s="77" t="s">
        <v>379</v>
      </c>
      <c r="D175" s="41" t="s">
        <v>380</v>
      </c>
    </row>
  </sheetData>
  <mergeCells count="16">
    <mergeCell ref="B170:B175"/>
    <mergeCell ref="B148:B164"/>
    <mergeCell ref="B104:B125"/>
    <mergeCell ref="B130:B131"/>
    <mergeCell ref="B133:B138"/>
    <mergeCell ref="B142:B145"/>
    <mergeCell ref="B76:B92"/>
    <mergeCell ref="B98:B102"/>
    <mergeCell ref="B44:B46"/>
    <mergeCell ref="B49:B65"/>
    <mergeCell ref="B167:B168"/>
    <mergeCell ref="B26:B28"/>
    <mergeCell ref="B30:B39"/>
    <mergeCell ref="B5:B8"/>
    <mergeCell ref="B10:B22"/>
    <mergeCell ref="B69:B7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B43E1-568B-CD40-96BE-F872287109DD}">
  <sheetPr>
    <tabColor theme="9"/>
  </sheetPr>
  <dimension ref="A1:B74"/>
  <sheetViews>
    <sheetView zoomScaleNormal="100" workbookViewId="0">
      <selection activeCell="N22" sqref="N22"/>
    </sheetView>
  </sheetViews>
  <sheetFormatPr baseColWidth="10" defaultColWidth="11.1640625" defaultRowHeight="16" x14ac:dyDescent="0.2"/>
  <sheetData>
    <row r="1" spans="1:2" ht="18" x14ac:dyDescent="0.2">
      <c r="A1" s="73" t="s">
        <v>425</v>
      </c>
    </row>
    <row r="2" spans="1:2" x14ac:dyDescent="0.2">
      <c r="B2" s="1" t="s">
        <v>33</v>
      </c>
    </row>
    <row r="3" spans="1:2" x14ac:dyDescent="0.2">
      <c r="B3" s="1" t="s">
        <v>32</v>
      </c>
    </row>
    <row r="4" spans="1:2" s="9" customFormat="1" x14ac:dyDescent="0.2"/>
    <row r="26" s="9" customFormat="1" x14ac:dyDescent="0.2"/>
    <row r="47" s="9" customFormat="1" x14ac:dyDescent="0.2"/>
    <row r="74" s="9" customFormat="1" x14ac:dyDescent="0.2"/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A1E5-3321-6146-97CE-009A90DE9A6A}">
  <sheetPr>
    <tabColor theme="9"/>
  </sheetPr>
  <dimension ref="A1:J250"/>
  <sheetViews>
    <sheetView zoomScaleNormal="100" workbookViewId="0">
      <selection activeCell="Q16" sqref="Q16"/>
    </sheetView>
  </sheetViews>
  <sheetFormatPr baseColWidth="10" defaultColWidth="11.1640625" defaultRowHeight="16" x14ac:dyDescent="0.2"/>
  <cols>
    <col min="1" max="1" width="17.5" style="1" customWidth="1"/>
    <col min="8" max="8" width="10.83203125" customWidth="1"/>
    <col min="9" max="9" width="19.6640625" style="1" customWidth="1"/>
  </cols>
  <sheetData>
    <row r="1" spans="1:9" ht="18" x14ac:dyDescent="0.2">
      <c r="A1" s="73" t="s">
        <v>424</v>
      </c>
    </row>
    <row r="2" spans="1:9" x14ac:dyDescent="0.2">
      <c r="B2" s="1" t="s">
        <v>34</v>
      </c>
    </row>
    <row r="3" spans="1:9" x14ac:dyDescent="0.2">
      <c r="B3" s="1" t="s">
        <v>41</v>
      </c>
    </row>
    <row r="4" spans="1:9" x14ac:dyDescent="0.2">
      <c r="B4" s="1" t="s">
        <v>35</v>
      </c>
    </row>
    <row r="5" spans="1:9" x14ac:dyDescent="0.2">
      <c r="B5" s="1" t="s">
        <v>387</v>
      </c>
    </row>
    <row r="7" spans="1:9" s="9" customFormat="1" x14ac:dyDescent="0.2">
      <c r="A7" s="8"/>
      <c r="I7" s="8"/>
    </row>
    <row r="10" spans="1:9" x14ac:dyDescent="0.2">
      <c r="A10" s="1" t="s">
        <v>36</v>
      </c>
      <c r="I10" s="1" t="s">
        <v>26</v>
      </c>
    </row>
    <row r="11" spans="1:9" x14ac:dyDescent="0.2">
      <c r="A11" s="1" t="s">
        <v>39</v>
      </c>
      <c r="I11" s="1" t="s">
        <v>39</v>
      </c>
    </row>
    <row r="18" spans="8:8" x14ac:dyDescent="0.2">
      <c r="H18" s="1"/>
    </row>
    <row r="33" spans="1:9" x14ac:dyDescent="0.2">
      <c r="A33" s="1" t="s">
        <v>36</v>
      </c>
      <c r="I33" s="1" t="s">
        <v>26</v>
      </c>
    </row>
    <row r="34" spans="1:9" x14ac:dyDescent="0.2">
      <c r="A34" s="1" t="s">
        <v>37</v>
      </c>
      <c r="I34" s="1" t="s">
        <v>37</v>
      </c>
    </row>
    <row r="35" spans="1:9" x14ac:dyDescent="0.2">
      <c r="A35" s="1" t="s">
        <v>38</v>
      </c>
      <c r="I35" s="1" t="s">
        <v>38</v>
      </c>
    </row>
    <row r="42" spans="1:9" s="9" customFormat="1" x14ac:dyDescent="0.2">
      <c r="A42" s="8"/>
      <c r="I42" s="8"/>
    </row>
    <row r="45" spans="1:9" x14ac:dyDescent="0.2">
      <c r="A45" s="1" t="s">
        <v>36</v>
      </c>
      <c r="I45" s="1" t="s">
        <v>26</v>
      </c>
    </row>
    <row r="46" spans="1:9" x14ac:dyDescent="0.2">
      <c r="A46" s="1" t="s">
        <v>39</v>
      </c>
      <c r="I46" s="1" t="s">
        <v>39</v>
      </c>
    </row>
    <row r="68" spans="1:9" x14ac:dyDescent="0.2">
      <c r="A68" s="1" t="s">
        <v>36</v>
      </c>
      <c r="I68" s="1" t="s">
        <v>26</v>
      </c>
    </row>
    <row r="69" spans="1:9" x14ac:dyDescent="0.2">
      <c r="A69" s="1" t="s">
        <v>37</v>
      </c>
      <c r="I69" s="1" t="s">
        <v>37</v>
      </c>
    </row>
    <row r="70" spans="1:9" x14ac:dyDescent="0.2">
      <c r="A70" s="1" t="s">
        <v>38</v>
      </c>
      <c r="I70" s="1" t="s">
        <v>38</v>
      </c>
    </row>
    <row r="78" spans="1:9" s="9" customFormat="1" x14ac:dyDescent="0.2">
      <c r="A78" s="8"/>
      <c r="I78" s="8"/>
    </row>
    <row r="80" spans="1:9" x14ac:dyDescent="0.2">
      <c r="A80" s="1" t="s">
        <v>36</v>
      </c>
      <c r="I80" s="1" t="s">
        <v>26</v>
      </c>
    </row>
    <row r="81" spans="1:9" x14ac:dyDescent="0.2">
      <c r="A81" s="1" t="s">
        <v>39</v>
      </c>
      <c r="I81" s="1" t="s">
        <v>39</v>
      </c>
    </row>
    <row r="108" spans="1:9" x14ac:dyDescent="0.2">
      <c r="A108" s="1" t="s">
        <v>36</v>
      </c>
      <c r="I108" s="1" t="s">
        <v>26</v>
      </c>
    </row>
    <row r="109" spans="1:9" x14ac:dyDescent="0.2">
      <c r="A109" s="1" t="s">
        <v>37</v>
      </c>
      <c r="I109" s="1" t="s">
        <v>37</v>
      </c>
    </row>
    <row r="110" spans="1:9" x14ac:dyDescent="0.2">
      <c r="A110" s="1" t="s">
        <v>38</v>
      </c>
      <c r="I110" s="1" t="s">
        <v>38</v>
      </c>
    </row>
    <row r="116" spans="1:9" s="9" customFormat="1" x14ac:dyDescent="0.2">
      <c r="A116" s="8"/>
      <c r="I116" s="8"/>
    </row>
    <row r="120" spans="1:9" x14ac:dyDescent="0.2">
      <c r="A120" s="1" t="s">
        <v>36</v>
      </c>
      <c r="I120" s="1" t="s">
        <v>26</v>
      </c>
    </row>
    <row r="121" spans="1:9" x14ac:dyDescent="0.2">
      <c r="A121" s="1" t="s">
        <v>39</v>
      </c>
      <c r="I121" s="1" t="s">
        <v>39</v>
      </c>
    </row>
    <row r="139" spans="1:9" x14ac:dyDescent="0.2">
      <c r="A139" s="1" t="s">
        <v>36</v>
      </c>
      <c r="I139" s="1" t="s">
        <v>26</v>
      </c>
    </row>
    <row r="140" spans="1:9" x14ac:dyDescent="0.2">
      <c r="A140" s="1" t="s">
        <v>37</v>
      </c>
      <c r="I140" s="1" t="s">
        <v>37</v>
      </c>
    </row>
    <row r="141" spans="1:9" x14ac:dyDescent="0.2">
      <c r="A141" s="1" t="s">
        <v>38</v>
      </c>
      <c r="I141" s="1" t="s">
        <v>38</v>
      </c>
    </row>
    <row r="147" spans="1:10" s="9" customFormat="1" x14ac:dyDescent="0.2">
      <c r="A147" s="8"/>
      <c r="I147" s="8"/>
    </row>
    <row r="149" spans="1:10" x14ac:dyDescent="0.2">
      <c r="J149" s="1"/>
    </row>
    <row r="150" spans="1:10" x14ac:dyDescent="0.2">
      <c r="J150" s="1"/>
    </row>
    <row r="151" spans="1:10" x14ac:dyDescent="0.2">
      <c r="A151" s="1" t="s">
        <v>36</v>
      </c>
      <c r="I151" s="1" t="s">
        <v>26</v>
      </c>
    </row>
    <row r="152" spans="1:10" x14ac:dyDescent="0.2">
      <c r="A152" s="1" t="s">
        <v>39</v>
      </c>
      <c r="I152" s="1" t="s">
        <v>39</v>
      </c>
    </row>
    <row r="153" spans="1:10" x14ac:dyDescent="0.2">
      <c r="J153" s="1"/>
    </row>
    <row r="154" spans="1:10" x14ac:dyDescent="0.2">
      <c r="J154" s="1"/>
    </row>
    <row r="155" spans="1:10" x14ac:dyDescent="0.2">
      <c r="J155" s="1"/>
    </row>
    <row r="156" spans="1:10" x14ac:dyDescent="0.2">
      <c r="J156" s="1"/>
    </row>
    <row r="157" spans="1:10" x14ac:dyDescent="0.2">
      <c r="A157" s="1" t="s">
        <v>40</v>
      </c>
      <c r="J157" s="1"/>
    </row>
    <row r="158" spans="1:10" x14ac:dyDescent="0.2">
      <c r="J158" s="1"/>
    </row>
    <row r="159" spans="1:10" x14ac:dyDescent="0.2">
      <c r="J159" s="1"/>
    </row>
    <row r="160" spans="1:10" x14ac:dyDescent="0.2">
      <c r="J160" s="1"/>
    </row>
    <row r="161" spans="1:10" x14ac:dyDescent="0.2">
      <c r="J161" s="1"/>
    </row>
    <row r="162" spans="1:10" x14ac:dyDescent="0.2">
      <c r="J162" s="1"/>
    </row>
    <row r="163" spans="1:10" x14ac:dyDescent="0.2">
      <c r="J163" s="1"/>
    </row>
    <row r="164" spans="1:10" x14ac:dyDescent="0.2">
      <c r="J164" s="1"/>
    </row>
    <row r="165" spans="1:10" x14ac:dyDescent="0.2">
      <c r="J165" s="1"/>
    </row>
    <row r="166" spans="1:10" x14ac:dyDescent="0.2">
      <c r="J166" s="1"/>
    </row>
    <row r="167" spans="1:10" x14ac:dyDescent="0.2">
      <c r="J167" s="1"/>
    </row>
    <row r="168" spans="1:10" x14ac:dyDescent="0.2">
      <c r="J168" s="1"/>
    </row>
    <row r="169" spans="1:10" x14ac:dyDescent="0.2">
      <c r="J169" s="1"/>
    </row>
    <row r="170" spans="1:10" x14ac:dyDescent="0.2">
      <c r="A170" s="1" t="s">
        <v>36</v>
      </c>
      <c r="I170" s="1" t="s">
        <v>26</v>
      </c>
    </row>
    <row r="171" spans="1:10" x14ac:dyDescent="0.2">
      <c r="A171" s="1" t="s">
        <v>37</v>
      </c>
      <c r="I171" s="1" t="s">
        <v>37</v>
      </c>
    </row>
    <row r="172" spans="1:10" x14ac:dyDescent="0.2">
      <c r="A172" s="1" t="s">
        <v>38</v>
      </c>
      <c r="I172" s="1" t="s">
        <v>38</v>
      </c>
    </row>
    <row r="180" spans="1:9" s="9" customFormat="1" x14ac:dyDescent="0.2">
      <c r="A180" s="8"/>
      <c r="I180" s="8"/>
    </row>
    <row r="184" spans="1:9" x14ac:dyDescent="0.2">
      <c r="A184" s="1" t="s">
        <v>36</v>
      </c>
      <c r="I184" s="1" t="s">
        <v>26</v>
      </c>
    </row>
    <row r="185" spans="1:9" x14ac:dyDescent="0.2">
      <c r="A185" s="1" t="s">
        <v>39</v>
      </c>
      <c r="I185" s="1" t="s">
        <v>39</v>
      </c>
    </row>
    <row r="217" spans="1:9" s="9" customFormat="1" x14ac:dyDescent="0.2">
      <c r="A217" s="8"/>
      <c r="I217" s="8"/>
    </row>
    <row r="218" spans="1:9" x14ac:dyDescent="0.2">
      <c r="A218"/>
      <c r="F218" s="1"/>
      <c r="I218"/>
    </row>
    <row r="219" spans="1:9" x14ac:dyDescent="0.2">
      <c r="A219"/>
      <c r="F219" s="1"/>
      <c r="I219"/>
    </row>
    <row r="220" spans="1:9" x14ac:dyDescent="0.2">
      <c r="A220"/>
      <c r="F220" s="1"/>
      <c r="I220"/>
    </row>
    <row r="221" spans="1:9" x14ac:dyDescent="0.2">
      <c r="A221"/>
      <c r="F221" s="1"/>
      <c r="I221"/>
    </row>
    <row r="222" spans="1:9" x14ac:dyDescent="0.2">
      <c r="A222"/>
      <c r="F222" s="1"/>
      <c r="I222"/>
    </row>
    <row r="223" spans="1:9" x14ac:dyDescent="0.2">
      <c r="A223"/>
      <c r="F223" s="1"/>
      <c r="I223"/>
    </row>
    <row r="224" spans="1:9" x14ac:dyDescent="0.2">
      <c r="A224"/>
      <c r="F224" s="1"/>
      <c r="I224"/>
    </row>
    <row r="225" spans="1:9" x14ac:dyDescent="0.2">
      <c r="A225"/>
      <c r="F225" s="1"/>
      <c r="I225"/>
    </row>
    <row r="226" spans="1:9" x14ac:dyDescent="0.2">
      <c r="A226"/>
      <c r="F226" s="1"/>
      <c r="I226"/>
    </row>
    <row r="227" spans="1:9" x14ac:dyDescent="0.2">
      <c r="A227"/>
      <c r="F227" s="1"/>
      <c r="I227"/>
    </row>
    <row r="228" spans="1:9" x14ac:dyDescent="0.2">
      <c r="A228"/>
      <c r="F228" s="1"/>
      <c r="I228"/>
    </row>
    <row r="229" spans="1:9" x14ac:dyDescent="0.2">
      <c r="A229"/>
      <c r="F229" s="1"/>
      <c r="I229"/>
    </row>
    <row r="230" spans="1:9" x14ac:dyDescent="0.2">
      <c r="A230"/>
      <c r="F230" s="1"/>
      <c r="I230"/>
    </row>
    <row r="231" spans="1:9" x14ac:dyDescent="0.2">
      <c r="A231"/>
      <c r="F231" s="1"/>
      <c r="I231"/>
    </row>
    <row r="232" spans="1:9" x14ac:dyDescent="0.2">
      <c r="A232"/>
      <c r="F232" s="1"/>
      <c r="I232"/>
    </row>
    <row r="233" spans="1:9" x14ac:dyDescent="0.2">
      <c r="A233"/>
      <c r="F233" s="1"/>
      <c r="I233"/>
    </row>
    <row r="234" spans="1:9" x14ac:dyDescent="0.2">
      <c r="A234"/>
      <c r="F234" s="1"/>
      <c r="I234"/>
    </row>
    <row r="235" spans="1:9" x14ac:dyDescent="0.2">
      <c r="A235"/>
      <c r="F235" s="1"/>
      <c r="I235"/>
    </row>
    <row r="236" spans="1:9" x14ac:dyDescent="0.2">
      <c r="A236"/>
      <c r="F236" s="1"/>
      <c r="I236"/>
    </row>
    <row r="237" spans="1:9" x14ac:dyDescent="0.2">
      <c r="A237"/>
      <c r="F237" s="1"/>
      <c r="I237"/>
    </row>
    <row r="238" spans="1:9" x14ac:dyDescent="0.2">
      <c r="A238"/>
      <c r="F238" s="1"/>
      <c r="I238"/>
    </row>
    <row r="239" spans="1:9" x14ac:dyDescent="0.2">
      <c r="A239"/>
      <c r="F239" s="1"/>
      <c r="I239"/>
    </row>
    <row r="240" spans="1:9" x14ac:dyDescent="0.2">
      <c r="A240"/>
      <c r="F240" s="1"/>
      <c r="I240"/>
    </row>
    <row r="241" spans="1:9" x14ac:dyDescent="0.2">
      <c r="A241"/>
      <c r="F241" s="1"/>
      <c r="I241"/>
    </row>
    <row r="242" spans="1:9" x14ac:dyDescent="0.2">
      <c r="A242"/>
      <c r="F242" s="1"/>
      <c r="I242"/>
    </row>
    <row r="243" spans="1:9" x14ac:dyDescent="0.2">
      <c r="A243"/>
      <c r="F243" s="1"/>
      <c r="I243"/>
    </row>
    <row r="244" spans="1:9" x14ac:dyDescent="0.2">
      <c r="A244"/>
      <c r="F244" s="1"/>
      <c r="I244"/>
    </row>
    <row r="245" spans="1:9" x14ac:dyDescent="0.2">
      <c r="A245"/>
      <c r="F245" s="1"/>
      <c r="I245"/>
    </row>
    <row r="246" spans="1:9" x14ac:dyDescent="0.2">
      <c r="A246"/>
      <c r="F246" s="1"/>
      <c r="I246"/>
    </row>
    <row r="250" spans="1:9" x14ac:dyDescent="0.2">
      <c r="B250" s="1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6325-BA27-2F46-B870-6E377B4F19D1}">
  <sheetPr>
    <tabColor theme="9"/>
  </sheetPr>
  <dimension ref="A1:B123"/>
  <sheetViews>
    <sheetView zoomScaleNormal="100" workbookViewId="0">
      <selection activeCell="R17" sqref="R17"/>
    </sheetView>
  </sheetViews>
  <sheetFormatPr baseColWidth="10" defaultColWidth="11.1640625" defaultRowHeight="16" x14ac:dyDescent="0.2"/>
  <sheetData>
    <row r="1" spans="1:2" ht="18" x14ac:dyDescent="0.2">
      <c r="A1" s="73" t="s">
        <v>423</v>
      </c>
    </row>
    <row r="2" spans="1:2" x14ac:dyDescent="0.2">
      <c r="B2" s="1" t="s">
        <v>42</v>
      </c>
    </row>
    <row r="3" spans="1:2" x14ac:dyDescent="0.2">
      <c r="B3" s="1" t="s">
        <v>41</v>
      </c>
    </row>
    <row r="5" spans="1:2" s="9" customFormat="1" x14ac:dyDescent="0.2">
      <c r="A5" s="10" t="s">
        <v>47</v>
      </c>
    </row>
    <row r="56" spans="1:1" s="9" customFormat="1" x14ac:dyDescent="0.2">
      <c r="A56" s="10" t="s">
        <v>46</v>
      </c>
    </row>
    <row r="111" spans="1:1" s="9" customFormat="1" x14ac:dyDescent="0.2">
      <c r="A111" s="10" t="s">
        <v>170</v>
      </c>
    </row>
    <row r="123" spans="2:2" x14ac:dyDescent="0.2">
      <c r="B123" s="1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516A-7A4C-E343-9ED2-686978CBE184}">
  <sheetPr>
    <tabColor theme="9"/>
  </sheetPr>
  <dimension ref="A1:D34"/>
  <sheetViews>
    <sheetView workbookViewId="0">
      <selection activeCell="H18" sqref="H18"/>
    </sheetView>
  </sheetViews>
  <sheetFormatPr baseColWidth="10" defaultColWidth="11.1640625" defaultRowHeight="16" x14ac:dyDescent="0.2"/>
  <cols>
    <col min="2" max="2" width="12.1640625" bestFit="1" customWidth="1"/>
    <col min="3" max="3" width="36.6640625" bestFit="1" customWidth="1"/>
    <col min="4" max="4" width="18.6640625" bestFit="1" customWidth="1"/>
  </cols>
  <sheetData>
    <row r="1" spans="1:4" ht="18" x14ac:dyDescent="0.2">
      <c r="A1" s="73" t="s">
        <v>422</v>
      </c>
    </row>
    <row r="2" spans="1:4" ht="19" thickBot="1" x14ac:dyDescent="0.25">
      <c r="A2" s="73"/>
    </row>
    <row r="3" spans="1:4" ht="17" thickBot="1" x14ac:dyDescent="0.25">
      <c r="B3" s="13"/>
      <c r="C3" s="115" t="s">
        <v>141</v>
      </c>
      <c r="D3" s="116"/>
    </row>
    <row r="4" spans="1:4" ht="17" thickBot="1" x14ac:dyDescent="0.25">
      <c r="B4" s="20" t="s">
        <v>140</v>
      </c>
      <c r="C4" s="19" t="s">
        <v>139</v>
      </c>
      <c r="D4" s="19" t="s">
        <v>138</v>
      </c>
    </row>
    <row r="5" spans="1:4" x14ac:dyDescent="0.2">
      <c r="B5" s="112">
        <v>0</v>
      </c>
      <c r="C5" s="18" t="s">
        <v>137</v>
      </c>
      <c r="D5" s="18" t="s">
        <v>136</v>
      </c>
    </row>
    <row r="6" spans="1:4" x14ac:dyDescent="0.2">
      <c r="B6" s="113"/>
      <c r="C6" s="17" t="s">
        <v>135</v>
      </c>
      <c r="D6" s="17" t="s">
        <v>134</v>
      </c>
    </row>
    <row r="7" spans="1:4" ht="17" thickBot="1" x14ac:dyDescent="0.25">
      <c r="B7" s="114"/>
      <c r="C7" s="16" t="s">
        <v>133</v>
      </c>
      <c r="D7" s="16" t="s">
        <v>132</v>
      </c>
    </row>
    <row r="8" spans="1:4" x14ac:dyDescent="0.2">
      <c r="B8" s="112" t="s">
        <v>131</v>
      </c>
      <c r="C8" s="18" t="s">
        <v>130</v>
      </c>
      <c r="D8" s="18" t="s">
        <v>129</v>
      </c>
    </row>
    <row r="9" spans="1:4" x14ac:dyDescent="0.2">
      <c r="B9" s="113"/>
      <c r="C9" s="17" t="s">
        <v>128</v>
      </c>
      <c r="D9" s="17" t="s">
        <v>127</v>
      </c>
    </row>
    <row r="10" spans="1:4" ht="17" thickBot="1" x14ac:dyDescent="0.25">
      <c r="B10" s="114"/>
      <c r="C10" s="16" t="s">
        <v>126</v>
      </c>
      <c r="D10" s="16" t="s">
        <v>125</v>
      </c>
    </row>
    <row r="11" spans="1:4" x14ac:dyDescent="0.2">
      <c r="B11" s="112" t="s">
        <v>124</v>
      </c>
      <c r="C11" s="18" t="s">
        <v>123</v>
      </c>
      <c r="D11" s="18" t="s">
        <v>122</v>
      </c>
    </row>
    <row r="12" spans="1:4" x14ac:dyDescent="0.2">
      <c r="B12" s="113"/>
      <c r="C12" s="17" t="s">
        <v>121</v>
      </c>
      <c r="D12" s="17" t="s">
        <v>120</v>
      </c>
    </row>
    <row r="13" spans="1:4" ht="17" thickBot="1" x14ac:dyDescent="0.25">
      <c r="B13" s="114"/>
      <c r="C13" s="16" t="s">
        <v>119</v>
      </c>
      <c r="D13" s="16" t="s">
        <v>118</v>
      </c>
    </row>
    <row r="14" spans="1:4" x14ac:dyDescent="0.2">
      <c r="B14" s="112" t="s">
        <v>117</v>
      </c>
      <c r="C14" s="18" t="s">
        <v>116</v>
      </c>
      <c r="D14" s="18" t="s">
        <v>115</v>
      </c>
    </row>
    <row r="15" spans="1:4" x14ac:dyDescent="0.2">
      <c r="B15" s="113"/>
      <c r="C15" s="17" t="s">
        <v>114</v>
      </c>
      <c r="D15" s="17" t="s">
        <v>113</v>
      </c>
    </row>
    <row r="16" spans="1:4" ht="17" thickBot="1" x14ac:dyDescent="0.25">
      <c r="B16" s="114"/>
      <c r="C16" s="16" t="s">
        <v>112</v>
      </c>
      <c r="D16" s="16" t="s">
        <v>106</v>
      </c>
    </row>
    <row r="17" spans="2:4" x14ac:dyDescent="0.2">
      <c r="B17" s="112" t="s">
        <v>111</v>
      </c>
      <c r="C17" s="18" t="s">
        <v>106</v>
      </c>
      <c r="D17" s="18" t="s">
        <v>110</v>
      </c>
    </row>
    <row r="18" spans="2:4" x14ac:dyDescent="0.2">
      <c r="B18" s="113"/>
      <c r="C18" s="17" t="s">
        <v>109</v>
      </c>
      <c r="D18" s="17" t="s">
        <v>108</v>
      </c>
    </row>
    <row r="19" spans="2:4" ht="17" thickBot="1" x14ac:dyDescent="0.25">
      <c r="B19" s="114"/>
      <c r="C19" s="16" t="s">
        <v>107</v>
      </c>
      <c r="D19" s="16" t="s">
        <v>106</v>
      </c>
    </row>
    <row r="20" spans="2:4" x14ac:dyDescent="0.2">
      <c r="B20" s="112">
        <v>1</v>
      </c>
      <c r="C20" s="18" t="s">
        <v>105</v>
      </c>
      <c r="D20" s="18" t="s">
        <v>104</v>
      </c>
    </row>
    <row r="21" spans="2:4" x14ac:dyDescent="0.2">
      <c r="B21" s="113"/>
      <c r="C21" s="17" t="s">
        <v>103</v>
      </c>
      <c r="D21" s="17" t="s">
        <v>102</v>
      </c>
    </row>
    <row r="22" spans="2:4" ht="17" thickBot="1" x14ac:dyDescent="0.25">
      <c r="B22" s="114"/>
      <c r="C22" s="16" t="s">
        <v>101</v>
      </c>
      <c r="D22" s="16" t="s">
        <v>100</v>
      </c>
    </row>
    <row r="23" spans="2:4" x14ac:dyDescent="0.2">
      <c r="B23" s="117" t="s">
        <v>99</v>
      </c>
      <c r="C23" s="18" t="s">
        <v>98</v>
      </c>
      <c r="D23" s="18" t="s">
        <v>97</v>
      </c>
    </row>
    <row r="24" spans="2:4" x14ac:dyDescent="0.2">
      <c r="B24" s="118"/>
      <c r="C24" s="17" t="s">
        <v>96</v>
      </c>
      <c r="D24" s="17" t="s">
        <v>95</v>
      </c>
    </row>
    <row r="25" spans="2:4" ht="17" thickBot="1" x14ac:dyDescent="0.25">
      <c r="B25" s="119"/>
      <c r="C25" s="16" t="s">
        <v>94</v>
      </c>
      <c r="D25" s="16" t="s">
        <v>93</v>
      </c>
    </row>
    <row r="26" spans="2:4" x14ac:dyDescent="0.2">
      <c r="B26" s="112">
        <v>2</v>
      </c>
      <c r="C26" s="18" t="s">
        <v>89</v>
      </c>
      <c r="D26" s="18" t="s">
        <v>92</v>
      </c>
    </row>
    <row r="27" spans="2:4" x14ac:dyDescent="0.2">
      <c r="B27" s="113"/>
      <c r="C27" s="17" t="s">
        <v>91</v>
      </c>
      <c r="D27" s="17" t="s">
        <v>90</v>
      </c>
    </row>
    <row r="28" spans="2:4" ht="17" thickBot="1" x14ac:dyDescent="0.25">
      <c r="B28" s="114"/>
      <c r="C28" s="16" t="s">
        <v>89</v>
      </c>
      <c r="D28" s="16" t="s">
        <v>88</v>
      </c>
    </row>
    <row r="29" spans="2:4" x14ac:dyDescent="0.2">
      <c r="B29" s="112">
        <v>5</v>
      </c>
      <c r="C29" s="18" t="s">
        <v>87</v>
      </c>
      <c r="D29" s="18" t="s">
        <v>86</v>
      </c>
    </row>
    <row r="30" spans="2:4" x14ac:dyDescent="0.2">
      <c r="B30" s="113"/>
      <c r="C30" s="17" t="s">
        <v>85</v>
      </c>
      <c r="D30" s="17" t="s">
        <v>83</v>
      </c>
    </row>
    <row r="31" spans="2:4" ht="17" thickBot="1" x14ac:dyDescent="0.25">
      <c r="B31" s="114"/>
      <c r="C31" s="16" t="s">
        <v>84</v>
      </c>
      <c r="D31" s="16" t="s">
        <v>83</v>
      </c>
    </row>
    <row r="32" spans="2:4" x14ac:dyDescent="0.2">
      <c r="B32" s="112">
        <v>10</v>
      </c>
      <c r="C32" s="18" t="s">
        <v>82</v>
      </c>
      <c r="D32" s="18" t="s">
        <v>81</v>
      </c>
    </row>
    <row r="33" spans="2:4" x14ac:dyDescent="0.2">
      <c r="B33" s="113"/>
      <c r="C33" s="17" t="s">
        <v>80</v>
      </c>
      <c r="D33" s="17" t="s">
        <v>79</v>
      </c>
    </row>
    <row r="34" spans="2:4" ht="17" thickBot="1" x14ac:dyDescent="0.25">
      <c r="B34" s="114"/>
      <c r="C34" s="16" t="s">
        <v>78</v>
      </c>
      <c r="D34" s="16" t="s">
        <v>77</v>
      </c>
    </row>
  </sheetData>
  <mergeCells count="11">
    <mergeCell ref="B20:B22"/>
    <mergeCell ref="B23:B25"/>
    <mergeCell ref="B26:B28"/>
    <mergeCell ref="B29:B31"/>
    <mergeCell ref="B32:B34"/>
    <mergeCell ref="B17:B19"/>
    <mergeCell ref="C3:D3"/>
    <mergeCell ref="B5:B7"/>
    <mergeCell ref="B8:B10"/>
    <mergeCell ref="B11:B13"/>
    <mergeCell ref="B14:B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A2511-3013-884A-BD16-B3E95175C26F}">
  <sheetPr>
    <tabColor theme="9"/>
  </sheetPr>
  <dimension ref="A1:C52"/>
  <sheetViews>
    <sheetView zoomScaleNormal="100" workbookViewId="0">
      <selection activeCell="T26" sqref="T26"/>
    </sheetView>
  </sheetViews>
  <sheetFormatPr baseColWidth="10" defaultColWidth="11.1640625" defaultRowHeight="16" x14ac:dyDescent="0.2"/>
  <sheetData>
    <row r="1" spans="1:3" ht="18" x14ac:dyDescent="0.2">
      <c r="A1" s="73" t="s">
        <v>421</v>
      </c>
    </row>
    <row r="3" spans="1:3" x14ac:dyDescent="0.2">
      <c r="C3" s="1" t="s">
        <v>43</v>
      </c>
    </row>
    <row r="4" spans="1:3" x14ac:dyDescent="0.2">
      <c r="C4" s="1" t="s">
        <v>41</v>
      </c>
    </row>
    <row r="6" spans="1:3" s="9" customFormat="1" x14ac:dyDescent="0.2"/>
    <row r="29" s="9" customFormat="1" x14ac:dyDescent="0.2"/>
    <row r="52" s="9" customFormat="1" x14ac:dyDescent="0.2"/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4381-8C62-7E48-B4A3-D332EA18A366}">
  <sheetPr>
    <tabColor theme="9"/>
  </sheetPr>
  <dimension ref="A1:AI197"/>
  <sheetViews>
    <sheetView workbookViewId="0">
      <selection activeCell="O49" sqref="O49"/>
    </sheetView>
  </sheetViews>
  <sheetFormatPr baseColWidth="10" defaultRowHeight="16" x14ac:dyDescent="0.2"/>
  <sheetData>
    <row r="1" spans="1:35" ht="18" x14ac:dyDescent="0.2">
      <c r="A1" s="73" t="s">
        <v>446</v>
      </c>
    </row>
    <row r="2" spans="1:35" ht="17" thickBo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</row>
    <row r="3" spans="1:35" s="100" customFormat="1" ht="17" thickBot="1" x14ac:dyDescent="0.25">
      <c r="A3" s="14"/>
      <c r="B3" s="95" t="s">
        <v>447</v>
      </c>
      <c r="C3" s="95"/>
      <c r="D3" s="95"/>
      <c r="E3" s="95" t="s">
        <v>447</v>
      </c>
      <c r="F3" s="95"/>
      <c r="G3" s="95"/>
      <c r="H3" s="95" t="s">
        <v>447</v>
      </c>
      <c r="I3" s="95"/>
      <c r="J3" s="95"/>
      <c r="K3" s="95" t="s">
        <v>447</v>
      </c>
      <c r="L3" s="95"/>
      <c r="M3" s="95"/>
      <c r="N3" s="14"/>
      <c r="O3" s="14"/>
      <c r="P3" s="95" t="s">
        <v>447</v>
      </c>
      <c r="Q3" s="95"/>
      <c r="R3" s="95" t="s">
        <v>447</v>
      </c>
      <c r="S3" s="95"/>
      <c r="T3" s="95"/>
      <c r="U3" s="95" t="s">
        <v>447</v>
      </c>
      <c r="V3" s="95"/>
      <c r="W3" s="95" t="s">
        <v>447</v>
      </c>
      <c r="X3" s="95"/>
      <c r="Y3" s="14"/>
      <c r="Z3" s="14"/>
      <c r="AA3" s="95" t="s">
        <v>447</v>
      </c>
      <c r="AB3" s="95"/>
      <c r="AC3" s="95" t="s">
        <v>447</v>
      </c>
      <c r="AD3" s="95"/>
      <c r="AE3" s="95"/>
      <c r="AF3" s="95" t="s">
        <v>447</v>
      </c>
      <c r="AG3" s="95"/>
      <c r="AH3" s="95" t="s">
        <v>447</v>
      </c>
      <c r="AI3" s="95"/>
    </row>
    <row r="4" spans="1:35" s="100" customFormat="1" ht="17" thickBot="1" x14ac:dyDescent="0.25">
      <c r="A4" s="14"/>
      <c r="B4" s="95" t="s">
        <v>448</v>
      </c>
      <c r="C4" s="95" t="s">
        <v>449</v>
      </c>
      <c r="D4" s="95" t="s">
        <v>450</v>
      </c>
      <c r="E4" s="95" t="s">
        <v>448</v>
      </c>
      <c r="F4" s="95" t="s">
        <v>449</v>
      </c>
      <c r="G4" s="95" t="s">
        <v>450</v>
      </c>
      <c r="H4" s="95" t="s">
        <v>448</v>
      </c>
      <c r="I4" s="95" t="s">
        <v>449</v>
      </c>
      <c r="J4" s="95"/>
      <c r="K4" s="95" t="s">
        <v>448</v>
      </c>
      <c r="L4" s="95" t="s">
        <v>449</v>
      </c>
      <c r="M4" s="95"/>
      <c r="N4" s="14"/>
      <c r="O4" s="14"/>
      <c r="P4" s="95" t="s">
        <v>448</v>
      </c>
      <c r="Q4" s="95" t="s">
        <v>449</v>
      </c>
      <c r="R4" s="95" t="s">
        <v>448</v>
      </c>
      <c r="S4" s="95" t="s">
        <v>449</v>
      </c>
      <c r="T4" s="95"/>
      <c r="U4" s="95" t="s">
        <v>448</v>
      </c>
      <c r="V4" s="95" t="s">
        <v>449</v>
      </c>
      <c r="W4" s="95" t="s">
        <v>448</v>
      </c>
      <c r="X4" s="95" t="s">
        <v>449</v>
      </c>
      <c r="Y4" s="14"/>
      <c r="Z4" s="14"/>
      <c r="AA4" s="95" t="s">
        <v>448</v>
      </c>
      <c r="AB4" s="95" t="s">
        <v>449</v>
      </c>
      <c r="AC4" s="95" t="s">
        <v>448</v>
      </c>
      <c r="AD4" s="95" t="s">
        <v>449</v>
      </c>
      <c r="AE4" s="95"/>
      <c r="AF4" s="95" t="s">
        <v>448</v>
      </c>
      <c r="AG4" s="95" t="s">
        <v>449</v>
      </c>
      <c r="AH4" s="95" t="s">
        <v>448</v>
      </c>
      <c r="AI4" s="95" t="s">
        <v>449</v>
      </c>
    </row>
    <row r="5" spans="1:35" s="100" customFormat="1" ht="17" thickBot="1" x14ac:dyDescent="0.25">
      <c r="A5" s="14"/>
      <c r="B5" s="95" t="s">
        <v>451</v>
      </c>
      <c r="C5" s="95" t="s">
        <v>451</v>
      </c>
      <c r="D5" s="95"/>
      <c r="E5" s="95" t="s">
        <v>452</v>
      </c>
      <c r="F5" s="95" t="s">
        <v>452</v>
      </c>
      <c r="G5" s="95"/>
      <c r="H5" s="95" t="s">
        <v>453</v>
      </c>
      <c r="I5" s="95" t="s">
        <v>453</v>
      </c>
      <c r="J5" s="95"/>
      <c r="K5" s="95" t="s">
        <v>454</v>
      </c>
      <c r="L5" s="95" t="s">
        <v>454</v>
      </c>
      <c r="M5" s="95"/>
      <c r="N5" s="14"/>
      <c r="O5" s="14"/>
      <c r="P5" s="95" t="s">
        <v>455</v>
      </c>
      <c r="Q5" s="95" t="s">
        <v>455</v>
      </c>
      <c r="R5" s="95" t="s">
        <v>456</v>
      </c>
      <c r="S5" s="95" t="s">
        <v>456</v>
      </c>
      <c r="T5" s="95"/>
      <c r="U5" s="95" t="s">
        <v>457</v>
      </c>
      <c r="V5" s="95" t="s">
        <v>457</v>
      </c>
      <c r="W5" s="95" t="s">
        <v>458</v>
      </c>
      <c r="X5" s="95" t="s">
        <v>458</v>
      </c>
      <c r="Y5" s="14"/>
      <c r="Z5" s="14"/>
      <c r="AA5" s="95" t="s">
        <v>459</v>
      </c>
      <c r="AB5" s="95" t="s">
        <v>459</v>
      </c>
      <c r="AC5" s="95" t="s">
        <v>460</v>
      </c>
      <c r="AD5" s="95" t="s">
        <v>460</v>
      </c>
      <c r="AE5" s="95"/>
      <c r="AF5" s="95" t="s">
        <v>461</v>
      </c>
      <c r="AG5" s="95" t="s">
        <v>461</v>
      </c>
      <c r="AH5" s="95" t="s">
        <v>462</v>
      </c>
      <c r="AI5" s="95" t="s">
        <v>462</v>
      </c>
    </row>
    <row r="6" spans="1:35" ht="17" thickBot="1" x14ac:dyDescent="0.25">
      <c r="A6" s="94"/>
      <c r="B6" s="97">
        <v>90</v>
      </c>
      <c r="C6" s="97">
        <v>0.25295000000000001</v>
      </c>
      <c r="D6" s="98">
        <f>(C6-$B$166)/($B$166)*100</f>
        <v>-97.544174757281553</v>
      </c>
      <c r="E6" s="97">
        <v>10</v>
      </c>
      <c r="F6" s="97">
        <v>0.20760999999999999</v>
      </c>
      <c r="G6" s="98">
        <f t="shared" ref="G6:G69" si="0">(F6-$E$6)/($E$6)*100</f>
        <v>-97.923900000000003</v>
      </c>
      <c r="H6" s="97">
        <v>89.9</v>
      </c>
      <c r="I6" s="97">
        <v>0.25034000000000001</v>
      </c>
      <c r="J6" s="98">
        <f>(I6-$H$166)/($H$166)*100</f>
        <v>-97.569514563106793</v>
      </c>
      <c r="K6" s="97">
        <v>10</v>
      </c>
      <c r="L6" s="97">
        <v>0.20932999999999999</v>
      </c>
      <c r="M6" s="98">
        <f>(L6-$K$6)/($K$6)*100</f>
        <v>-97.906700000000001</v>
      </c>
      <c r="N6" s="94"/>
      <c r="O6" s="94"/>
      <c r="P6" s="97">
        <v>90</v>
      </c>
      <c r="Q6" s="97">
        <v>0.31068000000000001</v>
      </c>
      <c r="R6" s="97">
        <v>10</v>
      </c>
      <c r="S6" s="97">
        <v>0.25212000000000001</v>
      </c>
      <c r="T6" s="98">
        <f>(S6-$R$6)/($R$6)*100</f>
        <v>-97.478799999999993</v>
      </c>
      <c r="U6" s="97">
        <v>90</v>
      </c>
      <c r="V6" s="97">
        <v>0.30830999999999997</v>
      </c>
      <c r="W6" s="97">
        <v>10</v>
      </c>
      <c r="X6" s="97">
        <v>0.25367000000000001</v>
      </c>
      <c r="Y6" s="94"/>
      <c r="Z6" s="94"/>
      <c r="AA6" s="97">
        <v>90</v>
      </c>
      <c r="AB6" s="97">
        <v>0.30018</v>
      </c>
      <c r="AC6" s="97">
        <v>10</v>
      </c>
      <c r="AD6" s="97">
        <v>0.24517</v>
      </c>
      <c r="AE6" s="98">
        <f>(AD6-$AC$6)/($AC$6)*100</f>
        <v>-97.548299999999998</v>
      </c>
      <c r="AF6" s="97">
        <v>89.9</v>
      </c>
      <c r="AG6" s="97">
        <v>0.29794999999999999</v>
      </c>
      <c r="AH6" s="97">
        <v>10</v>
      </c>
      <c r="AI6" s="97">
        <v>0.24693999999999999</v>
      </c>
    </row>
    <row r="7" spans="1:35" ht="17" thickBot="1" x14ac:dyDescent="0.25">
      <c r="A7" s="94"/>
      <c r="B7" s="97">
        <v>89.5</v>
      </c>
      <c r="C7" s="97">
        <v>0.25285000000000002</v>
      </c>
      <c r="D7" s="98">
        <f t="shared" ref="D7:D70" si="1">(C7-$B$166)/($B$166)*100</f>
        <v>-97.545145631067953</v>
      </c>
      <c r="E7" s="97">
        <v>10.5</v>
      </c>
      <c r="F7" s="97">
        <v>0.20782</v>
      </c>
      <c r="G7" s="98">
        <f t="shared" si="0"/>
        <v>-97.921800000000005</v>
      </c>
      <c r="H7" s="97">
        <v>89.5</v>
      </c>
      <c r="I7" s="97">
        <v>0.25035000000000002</v>
      </c>
      <c r="J7" s="98">
        <f t="shared" ref="J7:J70" si="2">(I7-$H$166)/($H$166)*100</f>
        <v>-97.569417475728159</v>
      </c>
      <c r="K7" s="97">
        <v>10.5</v>
      </c>
      <c r="L7" s="97">
        <v>0.20954</v>
      </c>
      <c r="M7" s="98">
        <f t="shared" ref="M7:M70" si="3">(L7-$K$6)/($K$6)*100</f>
        <v>-97.904600000000002</v>
      </c>
      <c r="N7" s="94"/>
      <c r="O7" s="94"/>
      <c r="P7" s="97">
        <v>89.5</v>
      </c>
      <c r="Q7" s="97">
        <v>0.31022</v>
      </c>
      <c r="R7" s="97">
        <v>10.5</v>
      </c>
      <c r="S7" s="97">
        <v>0.25233</v>
      </c>
      <c r="T7" s="98">
        <f t="shared" ref="T7:T70" si="4">(S7-$R$6)/($R$6)*100</f>
        <v>-97.476699999999994</v>
      </c>
      <c r="U7" s="97">
        <v>89.5</v>
      </c>
      <c r="V7" s="97">
        <v>0.30831999999999998</v>
      </c>
      <c r="W7" s="97">
        <v>10.5</v>
      </c>
      <c r="X7" s="97">
        <v>0.25390000000000001</v>
      </c>
      <c r="Y7" s="94"/>
      <c r="Z7" s="94"/>
      <c r="AA7" s="97">
        <v>89.5</v>
      </c>
      <c r="AB7" s="97">
        <v>0.29946</v>
      </c>
      <c r="AC7" s="97">
        <v>10.5</v>
      </c>
      <c r="AD7" s="97">
        <v>0.24543000000000001</v>
      </c>
      <c r="AE7" s="98">
        <f t="shared" ref="AE7:AE70" si="5">(AD7-$AC$6)/($AC$6)*100</f>
        <v>-97.545699999999997</v>
      </c>
      <c r="AF7" s="97">
        <v>89.5</v>
      </c>
      <c r="AG7" s="97">
        <v>0.29794999999999999</v>
      </c>
      <c r="AH7" s="97">
        <v>10.5</v>
      </c>
      <c r="AI7" s="97">
        <v>0.24715999999999999</v>
      </c>
    </row>
    <row r="8" spans="1:35" ht="17" thickBot="1" x14ac:dyDescent="0.25">
      <c r="A8" s="94"/>
      <c r="B8" s="97">
        <v>89</v>
      </c>
      <c r="C8" s="97">
        <v>0.25147000000000003</v>
      </c>
      <c r="D8" s="98">
        <f t="shared" si="1"/>
        <v>-97.558543689320402</v>
      </c>
      <c r="E8" s="97">
        <v>11</v>
      </c>
      <c r="F8" s="97">
        <v>0.20798</v>
      </c>
      <c r="G8" s="98">
        <f t="shared" si="0"/>
        <v>-97.920200000000008</v>
      </c>
      <c r="H8" s="97">
        <v>89</v>
      </c>
      <c r="I8" s="97">
        <v>0.25035000000000002</v>
      </c>
      <c r="J8" s="98">
        <f t="shared" si="2"/>
        <v>-97.569417475728159</v>
      </c>
      <c r="K8" s="97">
        <v>11</v>
      </c>
      <c r="L8" s="97">
        <v>0.20971000000000001</v>
      </c>
      <c r="M8" s="98">
        <f t="shared" si="3"/>
        <v>-97.902900000000002</v>
      </c>
      <c r="N8" s="94"/>
      <c r="O8" s="94"/>
      <c r="P8" s="97">
        <v>89</v>
      </c>
      <c r="Q8" s="97">
        <v>0.30943999999999999</v>
      </c>
      <c r="R8" s="97">
        <v>11</v>
      </c>
      <c r="S8" s="97">
        <v>0.25251000000000001</v>
      </c>
      <c r="T8" s="98">
        <f t="shared" si="4"/>
        <v>-97.474899999999991</v>
      </c>
      <c r="U8" s="97">
        <v>89</v>
      </c>
      <c r="V8" s="97">
        <v>0.30829000000000001</v>
      </c>
      <c r="W8" s="97">
        <v>11</v>
      </c>
      <c r="X8" s="97">
        <v>0.25407999999999997</v>
      </c>
      <c r="Y8" s="94"/>
      <c r="Z8" s="94"/>
      <c r="AA8" s="97">
        <v>89</v>
      </c>
      <c r="AB8" s="97">
        <v>0.29903000000000002</v>
      </c>
      <c r="AC8" s="97">
        <v>11</v>
      </c>
      <c r="AD8" s="97">
        <v>0.24560999999999999</v>
      </c>
      <c r="AE8" s="98">
        <f t="shared" si="5"/>
        <v>-97.543900000000008</v>
      </c>
      <c r="AF8" s="97">
        <v>89</v>
      </c>
      <c r="AG8" s="97">
        <v>0.29792999999999997</v>
      </c>
      <c r="AH8" s="97">
        <v>11</v>
      </c>
      <c r="AI8" s="97">
        <v>0.24734</v>
      </c>
    </row>
    <row r="9" spans="1:35" ht="17" thickBot="1" x14ac:dyDescent="0.25">
      <c r="A9" s="94"/>
      <c r="B9" s="97">
        <v>88.5</v>
      </c>
      <c r="C9" s="97">
        <v>0.25105</v>
      </c>
      <c r="D9" s="98">
        <f t="shared" si="1"/>
        <v>-97.562621359223314</v>
      </c>
      <c r="E9" s="97">
        <v>11.5</v>
      </c>
      <c r="F9" s="97">
        <v>0.20810999999999999</v>
      </c>
      <c r="G9" s="98">
        <f t="shared" si="0"/>
        <v>-97.918900000000008</v>
      </c>
      <c r="H9" s="97">
        <v>88.5</v>
      </c>
      <c r="I9" s="97">
        <v>0.25036000000000003</v>
      </c>
      <c r="J9" s="98">
        <f t="shared" si="2"/>
        <v>-97.56932038834951</v>
      </c>
      <c r="K9" s="97">
        <v>11.5</v>
      </c>
      <c r="L9" s="97">
        <v>0.20985999999999999</v>
      </c>
      <c r="M9" s="98">
        <f t="shared" si="3"/>
        <v>-97.901399999999995</v>
      </c>
      <c r="N9" s="94"/>
      <c r="O9" s="94"/>
      <c r="P9" s="97">
        <v>88.5</v>
      </c>
      <c r="Q9" s="97">
        <v>0.30864999999999998</v>
      </c>
      <c r="R9" s="97">
        <v>11.5</v>
      </c>
      <c r="S9" s="97">
        <v>0.25268000000000002</v>
      </c>
      <c r="T9" s="98">
        <f t="shared" si="4"/>
        <v>-97.473200000000006</v>
      </c>
      <c r="U9" s="97">
        <v>88.5</v>
      </c>
      <c r="V9" s="97">
        <v>0.30830999999999997</v>
      </c>
      <c r="W9" s="97">
        <v>11.5</v>
      </c>
      <c r="X9" s="97">
        <v>0.25429000000000002</v>
      </c>
      <c r="Y9" s="94"/>
      <c r="Z9" s="94"/>
      <c r="AA9" s="97">
        <v>88.5</v>
      </c>
      <c r="AB9" s="97">
        <v>0.29630000000000001</v>
      </c>
      <c r="AC9" s="97">
        <v>11.5</v>
      </c>
      <c r="AD9" s="97">
        <v>0.24579000000000001</v>
      </c>
      <c r="AE9" s="98">
        <f t="shared" si="5"/>
        <v>-97.542100000000005</v>
      </c>
      <c r="AF9" s="97">
        <v>88.5</v>
      </c>
      <c r="AG9" s="97">
        <v>0.29794999999999999</v>
      </c>
      <c r="AH9" s="97">
        <v>11.5</v>
      </c>
      <c r="AI9" s="97">
        <v>0.24754999999999999</v>
      </c>
    </row>
    <row r="10" spans="1:35" ht="17" thickBot="1" x14ac:dyDescent="0.25">
      <c r="A10" s="94"/>
      <c r="B10" s="97">
        <v>88</v>
      </c>
      <c r="C10" s="97">
        <v>0.24876999999999999</v>
      </c>
      <c r="D10" s="98">
        <f t="shared" si="1"/>
        <v>-97.584757281553394</v>
      </c>
      <c r="E10" s="97">
        <v>12</v>
      </c>
      <c r="F10" s="97">
        <v>0.20824999999999999</v>
      </c>
      <c r="G10" s="98">
        <f t="shared" si="0"/>
        <v>-97.917500000000004</v>
      </c>
      <c r="H10" s="97">
        <v>88</v>
      </c>
      <c r="I10" s="97">
        <v>0.25040000000000001</v>
      </c>
      <c r="J10" s="98">
        <f t="shared" si="2"/>
        <v>-97.568932038834944</v>
      </c>
      <c r="K10" s="97">
        <v>12</v>
      </c>
      <c r="L10" s="97">
        <v>0.21</v>
      </c>
      <c r="M10" s="98">
        <f t="shared" si="3"/>
        <v>-97.899999999999991</v>
      </c>
      <c r="N10" s="94"/>
      <c r="O10" s="94"/>
      <c r="P10" s="97">
        <v>88</v>
      </c>
      <c r="Q10" s="97">
        <v>0.30659999999999998</v>
      </c>
      <c r="R10" s="97">
        <v>12</v>
      </c>
      <c r="S10" s="97">
        <v>0.25285999999999997</v>
      </c>
      <c r="T10" s="98">
        <f t="shared" si="4"/>
        <v>-97.471400000000003</v>
      </c>
      <c r="U10" s="97">
        <v>88</v>
      </c>
      <c r="V10" s="97">
        <v>0.30834</v>
      </c>
      <c r="W10" s="97">
        <v>12</v>
      </c>
      <c r="X10" s="97">
        <v>0.25444</v>
      </c>
      <c r="Y10" s="94"/>
      <c r="Z10" s="94"/>
      <c r="AA10" s="97">
        <v>88</v>
      </c>
      <c r="AB10" s="97">
        <v>0.29601</v>
      </c>
      <c r="AC10" s="97">
        <v>12</v>
      </c>
      <c r="AD10" s="97">
        <v>0.24596000000000001</v>
      </c>
      <c r="AE10" s="98">
        <f t="shared" si="5"/>
        <v>-97.540399999999991</v>
      </c>
      <c r="AF10" s="97">
        <v>88</v>
      </c>
      <c r="AG10" s="97">
        <v>0.29799999999999999</v>
      </c>
      <c r="AH10" s="97">
        <v>12</v>
      </c>
      <c r="AI10" s="97">
        <v>0.24768999999999999</v>
      </c>
    </row>
    <row r="11" spans="1:35" ht="17" thickBot="1" x14ac:dyDescent="0.25">
      <c r="A11" s="94"/>
      <c r="B11" s="97">
        <v>87.5</v>
      </c>
      <c r="C11" s="97">
        <v>0.24861</v>
      </c>
      <c r="D11" s="98">
        <f t="shared" si="1"/>
        <v>-97.586310679611657</v>
      </c>
      <c r="E11" s="97">
        <v>12.5</v>
      </c>
      <c r="F11" s="97">
        <v>0.20841000000000001</v>
      </c>
      <c r="G11" s="98">
        <f t="shared" si="0"/>
        <v>-97.915899999999993</v>
      </c>
      <c r="H11" s="97">
        <v>87.5</v>
      </c>
      <c r="I11" s="97">
        <v>0.25041000000000002</v>
      </c>
      <c r="J11" s="98">
        <f t="shared" si="2"/>
        <v>-97.56883495145631</v>
      </c>
      <c r="K11" s="97">
        <v>12.5</v>
      </c>
      <c r="L11" s="97">
        <v>0.21017</v>
      </c>
      <c r="M11" s="98">
        <f t="shared" si="3"/>
        <v>-97.898300000000006</v>
      </c>
      <c r="N11" s="94"/>
      <c r="O11" s="94"/>
      <c r="P11" s="97">
        <v>87.5</v>
      </c>
      <c r="Q11" s="97">
        <v>0.30646000000000001</v>
      </c>
      <c r="R11" s="97">
        <v>12.5</v>
      </c>
      <c r="S11" s="97">
        <v>0.25303999999999999</v>
      </c>
      <c r="T11" s="98">
        <f t="shared" si="4"/>
        <v>-97.4696</v>
      </c>
      <c r="U11" s="97">
        <v>87.5</v>
      </c>
      <c r="V11" s="97">
        <v>0.30834</v>
      </c>
      <c r="W11" s="97">
        <v>12.5</v>
      </c>
      <c r="X11" s="97">
        <v>0.25466</v>
      </c>
      <c r="Y11" s="94"/>
      <c r="Z11" s="94"/>
      <c r="AA11" s="97">
        <v>87.5</v>
      </c>
      <c r="AB11" s="97">
        <v>0.29596</v>
      </c>
      <c r="AC11" s="97">
        <v>12.5</v>
      </c>
      <c r="AD11" s="97">
        <v>0.24612999999999999</v>
      </c>
      <c r="AE11" s="98">
        <f t="shared" si="5"/>
        <v>-97.538699999999992</v>
      </c>
      <c r="AF11" s="97">
        <v>87.5</v>
      </c>
      <c r="AG11" s="97">
        <v>0.29801</v>
      </c>
      <c r="AH11" s="97">
        <v>12.5</v>
      </c>
      <c r="AI11" s="97">
        <v>0.24790000000000001</v>
      </c>
    </row>
    <row r="12" spans="1:35" ht="17" thickBot="1" x14ac:dyDescent="0.25">
      <c r="A12" s="94"/>
      <c r="B12" s="97">
        <v>87</v>
      </c>
      <c r="C12" s="97">
        <v>0.24858</v>
      </c>
      <c r="D12" s="98">
        <f t="shared" si="1"/>
        <v>-97.58660194174756</v>
      </c>
      <c r="E12" s="97">
        <v>13</v>
      </c>
      <c r="F12" s="97">
        <v>0.20857999999999999</v>
      </c>
      <c r="G12" s="98">
        <f t="shared" si="0"/>
        <v>-97.914200000000008</v>
      </c>
      <c r="H12" s="97">
        <v>87</v>
      </c>
      <c r="I12" s="97">
        <v>0.25039</v>
      </c>
      <c r="J12" s="98">
        <f t="shared" si="2"/>
        <v>-97.569029126213607</v>
      </c>
      <c r="K12" s="97">
        <v>13</v>
      </c>
      <c r="L12" s="97">
        <v>0.21032000000000001</v>
      </c>
      <c r="M12" s="98">
        <f t="shared" si="3"/>
        <v>-97.896800000000013</v>
      </c>
      <c r="N12" s="94"/>
      <c r="O12" s="94"/>
      <c r="P12" s="97">
        <v>87</v>
      </c>
      <c r="Q12" s="97">
        <v>0.30643999999999999</v>
      </c>
      <c r="R12" s="97">
        <v>13</v>
      </c>
      <c r="S12" s="97">
        <v>0.25319000000000003</v>
      </c>
      <c r="T12" s="98">
        <f t="shared" si="4"/>
        <v>-97.468100000000007</v>
      </c>
      <c r="U12" s="97">
        <v>87</v>
      </c>
      <c r="V12" s="97">
        <v>0.30829000000000001</v>
      </c>
      <c r="W12" s="97">
        <v>13</v>
      </c>
      <c r="X12" s="97">
        <v>0.25483</v>
      </c>
      <c r="Y12" s="94"/>
      <c r="Z12" s="94"/>
      <c r="AA12" s="97">
        <v>87</v>
      </c>
      <c r="AB12" s="97">
        <v>0.29593000000000003</v>
      </c>
      <c r="AC12" s="97">
        <v>13</v>
      </c>
      <c r="AD12" s="97">
        <v>0.24628</v>
      </c>
      <c r="AE12" s="98">
        <f t="shared" si="5"/>
        <v>-97.537199999999984</v>
      </c>
      <c r="AF12" s="97">
        <v>87</v>
      </c>
      <c r="AG12" s="97">
        <v>0.29798000000000002</v>
      </c>
      <c r="AH12" s="97">
        <v>13</v>
      </c>
      <c r="AI12" s="97">
        <v>0.24801000000000001</v>
      </c>
    </row>
    <row r="13" spans="1:35" ht="17" thickBot="1" x14ac:dyDescent="0.25">
      <c r="A13" s="94"/>
      <c r="B13" s="97">
        <v>86.5</v>
      </c>
      <c r="C13" s="97">
        <v>0.24893000000000001</v>
      </c>
      <c r="D13" s="98">
        <f t="shared" si="1"/>
        <v>-97.583203883495145</v>
      </c>
      <c r="E13" s="97">
        <v>13.5</v>
      </c>
      <c r="F13" s="97">
        <v>0.20871999999999999</v>
      </c>
      <c r="G13" s="98">
        <f t="shared" si="0"/>
        <v>-97.912800000000004</v>
      </c>
      <c r="H13" s="97">
        <v>86.5</v>
      </c>
      <c r="I13" s="97">
        <v>0.25041000000000002</v>
      </c>
      <c r="J13" s="98">
        <f t="shared" si="2"/>
        <v>-97.56883495145631</v>
      </c>
      <c r="K13" s="97">
        <v>13.5</v>
      </c>
      <c r="L13" s="97">
        <v>0.21046000000000001</v>
      </c>
      <c r="M13" s="98">
        <f t="shared" si="3"/>
        <v>-97.895400000000009</v>
      </c>
      <c r="N13" s="94"/>
      <c r="O13" s="94"/>
      <c r="P13" s="97">
        <v>86.5</v>
      </c>
      <c r="Q13" s="97">
        <v>0.30687999999999999</v>
      </c>
      <c r="R13" s="97">
        <v>13.5</v>
      </c>
      <c r="S13" s="97">
        <v>0.25335999999999997</v>
      </c>
      <c r="T13" s="98">
        <f t="shared" si="4"/>
        <v>-97.466399999999993</v>
      </c>
      <c r="U13" s="97">
        <v>86.5</v>
      </c>
      <c r="V13" s="97">
        <v>0.30830999999999997</v>
      </c>
      <c r="W13" s="97">
        <v>13.5</v>
      </c>
      <c r="X13" s="97">
        <v>0.255</v>
      </c>
      <c r="Y13" s="94"/>
      <c r="Z13" s="94"/>
      <c r="AA13" s="97">
        <v>86.5</v>
      </c>
      <c r="AB13" s="97">
        <v>0.29653000000000002</v>
      </c>
      <c r="AC13" s="97">
        <v>13.5</v>
      </c>
      <c r="AD13" s="97">
        <v>0.24642</v>
      </c>
      <c r="AE13" s="98">
        <f t="shared" si="5"/>
        <v>-97.535799999999995</v>
      </c>
      <c r="AF13" s="97">
        <v>86.5</v>
      </c>
      <c r="AG13" s="97">
        <v>0.29798999999999998</v>
      </c>
      <c r="AH13" s="97">
        <v>13.5</v>
      </c>
      <c r="AI13" s="97">
        <v>0.24815999999999999</v>
      </c>
    </row>
    <row r="14" spans="1:35" ht="17" thickBot="1" x14ac:dyDescent="0.25">
      <c r="A14" s="94"/>
      <c r="B14" s="97">
        <v>86</v>
      </c>
      <c r="C14" s="97">
        <v>0.24937000000000001</v>
      </c>
      <c r="D14" s="98">
        <f t="shared" si="1"/>
        <v>-97.578932038834949</v>
      </c>
      <c r="E14" s="97">
        <v>14</v>
      </c>
      <c r="F14" s="97">
        <v>0.20885999999999999</v>
      </c>
      <c r="G14" s="98">
        <f t="shared" si="0"/>
        <v>-97.9114</v>
      </c>
      <c r="H14" s="97">
        <v>86</v>
      </c>
      <c r="I14" s="97">
        <v>0.25037999999999999</v>
      </c>
      <c r="J14" s="98">
        <f t="shared" si="2"/>
        <v>-97.569126213592241</v>
      </c>
      <c r="K14" s="97">
        <v>14</v>
      </c>
      <c r="L14" s="97">
        <v>0.21062</v>
      </c>
      <c r="M14" s="98">
        <f t="shared" si="3"/>
        <v>-97.893799999999999</v>
      </c>
      <c r="N14" s="94"/>
      <c r="O14" s="94"/>
      <c r="P14" s="97">
        <v>86</v>
      </c>
      <c r="Q14" s="97">
        <v>0.30721999999999999</v>
      </c>
      <c r="R14" s="97">
        <v>14</v>
      </c>
      <c r="S14" s="97">
        <v>0.25353999999999999</v>
      </c>
      <c r="T14" s="98">
        <f t="shared" si="4"/>
        <v>-97.464600000000019</v>
      </c>
      <c r="U14" s="97">
        <v>86</v>
      </c>
      <c r="V14" s="97">
        <v>0.30831999999999998</v>
      </c>
      <c r="W14" s="97">
        <v>14</v>
      </c>
      <c r="X14" s="97">
        <v>0.25518000000000002</v>
      </c>
      <c r="Y14" s="94"/>
      <c r="Z14" s="94"/>
      <c r="AA14" s="97">
        <v>86</v>
      </c>
      <c r="AB14" s="97">
        <v>0.29671999999999998</v>
      </c>
      <c r="AC14" s="97">
        <v>14</v>
      </c>
      <c r="AD14" s="97">
        <v>0.24657000000000001</v>
      </c>
      <c r="AE14" s="98">
        <f t="shared" si="5"/>
        <v>-97.534300000000002</v>
      </c>
      <c r="AF14" s="97">
        <v>86</v>
      </c>
      <c r="AG14" s="97">
        <v>0.29798000000000002</v>
      </c>
      <c r="AH14" s="97">
        <v>14</v>
      </c>
      <c r="AI14" s="97">
        <v>0.24834999999999999</v>
      </c>
    </row>
    <row r="15" spans="1:35" ht="17" thickBot="1" x14ac:dyDescent="0.25">
      <c r="A15" s="94"/>
      <c r="B15" s="97">
        <v>85.5</v>
      </c>
      <c r="C15" s="97">
        <v>0.24937999999999999</v>
      </c>
      <c r="D15" s="98">
        <f t="shared" si="1"/>
        <v>-97.578834951456301</v>
      </c>
      <c r="E15" s="97">
        <v>14.5</v>
      </c>
      <c r="F15" s="97">
        <v>0.20901</v>
      </c>
      <c r="G15" s="98">
        <f t="shared" si="0"/>
        <v>-97.909900000000007</v>
      </c>
      <c r="H15" s="97">
        <v>85.5</v>
      </c>
      <c r="I15" s="97">
        <v>0.25039</v>
      </c>
      <c r="J15" s="98">
        <f t="shared" si="2"/>
        <v>-97.569029126213607</v>
      </c>
      <c r="K15" s="97">
        <v>14.5</v>
      </c>
      <c r="L15" s="97">
        <v>0.21077000000000001</v>
      </c>
      <c r="M15" s="98">
        <f t="shared" si="3"/>
        <v>-97.892300000000006</v>
      </c>
      <c r="N15" s="94"/>
      <c r="O15" s="94"/>
      <c r="P15" s="97">
        <v>85.5</v>
      </c>
      <c r="Q15" s="97">
        <v>0.30720999999999998</v>
      </c>
      <c r="R15" s="97">
        <v>14.5</v>
      </c>
      <c r="S15" s="97">
        <v>0.25372</v>
      </c>
      <c r="T15" s="98">
        <f t="shared" si="4"/>
        <v>-97.462800000000001</v>
      </c>
      <c r="U15" s="97">
        <v>85.5</v>
      </c>
      <c r="V15" s="97">
        <v>0.30830999999999997</v>
      </c>
      <c r="W15" s="97">
        <v>14.5</v>
      </c>
      <c r="X15" s="97">
        <v>0.25538</v>
      </c>
      <c r="Y15" s="94"/>
      <c r="Z15" s="94"/>
      <c r="AA15" s="97">
        <v>85.5</v>
      </c>
      <c r="AB15" s="97">
        <v>0.29670999999999997</v>
      </c>
      <c r="AC15" s="97">
        <v>14.5</v>
      </c>
      <c r="AD15" s="97">
        <v>0.24673999999999999</v>
      </c>
      <c r="AE15" s="98">
        <f t="shared" si="5"/>
        <v>-97.532599999999988</v>
      </c>
      <c r="AF15" s="97">
        <v>85.5</v>
      </c>
      <c r="AG15" s="97">
        <v>0.29798000000000002</v>
      </c>
      <c r="AH15" s="97">
        <v>14.5</v>
      </c>
      <c r="AI15" s="97">
        <v>0.2485</v>
      </c>
    </row>
    <row r="16" spans="1:35" ht="17" thickBot="1" x14ac:dyDescent="0.25">
      <c r="A16" s="94"/>
      <c r="B16" s="97">
        <v>85</v>
      </c>
      <c r="C16" s="97">
        <v>0.24937999999999999</v>
      </c>
      <c r="D16" s="98">
        <f t="shared" si="1"/>
        <v>-97.578834951456301</v>
      </c>
      <c r="E16" s="97">
        <v>15</v>
      </c>
      <c r="F16" s="97">
        <v>0.20918</v>
      </c>
      <c r="G16" s="98">
        <f t="shared" si="0"/>
        <v>-97.908199999999994</v>
      </c>
      <c r="H16" s="97">
        <v>85</v>
      </c>
      <c r="I16" s="97">
        <v>0.25039</v>
      </c>
      <c r="J16" s="98">
        <f t="shared" si="2"/>
        <v>-97.569029126213607</v>
      </c>
      <c r="K16" s="97">
        <v>15</v>
      </c>
      <c r="L16" s="97">
        <v>0.21093999999999999</v>
      </c>
      <c r="M16" s="98">
        <f t="shared" si="3"/>
        <v>-97.890599999999992</v>
      </c>
      <c r="N16" s="94"/>
      <c r="O16" s="94"/>
      <c r="P16" s="97">
        <v>85</v>
      </c>
      <c r="Q16" s="97">
        <v>0.30719999999999997</v>
      </c>
      <c r="R16" s="97">
        <v>15</v>
      </c>
      <c r="S16" s="97">
        <v>0.25392999999999999</v>
      </c>
      <c r="T16" s="98">
        <f t="shared" si="4"/>
        <v>-97.460700000000003</v>
      </c>
      <c r="U16" s="97">
        <v>85</v>
      </c>
      <c r="V16" s="97">
        <v>0.30826999999999999</v>
      </c>
      <c r="W16" s="97">
        <v>15</v>
      </c>
      <c r="X16" s="97">
        <v>0.25558999999999998</v>
      </c>
      <c r="Y16" s="94"/>
      <c r="Z16" s="94"/>
      <c r="AA16" s="97">
        <v>85</v>
      </c>
      <c r="AB16" s="97">
        <v>0.29670000000000002</v>
      </c>
      <c r="AC16" s="97">
        <v>15</v>
      </c>
      <c r="AD16" s="97">
        <v>0.24693000000000001</v>
      </c>
      <c r="AE16" s="98">
        <f t="shared" si="5"/>
        <v>-97.530699999999996</v>
      </c>
      <c r="AF16" s="97">
        <v>85</v>
      </c>
      <c r="AG16" s="97">
        <v>0.29794999999999999</v>
      </c>
      <c r="AH16" s="97">
        <v>15</v>
      </c>
      <c r="AI16" s="97">
        <v>0.24872</v>
      </c>
    </row>
    <row r="17" spans="1:35" ht="17" thickBot="1" x14ac:dyDescent="0.25">
      <c r="A17" s="94"/>
      <c r="B17" s="97">
        <v>84.5</v>
      </c>
      <c r="C17" s="97">
        <v>0.24934999999999999</v>
      </c>
      <c r="D17" s="98">
        <f t="shared" si="1"/>
        <v>-97.579126213592232</v>
      </c>
      <c r="E17" s="97">
        <v>15.5</v>
      </c>
      <c r="F17" s="97">
        <v>0.20934</v>
      </c>
      <c r="G17" s="98">
        <f t="shared" si="0"/>
        <v>-97.906600000000012</v>
      </c>
      <c r="H17" s="97">
        <v>84.5</v>
      </c>
      <c r="I17" s="97">
        <v>0.25036999999999998</v>
      </c>
      <c r="J17" s="98">
        <f t="shared" si="2"/>
        <v>-97.569223300970876</v>
      </c>
      <c r="K17" s="97">
        <v>15.5</v>
      </c>
      <c r="L17" s="97">
        <v>0.21110000000000001</v>
      </c>
      <c r="M17" s="98">
        <f t="shared" si="3"/>
        <v>-97.88900000000001</v>
      </c>
      <c r="N17" s="94"/>
      <c r="O17" s="94"/>
      <c r="P17" s="97">
        <v>84.5</v>
      </c>
      <c r="Q17" s="97">
        <v>0.30719000000000002</v>
      </c>
      <c r="R17" s="97">
        <v>15.5</v>
      </c>
      <c r="S17" s="97">
        <v>0.25413999999999998</v>
      </c>
      <c r="T17" s="98">
        <f t="shared" si="4"/>
        <v>-97.458600000000004</v>
      </c>
      <c r="U17" s="97">
        <v>84.5</v>
      </c>
      <c r="V17" s="97">
        <v>0.30823</v>
      </c>
      <c r="W17" s="97">
        <v>15.5</v>
      </c>
      <c r="X17" s="97">
        <v>0.25579000000000002</v>
      </c>
      <c r="Y17" s="94"/>
      <c r="Z17" s="94"/>
      <c r="AA17" s="97">
        <v>84.5</v>
      </c>
      <c r="AB17" s="97">
        <v>0.29666999999999999</v>
      </c>
      <c r="AC17" s="97">
        <v>15.5</v>
      </c>
      <c r="AD17" s="97">
        <v>0.24714</v>
      </c>
      <c r="AE17" s="98">
        <f t="shared" si="5"/>
        <v>-97.528599999999997</v>
      </c>
      <c r="AF17" s="97">
        <v>84.5</v>
      </c>
      <c r="AG17" s="97">
        <v>0.2979</v>
      </c>
      <c r="AH17" s="97">
        <v>15.5</v>
      </c>
      <c r="AI17" s="97">
        <v>0.24890999999999999</v>
      </c>
    </row>
    <row r="18" spans="1:35" ht="17" thickBot="1" x14ac:dyDescent="0.25">
      <c r="A18" s="94"/>
      <c r="B18" s="97">
        <v>84</v>
      </c>
      <c r="C18" s="97">
        <v>0.24931</v>
      </c>
      <c r="D18" s="98">
        <f t="shared" si="1"/>
        <v>-97.579514563106812</v>
      </c>
      <c r="E18" s="97">
        <v>16</v>
      </c>
      <c r="F18" s="97">
        <v>0.20949000000000001</v>
      </c>
      <c r="G18" s="98">
        <f t="shared" si="0"/>
        <v>-97.90509999999999</v>
      </c>
      <c r="H18" s="97">
        <v>84</v>
      </c>
      <c r="I18" s="97">
        <v>0.25033</v>
      </c>
      <c r="J18" s="98">
        <f t="shared" si="2"/>
        <v>-97.569611650485427</v>
      </c>
      <c r="K18" s="97">
        <v>16</v>
      </c>
      <c r="L18" s="97">
        <v>0.21129000000000001</v>
      </c>
      <c r="M18" s="98">
        <f t="shared" si="3"/>
        <v>-97.887100000000004</v>
      </c>
      <c r="N18" s="94"/>
      <c r="O18" s="94"/>
      <c r="P18" s="97">
        <v>84</v>
      </c>
      <c r="Q18" s="97">
        <v>0.30714999999999998</v>
      </c>
      <c r="R18" s="97">
        <v>16</v>
      </c>
      <c r="S18" s="97">
        <v>0.25433</v>
      </c>
      <c r="T18" s="98">
        <f t="shared" si="4"/>
        <v>-97.456700000000012</v>
      </c>
      <c r="U18" s="97">
        <v>84</v>
      </c>
      <c r="V18" s="97">
        <v>0.30819000000000002</v>
      </c>
      <c r="W18" s="97">
        <v>16</v>
      </c>
      <c r="X18" s="97">
        <v>0.25602000000000003</v>
      </c>
      <c r="Y18" s="94"/>
      <c r="Z18" s="94"/>
      <c r="AA18" s="97">
        <v>84</v>
      </c>
      <c r="AB18" s="97">
        <v>0.29660999999999998</v>
      </c>
      <c r="AC18" s="97">
        <v>16</v>
      </c>
      <c r="AD18" s="97">
        <v>0.24732999999999999</v>
      </c>
      <c r="AE18" s="98">
        <f t="shared" si="5"/>
        <v>-97.526700000000005</v>
      </c>
      <c r="AF18" s="97">
        <v>84</v>
      </c>
      <c r="AG18" s="97">
        <v>0.29786000000000001</v>
      </c>
      <c r="AH18" s="97">
        <v>16</v>
      </c>
      <c r="AI18" s="97">
        <v>0.24909999999999999</v>
      </c>
    </row>
    <row r="19" spans="1:35" ht="17" thickBot="1" x14ac:dyDescent="0.25">
      <c r="A19" s="94"/>
      <c r="B19" s="97">
        <v>83.5</v>
      </c>
      <c r="C19" s="97">
        <v>0.24928</v>
      </c>
      <c r="D19" s="98">
        <f t="shared" si="1"/>
        <v>-97.579805825242715</v>
      </c>
      <c r="E19" s="97">
        <v>16.5</v>
      </c>
      <c r="F19" s="97">
        <v>0.20967</v>
      </c>
      <c r="G19" s="98">
        <f t="shared" si="0"/>
        <v>-97.903300000000002</v>
      </c>
      <c r="H19" s="97">
        <v>83.5</v>
      </c>
      <c r="I19" s="97">
        <v>0.25031999999999999</v>
      </c>
      <c r="J19" s="98">
        <f t="shared" si="2"/>
        <v>-97.569708737864076</v>
      </c>
      <c r="K19" s="97">
        <v>16.5</v>
      </c>
      <c r="L19" s="97">
        <v>0.21149999999999999</v>
      </c>
      <c r="M19" s="98">
        <f t="shared" si="3"/>
        <v>-97.885000000000005</v>
      </c>
      <c r="N19" s="94"/>
      <c r="O19" s="94"/>
      <c r="P19" s="97">
        <v>83.5</v>
      </c>
      <c r="Q19" s="97">
        <v>0.30712</v>
      </c>
      <c r="R19" s="97">
        <v>16.5</v>
      </c>
      <c r="S19" s="97">
        <v>0.25453999999999999</v>
      </c>
      <c r="T19" s="98">
        <f t="shared" si="4"/>
        <v>-97.454599999999985</v>
      </c>
      <c r="U19" s="97">
        <v>83.5</v>
      </c>
      <c r="V19" s="97">
        <v>0.30818000000000001</v>
      </c>
      <c r="W19" s="97">
        <v>16.5</v>
      </c>
      <c r="X19" s="97">
        <v>0.25624999999999998</v>
      </c>
      <c r="Y19" s="94"/>
      <c r="Z19" s="94"/>
      <c r="AA19" s="97">
        <v>83.5</v>
      </c>
      <c r="AB19" s="97">
        <v>0.29660999999999998</v>
      </c>
      <c r="AC19" s="97">
        <v>16.5</v>
      </c>
      <c r="AD19" s="97">
        <v>0.24751000000000001</v>
      </c>
      <c r="AE19" s="98">
        <f t="shared" si="5"/>
        <v>-97.524900000000002</v>
      </c>
      <c r="AF19" s="97">
        <v>83.5</v>
      </c>
      <c r="AG19" s="97">
        <v>0.29783999999999999</v>
      </c>
      <c r="AH19" s="97">
        <v>16.5</v>
      </c>
      <c r="AI19" s="97">
        <v>0.24933</v>
      </c>
    </row>
    <row r="20" spans="1:35" ht="17" thickBot="1" x14ac:dyDescent="0.25">
      <c r="A20" s="94"/>
      <c r="B20" s="97">
        <v>83</v>
      </c>
      <c r="C20" s="97">
        <v>0.24925</v>
      </c>
      <c r="D20" s="98">
        <f t="shared" si="1"/>
        <v>-97.580097087378633</v>
      </c>
      <c r="E20" s="97">
        <v>17</v>
      </c>
      <c r="F20" s="97">
        <v>0.20985000000000001</v>
      </c>
      <c r="G20" s="98">
        <f t="shared" si="0"/>
        <v>-97.901500000000013</v>
      </c>
      <c r="H20" s="97">
        <v>83</v>
      </c>
      <c r="I20" s="97">
        <v>0.25031999999999999</v>
      </c>
      <c r="J20" s="98">
        <f t="shared" si="2"/>
        <v>-97.569708737864076</v>
      </c>
      <c r="K20" s="97">
        <v>17</v>
      </c>
      <c r="L20" s="97">
        <v>0.21163999999999999</v>
      </c>
      <c r="M20" s="98">
        <f t="shared" si="3"/>
        <v>-97.883600000000001</v>
      </c>
      <c r="N20" s="94"/>
      <c r="O20" s="94"/>
      <c r="P20" s="97">
        <v>83</v>
      </c>
      <c r="Q20" s="97">
        <v>0.30708999999999997</v>
      </c>
      <c r="R20" s="97">
        <v>17</v>
      </c>
      <c r="S20" s="97">
        <v>0.25475999999999999</v>
      </c>
      <c r="T20" s="98">
        <f t="shared" si="4"/>
        <v>-97.452400000000011</v>
      </c>
      <c r="U20" s="97">
        <v>83</v>
      </c>
      <c r="V20" s="97">
        <v>0.30815999999999999</v>
      </c>
      <c r="W20" s="97">
        <v>17</v>
      </c>
      <c r="X20" s="97">
        <v>0.25647999999999999</v>
      </c>
      <c r="Y20" s="94"/>
      <c r="Z20" s="94"/>
      <c r="AA20" s="97">
        <v>83</v>
      </c>
      <c r="AB20" s="97">
        <v>0.29659999999999997</v>
      </c>
      <c r="AC20" s="97">
        <v>17</v>
      </c>
      <c r="AD20" s="97">
        <v>0.24768000000000001</v>
      </c>
      <c r="AE20" s="98">
        <f t="shared" si="5"/>
        <v>-97.523199999999989</v>
      </c>
      <c r="AF20" s="97">
        <v>83</v>
      </c>
      <c r="AG20" s="97">
        <v>0.29781000000000002</v>
      </c>
      <c r="AH20" s="97">
        <v>17</v>
      </c>
      <c r="AI20" s="97">
        <v>0.2495</v>
      </c>
    </row>
    <row r="21" spans="1:35" ht="17" thickBot="1" x14ac:dyDescent="0.25">
      <c r="A21" s="94"/>
      <c r="B21" s="97">
        <v>82.5</v>
      </c>
      <c r="C21" s="97">
        <v>0.24923000000000001</v>
      </c>
      <c r="D21" s="98">
        <f t="shared" si="1"/>
        <v>-97.580291262135916</v>
      </c>
      <c r="E21" s="97">
        <v>17.5</v>
      </c>
      <c r="F21" s="97">
        <v>0.21001</v>
      </c>
      <c r="G21" s="98">
        <f t="shared" si="0"/>
        <v>-97.899900000000002</v>
      </c>
      <c r="H21" s="97">
        <v>82.5</v>
      </c>
      <c r="I21" s="97">
        <v>0.25028</v>
      </c>
      <c r="J21" s="98">
        <f t="shared" si="2"/>
        <v>-97.570097087378642</v>
      </c>
      <c r="K21" s="97">
        <v>17.5</v>
      </c>
      <c r="L21" s="97">
        <v>0.21185000000000001</v>
      </c>
      <c r="M21" s="98">
        <f t="shared" si="3"/>
        <v>-97.881500000000003</v>
      </c>
      <c r="N21" s="94"/>
      <c r="O21" s="94"/>
      <c r="P21" s="97">
        <v>82.5</v>
      </c>
      <c r="Q21" s="97">
        <v>0.30708000000000002</v>
      </c>
      <c r="R21" s="97">
        <v>17.5</v>
      </c>
      <c r="S21" s="97">
        <v>0.25498999999999999</v>
      </c>
      <c r="T21" s="98">
        <f t="shared" si="4"/>
        <v>-97.450100000000006</v>
      </c>
      <c r="U21" s="97">
        <v>82.5</v>
      </c>
      <c r="V21" s="97">
        <v>0.30810999999999999</v>
      </c>
      <c r="W21" s="97">
        <v>17.5</v>
      </c>
      <c r="X21" s="97">
        <v>0.25669999999999998</v>
      </c>
      <c r="Y21" s="94"/>
      <c r="Z21" s="94"/>
      <c r="AA21" s="97">
        <v>82.5</v>
      </c>
      <c r="AB21" s="97">
        <v>0.29655999999999999</v>
      </c>
      <c r="AC21" s="97">
        <v>17.5</v>
      </c>
      <c r="AD21" s="97">
        <v>0.24787000000000001</v>
      </c>
      <c r="AE21" s="98">
        <f t="shared" si="5"/>
        <v>-97.521299999999982</v>
      </c>
      <c r="AF21" s="97">
        <v>82.5</v>
      </c>
      <c r="AG21" s="97">
        <v>0.29781000000000002</v>
      </c>
      <c r="AH21" s="97">
        <v>17.5</v>
      </c>
      <c r="AI21" s="97">
        <v>0.24970000000000001</v>
      </c>
    </row>
    <row r="22" spans="1:35" ht="17" thickBot="1" x14ac:dyDescent="0.25">
      <c r="A22" s="94"/>
      <c r="B22" s="97">
        <v>82</v>
      </c>
      <c r="C22" s="97">
        <v>0.24918999999999999</v>
      </c>
      <c r="D22" s="98">
        <f t="shared" si="1"/>
        <v>-97.580679611650481</v>
      </c>
      <c r="E22" s="97">
        <v>18</v>
      </c>
      <c r="F22" s="97">
        <v>0.21021000000000001</v>
      </c>
      <c r="G22" s="98">
        <f t="shared" si="0"/>
        <v>-97.897900000000007</v>
      </c>
      <c r="H22" s="97">
        <v>82</v>
      </c>
      <c r="I22" s="97">
        <v>0.25024999999999997</v>
      </c>
      <c r="J22" s="98">
        <f t="shared" si="2"/>
        <v>-97.570388349514573</v>
      </c>
      <c r="K22" s="97">
        <v>18</v>
      </c>
      <c r="L22" s="97">
        <v>0.21203</v>
      </c>
      <c r="M22" s="98">
        <f t="shared" si="3"/>
        <v>-97.879699999999985</v>
      </c>
      <c r="N22" s="94"/>
      <c r="O22" s="94"/>
      <c r="P22" s="97">
        <v>82</v>
      </c>
      <c r="Q22" s="97">
        <v>0.30703999999999998</v>
      </c>
      <c r="R22" s="97">
        <v>18</v>
      </c>
      <c r="S22" s="97">
        <v>0.25525999999999999</v>
      </c>
      <c r="T22" s="98">
        <f t="shared" si="4"/>
        <v>-97.447400000000002</v>
      </c>
      <c r="U22" s="97">
        <v>82</v>
      </c>
      <c r="V22" s="97">
        <v>0.30803999999999998</v>
      </c>
      <c r="W22" s="97">
        <v>18</v>
      </c>
      <c r="X22" s="97">
        <v>0.25694</v>
      </c>
      <c r="Y22" s="94"/>
      <c r="Z22" s="94"/>
      <c r="AA22" s="97">
        <v>82</v>
      </c>
      <c r="AB22" s="97">
        <v>0.29649999999999999</v>
      </c>
      <c r="AC22" s="97">
        <v>18</v>
      </c>
      <c r="AD22" s="97">
        <v>0.24809999999999999</v>
      </c>
      <c r="AE22" s="98">
        <f t="shared" si="5"/>
        <v>-97.518999999999991</v>
      </c>
      <c r="AF22" s="97">
        <v>82</v>
      </c>
      <c r="AG22" s="97">
        <v>0.29771999999999998</v>
      </c>
      <c r="AH22" s="97">
        <v>18</v>
      </c>
      <c r="AI22" s="97">
        <v>0.24992</v>
      </c>
    </row>
    <row r="23" spans="1:35" ht="17" thickBot="1" x14ac:dyDescent="0.25">
      <c r="A23" s="94"/>
      <c r="B23" s="97">
        <v>81.5</v>
      </c>
      <c r="C23" s="97">
        <v>0.24914</v>
      </c>
      <c r="D23" s="98">
        <f t="shared" si="1"/>
        <v>-97.581165048543681</v>
      </c>
      <c r="E23" s="97">
        <v>18.5</v>
      </c>
      <c r="F23" s="97">
        <v>0.21041000000000001</v>
      </c>
      <c r="G23" s="98">
        <f t="shared" si="0"/>
        <v>-97.895899999999997</v>
      </c>
      <c r="H23" s="97">
        <v>81.5</v>
      </c>
      <c r="I23" s="97">
        <v>0.25020999999999999</v>
      </c>
      <c r="J23" s="98">
        <f t="shared" si="2"/>
        <v>-97.570776699029139</v>
      </c>
      <c r="K23" s="97">
        <v>18.5</v>
      </c>
      <c r="L23" s="97">
        <v>0.21221000000000001</v>
      </c>
      <c r="M23" s="98">
        <f t="shared" si="3"/>
        <v>-97.877899999999997</v>
      </c>
      <c r="N23" s="94"/>
      <c r="O23" s="94"/>
      <c r="P23" s="97">
        <v>81.5</v>
      </c>
      <c r="Q23" s="97">
        <v>0.30698999999999999</v>
      </c>
      <c r="R23" s="97">
        <v>18.5</v>
      </c>
      <c r="S23" s="97">
        <v>0.25553999999999999</v>
      </c>
      <c r="T23" s="98">
        <f t="shared" si="4"/>
        <v>-97.444600000000008</v>
      </c>
      <c r="U23" s="97">
        <v>81.5</v>
      </c>
      <c r="V23" s="97">
        <v>0.30802000000000002</v>
      </c>
      <c r="W23" s="97">
        <v>18.5</v>
      </c>
      <c r="X23" s="97">
        <v>0.25720999999999999</v>
      </c>
      <c r="Y23" s="94"/>
      <c r="Z23" s="94"/>
      <c r="AA23" s="97">
        <v>81.5</v>
      </c>
      <c r="AB23" s="97">
        <v>0.29648000000000002</v>
      </c>
      <c r="AC23" s="97">
        <v>18.5</v>
      </c>
      <c r="AD23" s="97">
        <v>0.24833</v>
      </c>
      <c r="AE23" s="98">
        <f t="shared" si="5"/>
        <v>-97.516700000000014</v>
      </c>
      <c r="AF23" s="97">
        <v>81.5</v>
      </c>
      <c r="AG23" s="97">
        <v>0.29770000000000002</v>
      </c>
      <c r="AH23" s="97">
        <v>18.5</v>
      </c>
      <c r="AI23" s="97">
        <v>0.25015999999999999</v>
      </c>
    </row>
    <row r="24" spans="1:35" ht="17" thickBot="1" x14ac:dyDescent="0.25">
      <c r="A24" s="94"/>
      <c r="B24" s="97">
        <v>81</v>
      </c>
      <c r="C24" s="97">
        <v>0.24911</v>
      </c>
      <c r="D24" s="98">
        <f t="shared" si="1"/>
        <v>-97.581456310679613</v>
      </c>
      <c r="E24" s="97">
        <v>19</v>
      </c>
      <c r="F24" s="97">
        <v>0.21060000000000001</v>
      </c>
      <c r="G24" s="98">
        <f t="shared" si="0"/>
        <v>-97.894000000000005</v>
      </c>
      <c r="H24" s="97">
        <v>81</v>
      </c>
      <c r="I24" s="97">
        <v>0.25018000000000001</v>
      </c>
      <c r="J24" s="98">
        <f t="shared" si="2"/>
        <v>-97.571067961165042</v>
      </c>
      <c r="K24" s="97">
        <v>19</v>
      </c>
      <c r="L24" s="97">
        <v>0.21240000000000001</v>
      </c>
      <c r="M24" s="98">
        <f t="shared" si="3"/>
        <v>-97.875999999999991</v>
      </c>
      <c r="N24" s="94"/>
      <c r="O24" s="94"/>
      <c r="P24" s="97">
        <v>81</v>
      </c>
      <c r="Q24" s="97">
        <v>0.30693999999999999</v>
      </c>
      <c r="R24" s="97">
        <v>19</v>
      </c>
      <c r="S24" s="97">
        <v>0.25577</v>
      </c>
      <c r="T24" s="98">
        <f t="shared" si="4"/>
        <v>-97.442300000000003</v>
      </c>
      <c r="U24" s="97">
        <v>81</v>
      </c>
      <c r="V24" s="97">
        <v>0.30796000000000001</v>
      </c>
      <c r="W24" s="97">
        <v>19</v>
      </c>
      <c r="X24" s="97">
        <v>0.25745000000000001</v>
      </c>
      <c r="Y24" s="94"/>
      <c r="Z24" s="94"/>
      <c r="AA24" s="97">
        <v>81</v>
      </c>
      <c r="AB24" s="97">
        <v>0.29642000000000002</v>
      </c>
      <c r="AC24" s="97">
        <v>19</v>
      </c>
      <c r="AD24" s="97">
        <v>0.24854000000000001</v>
      </c>
      <c r="AE24" s="98">
        <f t="shared" si="5"/>
        <v>-97.514600000000002</v>
      </c>
      <c r="AF24" s="97">
        <v>81</v>
      </c>
      <c r="AG24" s="97">
        <v>0.29764000000000002</v>
      </c>
      <c r="AH24" s="97">
        <v>19</v>
      </c>
      <c r="AI24" s="97">
        <v>0.25034000000000001</v>
      </c>
    </row>
    <row r="25" spans="1:35" ht="17" thickBot="1" x14ac:dyDescent="0.25">
      <c r="A25" s="94"/>
      <c r="B25" s="97">
        <v>80.5</v>
      </c>
      <c r="C25" s="97">
        <v>0.24908</v>
      </c>
      <c r="D25" s="98">
        <f t="shared" si="1"/>
        <v>-97.58174757281553</v>
      </c>
      <c r="E25" s="97">
        <v>19.5</v>
      </c>
      <c r="F25" s="97">
        <v>0.21079999999999999</v>
      </c>
      <c r="G25" s="98">
        <f t="shared" si="0"/>
        <v>-97.891999999999996</v>
      </c>
      <c r="H25" s="97">
        <v>80.5</v>
      </c>
      <c r="I25" s="97">
        <v>0.25015999999999999</v>
      </c>
      <c r="J25" s="98">
        <f t="shared" si="2"/>
        <v>-97.571262135922325</v>
      </c>
      <c r="K25" s="97">
        <v>19.5</v>
      </c>
      <c r="L25" s="97">
        <v>0.21260000000000001</v>
      </c>
      <c r="M25" s="98">
        <f t="shared" si="3"/>
        <v>-97.873999999999995</v>
      </c>
      <c r="N25" s="94"/>
      <c r="O25" s="94"/>
      <c r="P25" s="97">
        <v>80.5</v>
      </c>
      <c r="Q25" s="97">
        <v>0.30686999999999998</v>
      </c>
      <c r="R25" s="97">
        <v>19.5</v>
      </c>
      <c r="S25" s="97">
        <v>0.25601000000000002</v>
      </c>
      <c r="T25" s="98">
        <f t="shared" si="4"/>
        <v>-97.439899999999994</v>
      </c>
      <c r="U25" s="97">
        <v>80.5</v>
      </c>
      <c r="V25" s="97">
        <v>0.30790000000000001</v>
      </c>
      <c r="W25" s="97">
        <v>19.5</v>
      </c>
      <c r="X25" s="97">
        <v>0.25773000000000001</v>
      </c>
      <c r="Y25" s="94"/>
      <c r="Z25" s="94"/>
      <c r="AA25" s="97">
        <v>80.5</v>
      </c>
      <c r="AB25" s="97">
        <v>0.29635</v>
      </c>
      <c r="AC25" s="97">
        <v>19.5</v>
      </c>
      <c r="AD25" s="97">
        <v>0.24876999999999999</v>
      </c>
      <c r="AE25" s="98">
        <f t="shared" si="5"/>
        <v>-97.512299999999996</v>
      </c>
      <c r="AF25" s="97">
        <v>80.5</v>
      </c>
      <c r="AG25" s="97">
        <v>0.29759000000000002</v>
      </c>
      <c r="AH25" s="97">
        <v>19.5</v>
      </c>
      <c r="AI25" s="97">
        <v>0.25061</v>
      </c>
    </row>
    <row r="26" spans="1:35" ht="17" thickBot="1" x14ac:dyDescent="0.25">
      <c r="A26" s="94"/>
      <c r="B26" s="97">
        <v>80</v>
      </c>
      <c r="C26" s="97">
        <v>0.24904999999999999</v>
      </c>
      <c r="D26" s="98">
        <f t="shared" si="1"/>
        <v>-97.582038834951462</v>
      </c>
      <c r="E26" s="97">
        <v>20</v>
      </c>
      <c r="F26" s="97">
        <v>0.21099000000000001</v>
      </c>
      <c r="G26" s="98">
        <f t="shared" si="0"/>
        <v>-97.89009999999999</v>
      </c>
      <c r="H26" s="97">
        <v>80</v>
      </c>
      <c r="I26" s="97">
        <v>0.25011</v>
      </c>
      <c r="J26" s="98">
        <f t="shared" si="2"/>
        <v>-97.571747572815539</v>
      </c>
      <c r="K26" s="97">
        <v>20</v>
      </c>
      <c r="L26" s="97">
        <v>0.21279999999999999</v>
      </c>
      <c r="M26" s="98">
        <f t="shared" si="3"/>
        <v>-97.872</v>
      </c>
      <c r="N26" s="94"/>
      <c r="O26" s="94"/>
      <c r="P26" s="97">
        <v>80</v>
      </c>
      <c r="Q26" s="97">
        <v>0.30686000000000002</v>
      </c>
      <c r="R26" s="97">
        <v>20</v>
      </c>
      <c r="S26" s="97">
        <v>0.25630999999999998</v>
      </c>
      <c r="T26" s="98">
        <f t="shared" si="4"/>
        <v>-97.436900000000009</v>
      </c>
      <c r="U26" s="97">
        <v>80</v>
      </c>
      <c r="V26" s="97">
        <v>0.30785000000000001</v>
      </c>
      <c r="W26" s="97">
        <v>20</v>
      </c>
      <c r="X26" s="97">
        <v>0.25801000000000002</v>
      </c>
      <c r="Y26" s="94"/>
      <c r="Z26" s="94"/>
      <c r="AA26" s="97">
        <v>80</v>
      </c>
      <c r="AB26" s="97">
        <v>0.29631000000000002</v>
      </c>
      <c r="AC26" s="97">
        <v>20</v>
      </c>
      <c r="AD26" s="97">
        <v>0.24901000000000001</v>
      </c>
      <c r="AE26" s="98">
        <f t="shared" si="5"/>
        <v>-97.509899999999988</v>
      </c>
      <c r="AF26" s="97">
        <v>80</v>
      </c>
      <c r="AG26" s="97">
        <v>0.29755999999999999</v>
      </c>
      <c r="AH26" s="97">
        <v>20</v>
      </c>
      <c r="AI26" s="97">
        <v>0.25080999999999998</v>
      </c>
    </row>
    <row r="27" spans="1:35" ht="17" thickBot="1" x14ac:dyDescent="0.25">
      <c r="A27" s="94"/>
      <c r="B27" s="97">
        <v>79.5</v>
      </c>
      <c r="C27" s="97">
        <v>0.24898999999999999</v>
      </c>
      <c r="D27" s="98">
        <f t="shared" si="1"/>
        <v>-97.58262135922331</v>
      </c>
      <c r="E27" s="97">
        <v>20.5</v>
      </c>
      <c r="F27" s="97">
        <v>0.2112</v>
      </c>
      <c r="G27" s="98">
        <f t="shared" si="0"/>
        <v>-97.887999999999991</v>
      </c>
      <c r="H27" s="97">
        <v>79.5</v>
      </c>
      <c r="I27" s="97">
        <v>0.25007000000000001</v>
      </c>
      <c r="J27" s="98">
        <f t="shared" si="2"/>
        <v>-97.572135922330077</v>
      </c>
      <c r="K27" s="97">
        <v>20.5</v>
      </c>
      <c r="L27" s="97">
        <v>0.21301</v>
      </c>
      <c r="M27" s="98">
        <f t="shared" si="3"/>
        <v>-97.869900000000001</v>
      </c>
      <c r="N27" s="94"/>
      <c r="O27" s="94"/>
      <c r="P27" s="97">
        <v>79.5</v>
      </c>
      <c r="Q27" s="97">
        <v>0.30680000000000002</v>
      </c>
      <c r="R27" s="97">
        <v>20.5</v>
      </c>
      <c r="S27" s="97">
        <v>0.25657999999999997</v>
      </c>
      <c r="T27" s="98">
        <f t="shared" si="4"/>
        <v>-97.434200000000004</v>
      </c>
      <c r="U27" s="97">
        <v>79.5</v>
      </c>
      <c r="V27" s="97">
        <v>0.30779000000000001</v>
      </c>
      <c r="W27" s="97">
        <v>20.5</v>
      </c>
      <c r="X27" s="97">
        <v>0.25829999999999997</v>
      </c>
      <c r="Y27" s="94"/>
      <c r="Z27" s="94"/>
      <c r="AA27" s="97">
        <v>79.5</v>
      </c>
      <c r="AB27" s="97">
        <v>0.29624</v>
      </c>
      <c r="AC27" s="97">
        <v>20.5</v>
      </c>
      <c r="AD27" s="97">
        <v>0.24925</v>
      </c>
      <c r="AE27" s="98">
        <f t="shared" si="5"/>
        <v>-97.507500000000007</v>
      </c>
      <c r="AF27" s="97">
        <v>79.5</v>
      </c>
      <c r="AG27" s="97">
        <v>0.29749999999999999</v>
      </c>
      <c r="AH27" s="97">
        <v>20.5</v>
      </c>
      <c r="AI27" s="97">
        <v>0.25108000000000003</v>
      </c>
    </row>
    <row r="28" spans="1:35" ht="17" thickBot="1" x14ac:dyDescent="0.25">
      <c r="A28" s="94"/>
      <c r="B28" s="97">
        <v>79</v>
      </c>
      <c r="C28" s="97">
        <v>0.24893999999999999</v>
      </c>
      <c r="D28" s="98">
        <f t="shared" si="1"/>
        <v>-97.58310679611651</v>
      </c>
      <c r="E28" s="97">
        <v>21</v>
      </c>
      <c r="F28" s="97">
        <v>0.21142</v>
      </c>
      <c r="G28" s="98">
        <f t="shared" si="0"/>
        <v>-97.885800000000003</v>
      </c>
      <c r="H28" s="97">
        <v>79</v>
      </c>
      <c r="I28" s="97">
        <v>0.25001000000000001</v>
      </c>
      <c r="J28" s="98">
        <f t="shared" si="2"/>
        <v>-97.572718446601954</v>
      </c>
      <c r="K28" s="97">
        <v>21</v>
      </c>
      <c r="L28" s="97">
        <v>0.21326000000000001</v>
      </c>
      <c r="M28" s="98">
        <f t="shared" si="3"/>
        <v>-97.867400000000004</v>
      </c>
      <c r="N28" s="94"/>
      <c r="O28" s="94"/>
      <c r="P28" s="97">
        <v>79</v>
      </c>
      <c r="Q28" s="97">
        <v>0.30670999999999998</v>
      </c>
      <c r="R28" s="97">
        <v>21</v>
      </c>
      <c r="S28" s="97">
        <v>0.25689000000000001</v>
      </c>
      <c r="T28" s="98">
        <f t="shared" si="4"/>
        <v>-97.431099999999986</v>
      </c>
      <c r="U28" s="97">
        <v>79</v>
      </c>
      <c r="V28" s="97">
        <v>0.30773</v>
      </c>
      <c r="W28" s="97">
        <v>21</v>
      </c>
      <c r="X28" s="97">
        <v>0.25863000000000003</v>
      </c>
      <c r="Y28" s="94"/>
      <c r="Z28" s="94"/>
      <c r="AA28" s="97">
        <v>79</v>
      </c>
      <c r="AB28" s="97">
        <v>0.29620999999999997</v>
      </c>
      <c r="AC28" s="97">
        <v>21</v>
      </c>
      <c r="AD28" s="97">
        <v>0.24951999999999999</v>
      </c>
      <c r="AE28" s="98">
        <f t="shared" si="5"/>
        <v>-97.504799999999989</v>
      </c>
      <c r="AF28" s="97">
        <v>79</v>
      </c>
      <c r="AG28" s="97">
        <v>0.29744999999999999</v>
      </c>
      <c r="AH28" s="97">
        <v>21</v>
      </c>
      <c r="AI28" s="97">
        <v>0.25139</v>
      </c>
    </row>
    <row r="29" spans="1:35" ht="17" thickBot="1" x14ac:dyDescent="0.25">
      <c r="A29" s="94"/>
      <c r="B29" s="97">
        <v>78.5</v>
      </c>
      <c r="C29" s="97">
        <v>0.24890000000000001</v>
      </c>
      <c r="D29" s="98">
        <f t="shared" si="1"/>
        <v>-97.583495145631062</v>
      </c>
      <c r="E29" s="97">
        <v>21.5</v>
      </c>
      <c r="F29" s="97">
        <v>0.21165</v>
      </c>
      <c r="G29" s="98">
        <f t="shared" si="0"/>
        <v>-97.883499999999984</v>
      </c>
      <c r="H29" s="97">
        <v>78.5</v>
      </c>
      <c r="I29" s="97">
        <v>0.24997</v>
      </c>
      <c r="J29" s="98">
        <f t="shared" si="2"/>
        <v>-97.573106796116519</v>
      </c>
      <c r="K29" s="97">
        <v>21.5</v>
      </c>
      <c r="L29" s="97">
        <v>0.21349000000000001</v>
      </c>
      <c r="M29" s="98">
        <f t="shared" si="3"/>
        <v>-97.865099999999998</v>
      </c>
      <c r="N29" s="94"/>
      <c r="O29" s="94"/>
      <c r="P29" s="97">
        <v>78.5</v>
      </c>
      <c r="Q29" s="97">
        <v>0.30664000000000002</v>
      </c>
      <c r="R29" s="97">
        <v>21.5</v>
      </c>
      <c r="S29" s="97">
        <v>0.25719999999999998</v>
      </c>
      <c r="T29" s="98">
        <f t="shared" si="4"/>
        <v>-97.427999999999997</v>
      </c>
      <c r="U29" s="97">
        <v>78.5</v>
      </c>
      <c r="V29" s="97">
        <v>0.30765999999999999</v>
      </c>
      <c r="W29" s="97">
        <v>21.5</v>
      </c>
      <c r="X29" s="97">
        <v>0.25891999999999998</v>
      </c>
      <c r="Y29" s="94"/>
      <c r="Z29" s="94"/>
      <c r="AA29" s="97">
        <v>78.5</v>
      </c>
      <c r="AB29" s="97">
        <v>0.29611999999999999</v>
      </c>
      <c r="AC29" s="97">
        <v>21.5</v>
      </c>
      <c r="AD29" s="97">
        <v>0.24978</v>
      </c>
      <c r="AE29" s="98">
        <f t="shared" si="5"/>
        <v>-97.502200000000002</v>
      </c>
      <c r="AF29" s="97">
        <v>78.5</v>
      </c>
      <c r="AG29" s="97">
        <v>0.29737999999999998</v>
      </c>
      <c r="AH29" s="97">
        <v>21.5</v>
      </c>
      <c r="AI29" s="97">
        <v>0.25164999999999998</v>
      </c>
    </row>
    <row r="30" spans="1:35" ht="17" thickBot="1" x14ac:dyDescent="0.25">
      <c r="A30" s="94"/>
      <c r="B30" s="97">
        <v>78</v>
      </c>
      <c r="C30" s="97">
        <v>0.24883</v>
      </c>
      <c r="D30" s="98">
        <f t="shared" si="1"/>
        <v>-97.584174757281545</v>
      </c>
      <c r="E30" s="97">
        <v>22</v>
      </c>
      <c r="F30" s="97">
        <v>0.21187</v>
      </c>
      <c r="G30" s="98">
        <f t="shared" si="0"/>
        <v>-97.88130000000001</v>
      </c>
      <c r="H30" s="97">
        <v>78</v>
      </c>
      <c r="I30" s="97">
        <v>0.24992</v>
      </c>
      <c r="J30" s="98">
        <f t="shared" si="2"/>
        <v>-97.573592233009705</v>
      </c>
      <c r="K30" s="97">
        <v>22</v>
      </c>
      <c r="L30" s="97">
        <v>0.21371999999999999</v>
      </c>
      <c r="M30" s="98">
        <f t="shared" si="3"/>
        <v>-97.862799999999993</v>
      </c>
      <c r="N30" s="94"/>
      <c r="O30" s="94"/>
      <c r="P30" s="97">
        <v>78</v>
      </c>
      <c r="Q30" s="97">
        <v>0.30653999999999998</v>
      </c>
      <c r="R30" s="97">
        <v>22</v>
      </c>
      <c r="S30" s="97">
        <v>0.25752000000000003</v>
      </c>
      <c r="T30" s="98">
        <f t="shared" si="4"/>
        <v>-97.424800000000005</v>
      </c>
      <c r="U30" s="97">
        <v>78</v>
      </c>
      <c r="V30" s="97">
        <v>0.30757000000000001</v>
      </c>
      <c r="W30" s="97">
        <v>22</v>
      </c>
      <c r="X30" s="97">
        <v>0.25923000000000002</v>
      </c>
      <c r="Y30" s="94"/>
      <c r="Z30" s="94"/>
      <c r="AA30" s="97">
        <v>78</v>
      </c>
      <c r="AB30" s="97">
        <v>0.29604000000000003</v>
      </c>
      <c r="AC30" s="97">
        <v>22</v>
      </c>
      <c r="AD30" s="97">
        <v>0.25006</v>
      </c>
      <c r="AE30" s="98">
        <f t="shared" si="5"/>
        <v>-97.499400000000009</v>
      </c>
      <c r="AF30" s="97">
        <v>78</v>
      </c>
      <c r="AG30" s="97">
        <v>0.29731000000000002</v>
      </c>
      <c r="AH30" s="97">
        <v>22</v>
      </c>
      <c r="AI30" s="97">
        <v>0.25195000000000001</v>
      </c>
    </row>
    <row r="31" spans="1:35" ht="17" thickBot="1" x14ac:dyDescent="0.25">
      <c r="A31" s="94"/>
      <c r="B31" s="97">
        <v>77.5</v>
      </c>
      <c r="C31" s="97">
        <v>0.24875</v>
      </c>
      <c r="D31" s="98">
        <f t="shared" si="1"/>
        <v>-97.584951456310691</v>
      </c>
      <c r="E31" s="97">
        <v>22.5</v>
      </c>
      <c r="F31" s="97">
        <v>0.21210999999999999</v>
      </c>
      <c r="G31" s="98">
        <f t="shared" si="0"/>
        <v>-97.878900000000016</v>
      </c>
      <c r="H31" s="97">
        <v>77.5</v>
      </c>
      <c r="I31" s="97">
        <v>0.24987000000000001</v>
      </c>
      <c r="J31" s="98">
        <f t="shared" si="2"/>
        <v>-97.57407766990292</v>
      </c>
      <c r="K31" s="97">
        <v>22.5</v>
      </c>
      <c r="L31" s="97">
        <v>0.21396999999999999</v>
      </c>
      <c r="M31" s="98">
        <f t="shared" si="3"/>
        <v>-97.860299999999995</v>
      </c>
      <c r="N31" s="94"/>
      <c r="O31" s="94"/>
      <c r="P31" s="97">
        <v>77.5</v>
      </c>
      <c r="Q31" s="97">
        <v>0.30642999999999998</v>
      </c>
      <c r="R31" s="97">
        <v>22.5</v>
      </c>
      <c r="S31" s="97">
        <v>0.25784000000000001</v>
      </c>
      <c r="T31" s="98">
        <f t="shared" si="4"/>
        <v>-97.421599999999998</v>
      </c>
      <c r="U31" s="97">
        <v>77.5</v>
      </c>
      <c r="V31" s="97">
        <v>0.30752000000000002</v>
      </c>
      <c r="W31" s="97">
        <v>22.5</v>
      </c>
      <c r="X31" s="97">
        <v>0.25956000000000001</v>
      </c>
      <c r="Y31" s="94"/>
      <c r="Z31" s="94"/>
      <c r="AA31" s="97">
        <v>77.5</v>
      </c>
      <c r="AB31" s="97">
        <v>0.29593000000000003</v>
      </c>
      <c r="AC31" s="97">
        <v>22.5</v>
      </c>
      <c r="AD31" s="97">
        <v>0.25036999999999998</v>
      </c>
      <c r="AE31" s="98">
        <f t="shared" si="5"/>
        <v>-97.496300000000005</v>
      </c>
      <c r="AF31" s="97">
        <v>77.5</v>
      </c>
      <c r="AG31" s="97">
        <v>0.29722999999999999</v>
      </c>
      <c r="AH31" s="97">
        <v>22.5</v>
      </c>
      <c r="AI31" s="97">
        <v>0.25222</v>
      </c>
    </row>
    <row r="32" spans="1:35" ht="17" thickBot="1" x14ac:dyDescent="0.25">
      <c r="A32" s="94"/>
      <c r="B32" s="97">
        <v>77</v>
      </c>
      <c r="C32" s="97">
        <v>0.24868999999999999</v>
      </c>
      <c r="D32" s="98">
        <f t="shared" si="1"/>
        <v>-97.585533980582525</v>
      </c>
      <c r="E32" s="97">
        <v>23</v>
      </c>
      <c r="F32" s="97">
        <v>0.21237</v>
      </c>
      <c r="G32" s="98">
        <f t="shared" si="0"/>
        <v>-97.876300000000001</v>
      </c>
      <c r="H32" s="97">
        <v>77</v>
      </c>
      <c r="I32" s="97">
        <v>0.24981</v>
      </c>
      <c r="J32" s="98">
        <f t="shared" si="2"/>
        <v>-97.574660194174754</v>
      </c>
      <c r="K32" s="97">
        <v>23</v>
      </c>
      <c r="L32" s="97">
        <v>0.21421999999999999</v>
      </c>
      <c r="M32" s="98">
        <f t="shared" si="3"/>
        <v>-97.857800000000012</v>
      </c>
      <c r="N32" s="94"/>
      <c r="O32" s="94"/>
      <c r="P32" s="97">
        <v>77</v>
      </c>
      <c r="Q32" s="97">
        <v>0.30636999999999998</v>
      </c>
      <c r="R32" s="97">
        <v>23</v>
      </c>
      <c r="S32" s="97">
        <v>0.25818000000000002</v>
      </c>
      <c r="T32" s="98">
        <f t="shared" si="4"/>
        <v>-97.418200000000013</v>
      </c>
      <c r="U32" s="97">
        <v>77</v>
      </c>
      <c r="V32" s="97">
        <v>0.30741000000000002</v>
      </c>
      <c r="W32" s="97">
        <v>23</v>
      </c>
      <c r="X32" s="97">
        <v>0.25989000000000001</v>
      </c>
      <c r="Y32" s="94"/>
      <c r="Z32" s="94"/>
      <c r="AA32" s="97">
        <v>77</v>
      </c>
      <c r="AB32" s="97">
        <v>0.29588999999999999</v>
      </c>
      <c r="AC32" s="97">
        <v>23</v>
      </c>
      <c r="AD32" s="97">
        <v>0.25068000000000001</v>
      </c>
      <c r="AE32" s="98">
        <f t="shared" si="5"/>
        <v>-97.493200000000016</v>
      </c>
      <c r="AF32" s="97">
        <v>77</v>
      </c>
      <c r="AG32" s="97">
        <v>0.29715000000000003</v>
      </c>
      <c r="AH32" s="97">
        <v>23</v>
      </c>
      <c r="AI32" s="97">
        <v>0.25252999999999998</v>
      </c>
    </row>
    <row r="33" spans="1:35" ht="17" thickBot="1" x14ac:dyDescent="0.25">
      <c r="A33" s="94"/>
      <c r="B33" s="97">
        <v>76.5</v>
      </c>
      <c r="C33" s="97">
        <v>0.24865999999999999</v>
      </c>
      <c r="D33" s="98">
        <f t="shared" si="1"/>
        <v>-97.585825242718442</v>
      </c>
      <c r="E33" s="97">
        <v>23.5</v>
      </c>
      <c r="F33" s="97">
        <v>0.21263000000000001</v>
      </c>
      <c r="G33" s="98">
        <f t="shared" si="0"/>
        <v>-97.873699999999999</v>
      </c>
      <c r="H33" s="97">
        <v>76.5</v>
      </c>
      <c r="I33" s="97">
        <v>0.24975</v>
      </c>
      <c r="J33" s="98">
        <f t="shared" si="2"/>
        <v>-97.575242718446603</v>
      </c>
      <c r="K33" s="97">
        <v>23.5</v>
      </c>
      <c r="L33" s="97">
        <v>0.21448999999999999</v>
      </c>
      <c r="M33" s="98">
        <f t="shared" si="3"/>
        <v>-97.855100000000007</v>
      </c>
      <c r="N33" s="94"/>
      <c r="O33" s="94"/>
      <c r="P33" s="97">
        <v>76.5</v>
      </c>
      <c r="Q33" s="97">
        <v>0.30630000000000002</v>
      </c>
      <c r="R33" s="97">
        <v>23.5</v>
      </c>
      <c r="S33" s="97">
        <v>0.25852999999999998</v>
      </c>
      <c r="T33" s="98">
        <f t="shared" si="4"/>
        <v>-97.414699999999996</v>
      </c>
      <c r="U33" s="97">
        <v>76.5</v>
      </c>
      <c r="V33" s="97">
        <v>0.30730000000000002</v>
      </c>
      <c r="W33" s="97">
        <v>23.5</v>
      </c>
      <c r="X33" s="97">
        <v>0.26023000000000002</v>
      </c>
      <c r="Y33" s="94"/>
      <c r="Z33" s="94"/>
      <c r="AA33" s="97">
        <v>76.5</v>
      </c>
      <c r="AB33" s="97">
        <v>0.29585</v>
      </c>
      <c r="AC33" s="97">
        <v>23.5</v>
      </c>
      <c r="AD33" s="97">
        <v>0.25098999999999999</v>
      </c>
      <c r="AE33" s="98">
        <f t="shared" si="5"/>
        <v>-97.490099999999998</v>
      </c>
      <c r="AF33" s="97">
        <v>76.5</v>
      </c>
      <c r="AG33" s="97">
        <v>0.29704000000000003</v>
      </c>
      <c r="AH33" s="97">
        <v>23.5</v>
      </c>
      <c r="AI33" s="97">
        <v>0.25285000000000002</v>
      </c>
    </row>
    <row r="34" spans="1:35" ht="17" thickBot="1" x14ac:dyDescent="0.25">
      <c r="A34" s="94"/>
      <c r="B34" s="97">
        <v>76</v>
      </c>
      <c r="C34" s="97">
        <v>0.24858</v>
      </c>
      <c r="D34" s="98">
        <f t="shared" si="1"/>
        <v>-97.58660194174756</v>
      </c>
      <c r="E34" s="97">
        <v>24</v>
      </c>
      <c r="F34" s="97">
        <v>0.21290000000000001</v>
      </c>
      <c r="G34" s="98">
        <f t="shared" si="0"/>
        <v>-97.871000000000009</v>
      </c>
      <c r="H34" s="97">
        <v>76</v>
      </c>
      <c r="I34" s="97">
        <v>0.24967</v>
      </c>
      <c r="J34" s="98">
        <f t="shared" si="2"/>
        <v>-97.57601941747572</v>
      </c>
      <c r="K34" s="97">
        <v>24</v>
      </c>
      <c r="L34" s="97">
        <v>0.21473</v>
      </c>
      <c r="M34" s="98">
        <f t="shared" si="3"/>
        <v>-97.852699999999999</v>
      </c>
      <c r="N34" s="94"/>
      <c r="O34" s="94"/>
      <c r="P34" s="97">
        <v>76</v>
      </c>
      <c r="Q34" s="97">
        <v>0.30619000000000002</v>
      </c>
      <c r="R34" s="97">
        <v>24</v>
      </c>
      <c r="S34" s="97">
        <v>0.25886999999999999</v>
      </c>
      <c r="T34" s="98">
        <f t="shared" si="4"/>
        <v>-97.411299999999997</v>
      </c>
      <c r="U34" s="97">
        <v>76</v>
      </c>
      <c r="V34" s="97">
        <v>0.30720999999999998</v>
      </c>
      <c r="W34" s="97">
        <v>24</v>
      </c>
      <c r="X34" s="97">
        <v>0.2606</v>
      </c>
      <c r="Y34" s="94"/>
      <c r="Z34" s="94"/>
      <c r="AA34" s="97">
        <v>76</v>
      </c>
      <c r="AB34" s="97">
        <v>0.29572999999999999</v>
      </c>
      <c r="AC34" s="97">
        <v>24</v>
      </c>
      <c r="AD34" s="97">
        <v>0.25129000000000001</v>
      </c>
      <c r="AE34" s="98">
        <f t="shared" si="5"/>
        <v>-97.487099999999998</v>
      </c>
      <c r="AF34" s="97">
        <v>76</v>
      </c>
      <c r="AG34" s="97">
        <v>0.29694999999999999</v>
      </c>
      <c r="AH34" s="97">
        <v>24</v>
      </c>
      <c r="AI34" s="97">
        <v>0.25324000000000002</v>
      </c>
    </row>
    <row r="35" spans="1:35" ht="17" thickBot="1" x14ac:dyDescent="0.25">
      <c r="A35" s="94"/>
      <c r="B35" s="97">
        <v>75.5</v>
      </c>
      <c r="C35" s="97">
        <v>0.2485</v>
      </c>
      <c r="D35" s="98">
        <f t="shared" si="1"/>
        <v>-97.587378640776706</v>
      </c>
      <c r="E35" s="97">
        <v>24.5</v>
      </c>
      <c r="F35" s="97">
        <v>0.21315999999999999</v>
      </c>
      <c r="G35" s="98">
        <f t="shared" si="0"/>
        <v>-97.868399999999994</v>
      </c>
      <c r="H35" s="97">
        <v>75.5</v>
      </c>
      <c r="I35" s="97">
        <v>0.24959000000000001</v>
      </c>
      <c r="J35" s="98">
        <f t="shared" si="2"/>
        <v>-97.576796116504866</v>
      </c>
      <c r="K35" s="97">
        <v>24.5</v>
      </c>
      <c r="L35" s="97">
        <v>0.21501000000000001</v>
      </c>
      <c r="M35" s="98">
        <f t="shared" si="3"/>
        <v>-97.849900000000005</v>
      </c>
      <c r="N35" s="94"/>
      <c r="O35" s="94"/>
      <c r="P35" s="97">
        <v>75.5</v>
      </c>
      <c r="Q35" s="97">
        <v>0.30608999999999997</v>
      </c>
      <c r="R35" s="97">
        <v>24.5</v>
      </c>
      <c r="S35" s="97">
        <v>0.25927</v>
      </c>
      <c r="T35" s="98">
        <f t="shared" si="4"/>
        <v>-97.407299999999992</v>
      </c>
      <c r="U35" s="97">
        <v>75.5</v>
      </c>
      <c r="V35" s="97">
        <v>0.30712</v>
      </c>
      <c r="W35" s="97">
        <v>24.5</v>
      </c>
      <c r="X35" s="97">
        <v>0.26096000000000003</v>
      </c>
      <c r="Y35" s="94"/>
      <c r="Z35" s="94"/>
      <c r="AA35" s="97">
        <v>75.5</v>
      </c>
      <c r="AB35" s="97">
        <v>0.29560999999999998</v>
      </c>
      <c r="AC35" s="97">
        <v>24.5</v>
      </c>
      <c r="AD35" s="97">
        <v>0.25162000000000001</v>
      </c>
      <c r="AE35" s="98">
        <f t="shared" si="5"/>
        <v>-97.483799999999988</v>
      </c>
      <c r="AF35" s="97">
        <v>75.5</v>
      </c>
      <c r="AG35" s="97">
        <v>0.29685</v>
      </c>
      <c r="AH35" s="97">
        <v>24.5</v>
      </c>
      <c r="AI35" s="97">
        <v>0.2535</v>
      </c>
    </row>
    <row r="36" spans="1:35" ht="17" thickBot="1" x14ac:dyDescent="0.25">
      <c r="A36" s="94"/>
      <c r="B36" s="97">
        <v>75</v>
      </c>
      <c r="C36" s="97">
        <v>0.24842</v>
      </c>
      <c r="D36" s="98">
        <f t="shared" si="1"/>
        <v>-97.588155339805823</v>
      </c>
      <c r="E36" s="97">
        <v>25</v>
      </c>
      <c r="F36" s="97">
        <v>0.21342</v>
      </c>
      <c r="G36" s="98">
        <f t="shared" si="0"/>
        <v>-97.865800000000007</v>
      </c>
      <c r="H36" s="97">
        <v>75</v>
      </c>
      <c r="I36" s="97">
        <v>0.2495</v>
      </c>
      <c r="J36" s="98">
        <f t="shared" si="2"/>
        <v>-97.577669902912618</v>
      </c>
      <c r="K36" s="97">
        <v>25</v>
      </c>
      <c r="L36" s="97">
        <v>0.21531</v>
      </c>
      <c r="M36" s="98">
        <f t="shared" si="3"/>
        <v>-97.846899999999991</v>
      </c>
      <c r="N36" s="94"/>
      <c r="O36" s="94"/>
      <c r="P36" s="97">
        <v>75</v>
      </c>
      <c r="Q36" s="97">
        <v>0.30598999999999998</v>
      </c>
      <c r="R36" s="97">
        <v>25</v>
      </c>
      <c r="S36" s="97">
        <v>0.25966</v>
      </c>
      <c r="T36" s="98">
        <f t="shared" si="4"/>
        <v>-97.403399999999991</v>
      </c>
      <c r="U36" s="97">
        <v>75</v>
      </c>
      <c r="V36" s="97">
        <v>0.30702000000000002</v>
      </c>
      <c r="W36" s="97">
        <v>25</v>
      </c>
      <c r="X36" s="97">
        <v>0.26132</v>
      </c>
      <c r="Y36" s="94"/>
      <c r="Z36" s="94"/>
      <c r="AA36" s="97">
        <v>75</v>
      </c>
      <c r="AB36" s="97">
        <v>0.29549999999999998</v>
      </c>
      <c r="AC36" s="97">
        <v>25</v>
      </c>
      <c r="AD36" s="97">
        <v>0.25197999999999998</v>
      </c>
      <c r="AE36" s="98">
        <f t="shared" si="5"/>
        <v>-97.480200000000011</v>
      </c>
      <c r="AF36" s="97">
        <v>75</v>
      </c>
      <c r="AG36" s="97">
        <v>0.29675000000000001</v>
      </c>
      <c r="AH36" s="97">
        <v>25</v>
      </c>
      <c r="AI36" s="97">
        <v>0.25384000000000001</v>
      </c>
    </row>
    <row r="37" spans="1:35" ht="17" thickBot="1" x14ac:dyDescent="0.25">
      <c r="A37" s="94"/>
      <c r="B37" s="97">
        <v>74.5</v>
      </c>
      <c r="C37" s="97">
        <v>0.24833</v>
      </c>
      <c r="D37" s="98">
        <f t="shared" si="1"/>
        <v>-97.589029126213603</v>
      </c>
      <c r="E37" s="97">
        <v>25.5</v>
      </c>
      <c r="F37" s="97">
        <v>0.21371999999999999</v>
      </c>
      <c r="G37" s="98">
        <f t="shared" si="0"/>
        <v>-97.862799999999993</v>
      </c>
      <c r="H37" s="97">
        <v>74.5</v>
      </c>
      <c r="I37" s="97">
        <v>0.24943000000000001</v>
      </c>
      <c r="J37" s="98">
        <f t="shared" si="2"/>
        <v>-97.578349514563101</v>
      </c>
      <c r="K37" s="97">
        <v>25.5</v>
      </c>
      <c r="L37" s="97">
        <v>0.21559</v>
      </c>
      <c r="M37" s="98">
        <f t="shared" si="3"/>
        <v>-97.844099999999983</v>
      </c>
      <c r="N37" s="94"/>
      <c r="O37" s="94"/>
      <c r="P37" s="97">
        <v>74.5</v>
      </c>
      <c r="Q37" s="97">
        <v>0.30586000000000002</v>
      </c>
      <c r="R37" s="97">
        <v>25.5</v>
      </c>
      <c r="S37" s="97">
        <v>0.26001000000000002</v>
      </c>
      <c r="T37" s="98">
        <f t="shared" si="4"/>
        <v>-97.399900000000002</v>
      </c>
      <c r="U37" s="97">
        <v>74.5</v>
      </c>
      <c r="V37" s="97">
        <v>0.30692000000000003</v>
      </c>
      <c r="W37" s="97">
        <v>25.5</v>
      </c>
      <c r="X37" s="97">
        <v>0.26171</v>
      </c>
      <c r="Y37" s="94"/>
      <c r="Z37" s="94"/>
      <c r="AA37" s="97">
        <v>74.5</v>
      </c>
      <c r="AB37" s="97">
        <v>0.29538999999999999</v>
      </c>
      <c r="AC37" s="97">
        <v>25.5</v>
      </c>
      <c r="AD37" s="97">
        <v>0.25231999999999999</v>
      </c>
      <c r="AE37" s="98">
        <f t="shared" si="5"/>
        <v>-97.476800000000011</v>
      </c>
      <c r="AF37" s="97">
        <v>74.5</v>
      </c>
      <c r="AG37" s="97">
        <v>0.29666999999999999</v>
      </c>
      <c r="AH37" s="97">
        <v>25.5</v>
      </c>
      <c r="AI37" s="97">
        <v>0.25418000000000002</v>
      </c>
    </row>
    <row r="38" spans="1:35" ht="17" thickBot="1" x14ac:dyDescent="0.25">
      <c r="A38" s="94"/>
      <c r="B38" s="97">
        <v>74</v>
      </c>
      <c r="C38" s="97">
        <v>0.24823999999999999</v>
      </c>
      <c r="D38" s="98">
        <f t="shared" si="1"/>
        <v>-97.589902912621369</v>
      </c>
      <c r="E38" s="97">
        <v>26</v>
      </c>
      <c r="F38" s="97">
        <v>0.21403</v>
      </c>
      <c r="G38" s="98">
        <f t="shared" si="0"/>
        <v>-97.859700000000004</v>
      </c>
      <c r="H38" s="97">
        <v>74</v>
      </c>
      <c r="I38" s="97">
        <v>0.24937000000000001</v>
      </c>
      <c r="J38" s="98">
        <f t="shared" si="2"/>
        <v>-97.578932038834949</v>
      </c>
      <c r="K38" s="97">
        <v>26</v>
      </c>
      <c r="L38" s="97">
        <v>0.21587999999999999</v>
      </c>
      <c r="M38" s="98">
        <f t="shared" si="3"/>
        <v>-97.841200000000001</v>
      </c>
      <c r="N38" s="94"/>
      <c r="O38" s="94"/>
      <c r="P38" s="97">
        <v>74</v>
      </c>
      <c r="Q38" s="97">
        <v>0.30575000000000002</v>
      </c>
      <c r="R38" s="97">
        <v>26</v>
      </c>
      <c r="S38" s="97">
        <v>0.26041999999999998</v>
      </c>
      <c r="T38" s="98">
        <f t="shared" si="4"/>
        <v>-97.395799999999994</v>
      </c>
      <c r="U38" s="97">
        <v>74</v>
      </c>
      <c r="V38" s="97">
        <v>0.30678</v>
      </c>
      <c r="W38" s="97">
        <v>26</v>
      </c>
      <c r="X38" s="97">
        <v>0.26212999999999997</v>
      </c>
      <c r="Y38" s="94"/>
      <c r="Z38" s="94"/>
      <c r="AA38" s="97">
        <v>74</v>
      </c>
      <c r="AB38" s="97">
        <v>0.29530000000000001</v>
      </c>
      <c r="AC38" s="97">
        <v>26</v>
      </c>
      <c r="AD38" s="97">
        <v>0.25268000000000002</v>
      </c>
      <c r="AE38" s="98">
        <f t="shared" si="5"/>
        <v>-97.473200000000006</v>
      </c>
      <c r="AF38" s="97">
        <v>74</v>
      </c>
      <c r="AG38" s="97">
        <v>0.29655999999999999</v>
      </c>
      <c r="AH38" s="97">
        <v>26</v>
      </c>
      <c r="AI38" s="97">
        <v>0.25458999999999998</v>
      </c>
    </row>
    <row r="39" spans="1:35" ht="17" thickBot="1" x14ac:dyDescent="0.25">
      <c r="A39" s="94"/>
      <c r="B39" s="97">
        <v>73.5</v>
      </c>
      <c r="C39" s="97">
        <v>0.24817</v>
      </c>
      <c r="D39" s="98">
        <f t="shared" si="1"/>
        <v>-97.590582524271838</v>
      </c>
      <c r="E39" s="97">
        <v>26.5</v>
      </c>
      <c r="F39" s="97">
        <v>0.21432999999999999</v>
      </c>
      <c r="G39" s="98">
        <f t="shared" si="0"/>
        <v>-97.856699999999989</v>
      </c>
      <c r="H39" s="97">
        <v>73.5</v>
      </c>
      <c r="I39" s="97">
        <v>0.24926999999999999</v>
      </c>
      <c r="J39" s="98">
        <f t="shared" si="2"/>
        <v>-97.579902912621364</v>
      </c>
      <c r="K39" s="97">
        <v>26.5</v>
      </c>
      <c r="L39" s="97">
        <v>0.21622</v>
      </c>
      <c r="M39" s="98">
        <f t="shared" si="3"/>
        <v>-97.837800000000001</v>
      </c>
      <c r="N39" s="94"/>
      <c r="O39" s="94"/>
      <c r="P39" s="97">
        <v>73.5</v>
      </c>
      <c r="Q39" s="97">
        <v>0.30563000000000001</v>
      </c>
      <c r="R39" s="97">
        <v>26.5</v>
      </c>
      <c r="S39" s="97">
        <v>0.26080999999999999</v>
      </c>
      <c r="T39" s="98">
        <f t="shared" si="4"/>
        <v>-97.391900000000007</v>
      </c>
      <c r="U39" s="97">
        <v>73.5</v>
      </c>
      <c r="V39" s="97">
        <v>0.30664999999999998</v>
      </c>
      <c r="W39" s="97">
        <v>26.5</v>
      </c>
      <c r="X39" s="97">
        <v>0.26255000000000001</v>
      </c>
      <c r="Y39" s="94"/>
      <c r="Z39" s="94"/>
      <c r="AA39" s="97">
        <v>73.5</v>
      </c>
      <c r="AB39" s="97">
        <v>0.29518</v>
      </c>
      <c r="AC39" s="97">
        <v>26.5</v>
      </c>
      <c r="AD39" s="97">
        <v>0.25305</v>
      </c>
      <c r="AE39" s="98">
        <f t="shared" si="5"/>
        <v>-97.469499999999996</v>
      </c>
      <c r="AF39" s="97">
        <v>73.5</v>
      </c>
      <c r="AG39" s="97">
        <v>0.29642000000000002</v>
      </c>
      <c r="AH39" s="97">
        <v>26.5</v>
      </c>
      <c r="AI39" s="97">
        <v>0.25496000000000002</v>
      </c>
    </row>
    <row r="40" spans="1:35" ht="17" thickBot="1" x14ac:dyDescent="0.25">
      <c r="A40" s="94"/>
      <c r="B40" s="97">
        <v>73</v>
      </c>
      <c r="C40" s="97">
        <v>0.24807999999999999</v>
      </c>
      <c r="D40" s="98">
        <f t="shared" si="1"/>
        <v>-97.591456310679618</v>
      </c>
      <c r="E40" s="97">
        <v>27</v>
      </c>
      <c r="F40" s="97">
        <v>0.21465000000000001</v>
      </c>
      <c r="G40" s="98">
        <f t="shared" si="0"/>
        <v>-97.853499999999997</v>
      </c>
      <c r="H40" s="97">
        <v>73</v>
      </c>
      <c r="I40" s="97">
        <v>0.24917</v>
      </c>
      <c r="J40" s="98">
        <f t="shared" si="2"/>
        <v>-97.580873786407778</v>
      </c>
      <c r="K40" s="97">
        <v>27</v>
      </c>
      <c r="L40" s="97">
        <v>0.21654000000000001</v>
      </c>
      <c r="M40" s="98">
        <f t="shared" si="3"/>
        <v>-97.834599999999995</v>
      </c>
      <c r="N40" s="94"/>
      <c r="O40" s="94"/>
      <c r="P40" s="97">
        <v>73</v>
      </c>
      <c r="Q40" s="97">
        <v>0.30548999999999998</v>
      </c>
      <c r="R40" s="97">
        <v>27</v>
      </c>
      <c r="S40" s="97">
        <v>0.26123000000000002</v>
      </c>
      <c r="T40" s="98">
        <f t="shared" si="4"/>
        <v>-97.387700000000009</v>
      </c>
      <c r="U40" s="97">
        <v>73</v>
      </c>
      <c r="V40" s="97">
        <v>0.30649999999999999</v>
      </c>
      <c r="W40" s="97">
        <v>27</v>
      </c>
      <c r="X40" s="97">
        <v>0.26295000000000002</v>
      </c>
      <c r="Y40" s="94"/>
      <c r="Z40" s="94"/>
      <c r="AA40" s="97">
        <v>73</v>
      </c>
      <c r="AB40" s="97">
        <v>0.29504999999999998</v>
      </c>
      <c r="AC40" s="97">
        <v>27</v>
      </c>
      <c r="AD40" s="97">
        <v>0.25341999999999998</v>
      </c>
      <c r="AE40" s="98">
        <f t="shared" si="5"/>
        <v>-97.465800000000002</v>
      </c>
      <c r="AF40" s="97">
        <v>73</v>
      </c>
      <c r="AG40" s="97">
        <v>0.29626999999999998</v>
      </c>
      <c r="AH40" s="97">
        <v>27</v>
      </c>
      <c r="AI40" s="97">
        <v>0.25531999999999999</v>
      </c>
    </row>
    <row r="41" spans="1:35" ht="17" thickBot="1" x14ac:dyDescent="0.25">
      <c r="A41" s="94"/>
      <c r="B41" s="97">
        <v>72.5</v>
      </c>
      <c r="C41" s="97">
        <v>0.24798999999999999</v>
      </c>
      <c r="D41" s="98">
        <f t="shared" si="1"/>
        <v>-97.59233009708737</v>
      </c>
      <c r="E41" s="97">
        <v>27.5</v>
      </c>
      <c r="F41" s="97">
        <v>0.21496999999999999</v>
      </c>
      <c r="G41" s="98">
        <f t="shared" si="0"/>
        <v>-97.850300000000018</v>
      </c>
      <c r="H41" s="97">
        <v>72.5</v>
      </c>
      <c r="I41" s="97">
        <v>0.24909000000000001</v>
      </c>
      <c r="J41" s="98">
        <f t="shared" si="2"/>
        <v>-97.581650485436882</v>
      </c>
      <c r="K41" s="97">
        <v>27.5</v>
      </c>
      <c r="L41" s="97">
        <v>0.21684999999999999</v>
      </c>
      <c r="M41" s="98">
        <f t="shared" si="3"/>
        <v>-97.831499999999991</v>
      </c>
      <c r="N41" s="94"/>
      <c r="O41" s="94"/>
      <c r="P41" s="97">
        <v>72.5</v>
      </c>
      <c r="Q41" s="97">
        <v>0.30536000000000002</v>
      </c>
      <c r="R41" s="97">
        <v>27.5</v>
      </c>
      <c r="S41" s="97">
        <v>0.26168999999999998</v>
      </c>
      <c r="T41" s="98">
        <f t="shared" si="4"/>
        <v>-97.383099999999999</v>
      </c>
      <c r="U41" s="97">
        <v>72.5</v>
      </c>
      <c r="V41" s="97">
        <v>0.30639</v>
      </c>
      <c r="W41" s="97">
        <v>27.5</v>
      </c>
      <c r="X41" s="97">
        <v>0.26335999999999998</v>
      </c>
      <c r="Y41" s="94"/>
      <c r="Z41" s="94"/>
      <c r="AA41" s="97">
        <v>72.5</v>
      </c>
      <c r="AB41" s="97">
        <v>0.29493000000000003</v>
      </c>
      <c r="AC41" s="97">
        <v>27.5</v>
      </c>
      <c r="AD41" s="97">
        <v>0.25381999999999999</v>
      </c>
      <c r="AE41" s="98">
        <f t="shared" si="5"/>
        <v>-97.461800000000011</v>
      </c>
      <c r="AF41" s="97">
        <v>72.5</v>
      </c>
      <c r="AG41" s="97">
        <v>0.29616999999999999</v>
      </c>
      <c r="AH41" s="97">
        <v>27.5</v>
      </c>
      <c r="AI41" s="97">
        <v>0.25569999999999998</v>
      </c>
    </row>
    <row r="42" spans="1:35" ht="17" thickBot="1" x14ac:dyDescent="0.25">
      <c r="A42" s="94"/>
      <c r="B42" s="97">
        <v>72</v>
      </c>
      <c r="C42" s="97">
        <v>0.24787999999999999</v>
      </c>
      <c r="D42" s="98">
        <f t="shared" si="1"/>
        <v>-97.593398058252419</v>
      </c>
      <c r="E42" s="97">
        <v>28</v>
      </c>
      <c r="F42" s="97">
        <v>0.21534</v>
      </c>
      <c r="G42" s="98">
        <f t="shared" si="0"/>
        <v>-97.846600000000009</v>
      </c>
      <c r="H42" s="97">
        <v>72</v>
      </c>
      <c r="I42" s="97">
        <v>0.24898000000000001</v>
      </c>
      <c r="J42" s="98">
        <f t="shared" si="2"/>
        <v>-97.582718446601945</v>
      </c>
      <c r="K42" s="97">
        <v>28</v>
      </c>
      <c r="L42" s="97">
        <v>0.21720999999999999</v>
      </c>
      <c r="M42" s="98">
        <f t="shared" si="3"/>
        <v>-97.8279</v>
      </c>
      <c r="N42" s="94"/>
      <c r="O42" s="94"/>
      <c r="P42" s="97">
        <v>72</v>
      </c>
      <c r="Q42" s="97">
        <v>0.30520999999999998</v>
      </c>
      <c r="R42" s="97">
        <v>28</v>
      </c>
      <c r="S42" s="97">
        <v>0.26218000000000002</v>
      </c>
      <c r="T42" s="98">
        <f t="shared" si="4"/>
        <v>-97.378199999999993</v>
      </c>
      <c r="U42" s="97">
        <v>72</v>
      </c>
      <c r="V42" s="97">
        <v>0.30624000000000001</v>
      </c>
      <c r="W42" s="97">
        <v>28</v>
      </c>
      <c r="X42" s="97">
        <v>0.26380999999999999</v>
      </c>
      <c r="Y42" s="94"/>
      <c r="Z42" s="94"/>
      <c r="AA42" s="97">
        <v>72</v>
      </c>
      <c r="AB42" s="97">
        <v>0.29479</v>
      </c>
      <c r="AC42" s="97">
        <v>28</v>
      </c>
      <c r="AD42" s="97">
        <v>0.25424000000000002</v>
      </c>
      <c r="AE42" s="98">
        <f t="shared" si="5"/>
        <v>-97.457600000000014</v>
      </c>
      <c r="AF42" s="97">
        <v>72</v>
      </c>
      <c r="AG42" s="97">
        <v>0.29603000000000002</v>
      </c>
      <c r="AH42" s="97">
        <v>28</v>
      </c>
      <c r="AI42" s="97">
        <v>0.25611</v>
      </c>
    </row>
    <row r="43" spans="1:35" ht="17" thickBot="1" x14ac:dyDescent="0.25">
      <c r="A43" s="94"/>
      <c r="B43" s="97">
        <v>71.5</v>
      </c>
      <c r="C43" s="97">
        <v>0.24776999999999999</v>
      </c>
      <c r="D43" s="98">
        <f t="shared" si="1"/>
        <v>-97.594466019417482</v>
      </c>
      <c r="E43" s="97">
        <v>28.5</v>
      </c>
      <c r="F43" s="97">
        <v>0.21571000000000001</v>
      </c>
      <c r="G43" s="98">
        <f t="shared" si="0"/>
        <v>-97.8429</v>
      </c>
      <c r="H43" s="97">
        <v>71.5</v>
      </c>
      <c r="I43" s="97">
        <v>0.24887999999999999</v>
      </c>
      <c r="J43" s="98">
        <f t="shared" si="2"/>
        <v>-97.583689320388359</v>
      </c>
      <c r="K43" s="97">
        <v>28.5</v>
      </c>
      <c r="L43" s="97">
        <v>0.21757000000000001</v>
      </c>
      <c r="M43" s="98">
        <f t="shared" si="3"/>
        <v>-97.824299999999994</v>
      </c>
      <c r="N43" s="94"/>
      <c r="O43" s="94"/>
      <c r="P43" s="97">
        <v>71.5</v>
      </c>
      <c r="Q43" s="97">
        <v>0.30503000000000002</v>
      </c>
      <c r="R43" s="97">
        <v>28.5</v>
      </c>
      <c r="S43" s="97">
        <v>0.26261000000000001</v>
      </c>
      <c r="T43" s="98">
        <f t="shared" si="4"/>
        <v>-97.373899999999992</v>
      </c>
      <c r="U43" s="97">
        <v>71.5</v>
      </c>
      <c r="V43" s="97">
        <v>0.30610999999999999</v>
      </c>
      <c r="W43" s="97">
        <v>28.5</v>
      </c>
      <c r="X43" s="97">
        <v>0.26428000000000001</v>
      </c>
      <c r="Y43" s="94"/>
      <c r="Z43" s="94"/>
      <c r="AA43" s="97">
        <v>71.5</v>
      </c>
      <c r="AB43" s="97">
        <v>0.29460999999999998</v>
      </c>
      <c r="AC43" s="97">
        <v>28.5</v>
      </c>
      <c r="AD43" s="97">
        <v>0.25464999999999999</v>
      </c>
      <c r="AE43" s="98">
        <f t="shared" si="5"/>
        <v>-97.453500000000005</v>
      </c>
      <c r="AF43" s="97">
        <v>71.5</v>
      </c>
      <c r="AG43" s="97">
        <v>0.29588999999999999</v>
      </c>
      <c r="AH43" s="97">
        <v>28.5</v>
      </c>
      <c r="AI43" s="97">
        <v>0.25653999999999999</v>
      </c>
    </row>
    <row r="44" spans="1:35" ht="17" thickBot="1" x14ac:dyDescent="0.25">
      <c r="A44" s="94"/>
      <c r="B44" s="97">
        <v>71</v>
      </c>
      <c r="C44" s="97">
        <v>0.24765000000000001</v>
      </c>
      <c r="D44" s="98">
        <f t="shared" si="1"/>
        <v>-97.595631067961165</v>
      </c>
      <c r="E44" s="97">
        <v>29</v>
      </c>
      <c r="F44" s="97">
        <v>0.21607000000000001</v>
      </c>
      <c r="G44" s="98">
        <f t="shared" si="0"/>
        <v>-97.839299999999994</v>
      </c>
      <c r="H44" s="97">
        <v>71</v>
      </c>
      <c r="I44" s="97">
        <v>0.24876000000000001</v>
      </c>
      <c r="J44" s="98">
        <f t="shared" si="2"/>
        <v>-97.584854368932028</v>
      </c>
      <c r="K44" s="97">
        <v>29</v>
      </c>
      <c r="L44" s="97">
        <v>0.21793000000000001</v>
      </c>
      <c r="M44" s="98">
        <f t="shared" si="3"/>
        <v>-97.820699999999988</v>
      </c>
      <c r="N44" s="94"/>
      <c r="O44" s="94"/>
      <c r="P44" s="97">
        <v>71</v>
      </c>
      <c r="Q44" s="97">
        <v>0.30487999999999998</v>
      </c>
      <c r="R44" s="97">
        <v>29</v>
      </c>
      <c r="S44" s="97">
        <v>0.26307000000000003</v>
      </c>
      <c r="T44" s="98">
        <f t="shared" si="4"/>
        <v>-97.369299999999996</v>
      </c>
      <c r="U44" s="97">
        <v>71</v>
      </c>
      <c r="V44" s="97">
        <v>0.30596000000000001</v>
      </c>
      <c r="W44" s="97">
        <v>29</v>
      </c>
      <c r="X44" s="97">
        <v>0.26474999999999999</v>
      </c>
      <c r="Y44" s="94"/>
      <c r="Z44" s="94"/>
      <c r="AA44" s="97">
        <v>71</v>
      </c>
      <c r="AB44" s="97">
        <v>0.29448000000000002</v>
      </c>
      <c r="AC44" s="97">
        <v>29</v>
      </c>
      <c r="AD44" s="97">
        <v>0.25507000000000002</v>
      </c>
      <c r="AE44" s="98">
        <f t="shared" si="5"/>
        <v>-97.449300000000008</v>
      </c>
      <c r="AF44" s="97">
        <v>71</v>
      </c>
      <c r="AG44" s="97">
        <v>0.29574</v>
      </c>
      <c r="AH44" s="97">
        <v>29</v>
      </c>
      <c r="AI44" s="97">
        <v>0.25695000000000001</v>
      </c>
    </row>
    <row r="45" spans="1:35" ht="17" thickBot="1" x14ac:dyDescent="0.25">
      <c r="A45" s="94"/>
      <c r="B45" s="97">
        <v>70.5</v>
      </c>
      <c r="C45" s="97">
        <v>0.24753</v>
      </c>
      <c r="D45" s="98">
        <f t="shared" si="1"/>
        <v>-97.596796116504862</v>
      </c>
      <c r="E45" s="97">
        <v>29.5</v>
      </c>
      <c r="F45" s="97">
        <v>0.21646000000000001</v>
      </c>
      <c r="G45" s="98">
        <f t="shared" si="0"/>
        <v>-97.835400000000007</v>
      </c>
      <c r="H45" s="97">
        <v>70.5</v>
      </c>
      <c r="I45" s="97">
        <v>0.24865000000000001</v>
      </c>
      <c r="J45" s="98">
        <f t="shared" si="2"/>
        <v>-97.585922330097091</v>
      </c>
      <c r="K45" s="97">
        <v>29.5</v>
      </c>
      <c r="L45" s="97">
        <v>0.21833</v>
      </c>
      <c r="M45" s="98">
        <f t="shared" si="3"/>
        <v>-97.816699999999997</v>
      </c>
      <c r="N45" s="94"/>
      <c r="O45" s="94"/>
      <c r="P45" s="97">
        <v>70.5</v>
      </c>
      <c r="Q45" s="97">
        <v>0.30475999999999998</v>
      </c>
      <c r="R45" s="97">
        <v>29.5</v>
      </c>
      <c r="S45" s="97">
        <v>0.26357999999999998</v>
      </c>
      <c r="T45" s="98">
        <f t="shared" si="4"/>
        <v>-97.364200000000011</v>
      </c>
      <c r="U45" s="97">
        <v>70.5</v>
      </c>
      <c r="V45" s="97">
        <v>0.30580000000000002</v>
      </c>
      <c r="W45" s="97">
        <v>29.5</v>
      </c>
      <c r="X45" s="97">
        <v>0.26526</v>
      </c>
      <c r="Y45" s="94"/>
      <c r="Z45" s="94"/>
      <c r="AA45" s="97">
        <v>70.5</v>
      </c>
      <c r="AB45" s="97">
        <v>0.29436000000000001</v>
      </c>
      <c r="AC45" s="97">
        <v>29.5</v>
      </c>
      <c r="AD45" s="97">
        <v>0.25555</v>
      </c>
      <c r="AE45" s="98">
        <f t="shared" si="5"/>
        <v>-97.444500000000005</v>
      </c>
      <c r="AF45" s="97">
        <v>70.5</v>
      </c>
      <c r="AG45" s="97">
        <v>0.29559999999999997</v>
      </c>
      <c r="AH45" s="97">
        <v>29.5</v>
      </c>
      <c r="AI45" s="97">
        <v>0.25740000000000002</v>
      </c>
    </row>
    <row r="46" spans="1:35" ht="17" thickBot="1" x14ac:dyDescent="0.25">
      <c r="A46" s="94"/>
      <c r="B46" s="97">
        <v>70</v>
      </c>
      <c r="C46" s="97">
        <v>0.24740999999999999</v>
      </c>
      <c r="D46" s="98">
        <f t="shared" si="1"/>
        <v>-97.597961165048545</v>
      </c>
      <c r="E46" s="97">
        <v>30</v>
      </c>
      <c r="F46" s="97">
        <v>0.21686</v>
      </c>
      <c r="G46" s="98">
        <f t="shared" si="0"/>
        <v>-97.831399999999988</v>
      </c>
      <c r="H46" s="97">
        <v>70</v>
      </c>
      <c r="I46" s="97">
        <v>0.24853</v>
      </c>
      <c r="J46" s="98">
        <f t="shared" si="2"/>
        <v>-97.587087378640774</v>
      </c>
      <c r="K46" s="97">
        <v>30</v>
      </c>
      <c r="L46" s="97">
        <v>0.21875</v>
      </c>
      <c r="M46" s="98">
        <f t="shared" si="3"/>
        <v>-97.8125</v>
      </c>
      <c r="N46" s="94"/>
      <c r="O46" s="94"/>
      <c r="P46" s="97">
        <v>70</v>
      </c>
      <c r="Q46" s="97">
        <v>0.30460999999999999</v>
      </c>
      <c r="R46" s="97">
        <v>30</v>
      </c>
      <c r="S46" s="97">
        <v>0.26408999999999999</v>
      </c>
      <c r="T46" s="98">
        <f t="shared" si="4"/>
        <v>-97.359100000000012</v>
      </c>
      <c r="U46" s="97">
        <v>70</v>
      </c>
      <c r="V46" s="97">
        <v>0.30560999999999999</v>
      </c>
      <c r="W46" s="97">
        <v>30</v>
      </c>
      <c r="X46" s="97">
        <v>0.26578000000000002</v>
      </c>
      <c r="Y46" s="94"/>
      <c r="Z46" s="94"/>
      <c r="AA46" s="97">
        <v>70</v>
      </c>
      <c r="AB46" s="97">
        <v>0.29416999999999999</v>
      </c>
      <c r="AC46" s="97">
        <v>30</v>
      </c>
      <c r="AD46" s="97">
        <v>0.25599</v>
      </c>
      <c r="AE46" s="98">
        <f t="shared" si="5"/>
        <v>-97.440100000000001</v>
      </c>
      <c r="AF46" s="97">
        <v>70</v>
      </c>
      <c r="AG46" s="97">
        <v>0.29543000000000003</v>
      </c>
      <c r="AH46" s="97">
        <v>30</v>
      </c>
      <c r="AI46" s="97">
        <v>0.25785000000000002</v>
      </c>
    </row>
    <row r="47" spans="1:35" ht="17" thickBot="1" x14ac:dyDescent="0.25">
      <c r="A47" s="94"/>
      <c r="B47" s="97">
        <v>69.5</v>
      </c>
      <c r="C47" s="97">
        <v>0.24729000000000001</v>
      </c>
      <c r="D47" s="98">
        <f t="shared" si="1"/>
        <v>-97.599126213592228</v>
      </c>
      <c r="E47" s="97">
        <v>30.5</v>
      </c>
      <c r="F47" s="97">
        <v>0.21728</v>
      </c>
      <c r="G47" s="98">
        <f t="shared" si="0"/>
        <v>-97.827199999999991</v>
      </c>
      <c r="H47" s="97">
        <v>69.5</v>
      </c>
      <c r="I47" s="97">
        <v>0.24840999999999999</v>
      </c>
      <c r="J47" s="98">
        <f t="shared" si="2"/>
        <v>-97.588252427184457</v>
      </c>
      <c r="K47" s="97">
        <v>30.5</v>
      </c>
      <c r="L47" s="97">
        <v>0.21917</v>
      </c>
      <c r="M47" s="98">
        <f t="shared" si="3"/>
        <v>-97.808300000000003</v>
      </c>
      <c r="N47" s="94"/>
      <c r="O47" s="94"/>
      <c r="P47" s="97">
        <v>69.5</v>
      </c>
      <c r="Q47" s="97">
        <v>0.30441000000000001</v>
      </c>
      <c r="R47" s="97">
        <v>30.5</v>
      </c>
      <c r="S47" s="97">
        <v>0.26462000000000002</v>
      </c>
      <c r="T47" s="98">
        <f t="shared" si="4"/>
        <v>-97.353799999999993</v>
      </c>
      <c r="U47" s="97">
        <v>69.5</v>
      </c>
      <c r="V47" s="97">
        <v>0.30545</v>
      </c>
      <c r="W47" s="97">
        <v>30.5</v>
      </c>
      <c r="X47" s="97">
        <v>0.26630999999999999</v>
      </c>
      <c r="Y47" s="94"/>
      <c r="Z47" s="94"/>
      <c r="AA47" s="97">
        <v>69.5</v>
      </c>
      <c r="AB47" s="97">
        <v>0.29402</v>
      </c>
      <c r="AC47" s="97">
        <v>30.5</v>
      </c>
      <c r="AD47" s="97">
        <v>0.25646000000000002</v>
      </c>
      <c r="AE47" s="98">
        <f t="shared" si="5"/>
        <v>-97.435399999999987</v>
      </c>
      <c r="AF47" s="97">
        <v>69.5</v>
      </c>
      <c r="AG47" s="97">
        <v>0.29526000000000002</v>
      </c>
      <c r="AH47" s="97">
        <v>30.5</v>
      </c>
      <c r="AI47" s="97">
        <v>0.25829999999999997</v>
      </c>
    </row>
    <row r="48" spans="1:35" ht="17" thickBot="1" x14ac:dyDescent="0.25">
      <c r="A48" s="94"/>
      <c r="B48" s="97">
        <v>69</v>
      </c>
      <c r="C48" s="97">
        <v>0.24712999999999999</v>
      </c>
      <c r="D48" s="98">
        <f t="shared" si="1"/>
        <v>-97.600679611650492</v>
      </c>
      <c r="E48" s="97">
        <v>31</v>
      </c>
      <c r="F48" s="97">
        <v>0.2177</v>
      </c>
      <c r="G48" s="98">
        <f t="shared" si="0"/>
        <v>-97.822999999999993</v>
      </c>
      <c r="H48" s="97">
        <v>69</v>
      </c>
      <c r="I48" s="97">
        <v>0.24828</v>
      </c>
      <c r="J48" s="98">
        <f t="shared" si="2"/>
        <v>-97.589514563106803</v>
      </c>
      <c r="K48" s="97">
        <v>31</v>
      </c>
      <c r="L48" s="97">
        <v>0.21959000000000001</v>
      </c>
      <c r="M48" s="98">
        <f t="shared" si="3"/>
        <v>-97.804099999999991</v>
      </c>
      <c r="N48" s="94"/>
      <c r="O48" s="94"/>
      <c r="P48" s="97">
        <v>69</v>
      </c>
      <c r="Q48" s="97">
        <v>0.30425999999999997</v>
      </c>
      <c r="R48" s="97">
        <v>31</v>
      </c>
      <c r="S48" s="97">
        <v>0.26513999999999999</v>
      </c>
      <c r="T48" s="98">
        <f t="shared" si="4"/>
        <v>-97.34859999999999</v>
      </c>
      <c r="U48" s="97">
        <v>69</v>
      </c>
      <c r="V48" s="97">
        <v>0.30528</v>
      </c>
      <c r="W48" s="97">
        <v>31</v>
      </c>
      <c r="X48" s="97">
        <v>0.26684999999999998</v>
      </c>
      <c r="Y48" s="94"/>
      <c r="Z48" s="94"/>
      <c r="AA48" s="97">
        <v>69</v>
      </c>
      <c r="AB48" s="97">
        <v>0.29381000000000002</v>
      </c>
      <c r="AC48" s="97">
        <v>31</v>
      </c>
      <c r="AD48" s="97">
        <v>0.25692999999999999</v>
      </c>
      <c r="AE48" s="98">
        <f t="shared" si="5"/>
        <v>-97.430699999999987</v>
      </c>
      <c r="AF48" s="97">
        <v>69</v>
      </c>
      <c r="AG48" s="97">
        <v>0.29508000000000001</v>
      </c>
      <c r="AH48" s="97">
        <v>31</v>
      </c>
      <c r="AI48" s="97">
        <v>0.25877</v>
      </c>
    </row>
    <row r="49" spans="1:35" ht="17" thickBot="1" x14ac:dyDescent="0.25">
      <c r="A49" s="94"/>
      <c r="B49" s="97">
        <v>68.5</v>
      </c>
      <c r="C49" s="97">
        <v>0.247</v>
      </c>
      <c r="D49" s="98">
        <f t="shared" si="1"/>
        <v>-97.601941747572823</v>
      </c>
      <c r="E49" s="97">
        <v>31.5</v>
      </c>
      <c r="F49" s="97">
        <v>0.21814</v>
      </c>
      <c r="G49" s="98">
        <f t="shared" si="0"/>
        <v>-97.818600000000004</v>
      </c>
      <c r="H49" s="97">
        <v>68.5</v>
      </c>
      <c r="I49" s="97">
        <v>0.24814</v>
      </c>
      <c r="J49" s="98">
        <f t="shared" si="2"/>
        <v>-97.590873786407769</v>
      </c>
      <c r="K49" s="97">
        <v>31.5</v>
      </c>
      <c r="L49" s="97">
        <v>0.22004000000000001</v>
      </c>
      <c r="M49" s="98">
        <f t="shared" si="3"/>
        <v>-97.799599999999984</v>
      </c>
      <c r="N49" s="94"/>
      <c r="O49" s="94"/>
      <c r="P49" s="97">
        <v>68.5</v>
      </c>
      <c r="Q49" s="97">
        <v>0.30404999999999999</v>
      </c>
      <c r="R49" s="97">
        <v>31.5</v>
      </c>
      <c r="S49" s="97">
        <v>0.26572000000000001</v>
      </c>
      <c r="T49" s="98">
        <f t="shared" si="4"/>
        <v>-97.342799999999997</v>
      </c>
      <c r="U49" s="97">
        <v>68.5</v>
      </c>
      <c r="V49" s="97">
        <v>0.30506</v>
      </c>
      <c r="W49" s="97">
        <v>31.5</v>
      </c>
      <c r="X49" s="97">
        <v>0.26741999999999999</v>
      </c>
      <c r="Y49" s="94"/>
      <c r="Z49" s="94"/>
      <c r="AA49" s="97">
        <v>68.5</v>
      </c>
      <c r="AB49" s="97">
        <v>0.29364000000000001</v>
      </c>
      <c r="AC49" s="97">
        <v>31.5</v>
      </c>
      <c r="AD49" s="97">
        <v>0.25738</v>
      </c>
      <c r="AE49" s="98">
        <f t="shared" si="5"/>
        <v>-97.426200000000009</v>
      </c>
      <c r="AF49" s="97">
        <v>68.5</v>
      </c>
      <c r="AG49" s="97">
        <v>0.2949</v>
      </c>
      <c r="AH49" s="97">
        <v>31.5</v>
      </c>
      <c r="AI49" s="97">
        <v>0.25928000000000001</v>
      </c>
    </row>
    <row r="50" spans="1:35" ht="17" thickBot="1" x14ac:dyDescent="0.25">
      <c r="A50" s="94"/>
      <c r="B50" s="97">
        <v>68</v>
      </c>
      <c r="C50" s="97">
        <v>0.24687000000000001</v>
      </c>
      <c r="D50" s="98">
        <f t="shared" si="1"/>
        <v>-97.603203883495155</v>
      </c>
      <c r="E50" s="97">
        <v>32</v>
      </c>
      <c r="F50" s="97">
        <v>0.21862000000000001</v>
      </c>
      <c r="G50" s="98">
        <f t="shared" si="0"/>
        <v>-97.813800000000001</v>
      </c>
      <c r="H50" s="97">
        <v>68</v>
      </c>
      <c r="I50" s="97">
        <v>0.248</v>
      </c>
      <c r="J50" s="98">
        <f t="shared" si="2"/>
        <v>-97.592233009708735</v>
      </c>
      <c r="K50" s="97">
        <v>32</v>
      </c>
      <c r="L50" s="97">
        <v>0.22053</v>
      </c>
      <c r="M50" s="98">
        <f t="shared" si="3"/>
        <v>-97.794700000000006</v>
      </c>
      <c r="N50" s="94"/>
      <c r="O50" s="94"/>
      <c r="P50" s="97">
        <v>68</v>
      </c>
      <c r="Q50" s="97">
        <v>0.30381000000000002</v>
      </c>
      <c r="R50" s="97">
        <v>32</v>
      </c>
      <c r="S50" s="97">
        <v>0.26633000000000001</v>
      </c>
      <c r="T50" s="98">
        <f t="shared" si="4"/>
        <v>-97.336699999999993</v>
      </c>
      <c r="U50" s="97">
        <v>68</v>
      </c>
      <c r="V50" s="97">
        <v>0.30487999999999998</v>
      </c>
      <c r="W50" s="97">
        <v>32</v>
      </c>
      <c r="X50" s="97">
        <v>0.26799000000000001</v>
      </c>
      <c r="Y50" s="94"/>
      <c r="Z50" s="94"/>
      <c r="AA50" s="97">
        <v>68</v>
      </c>
      <c r="AB50" s="97">
        <v>0.29342000000000001</v>
      </c>
      <c r="AC50" s="97">
        <v>32</v>
      </c>
      <c r="AD50" s="97">
        <v>0.25790999999999997</v>
      </c>
      <c r="AE50" s="98">
        <f t="shared" si="5"/>
        <v>-97.420899999999989</v>
      </c>
      <c r="AF50" s="97">
        <v>68</v>
      </c>
      <c r="AG50" s="97">
        <v>0.29471999999999998</v>
      </c>
      <c r="AH50" s="97">
        <v>32</v>
      </c>
      <c r="AI50" s="97">
        <v>0.25979000000000002</v>
      </c>
    </row>
    <row r="51" spans="1:35" ht="17" thickBot="1" x14ac:dyDescent="0.25">
      <c r="A51" s="94"/>
      <c r="B51" s="97">
        <v>67.5</v>
      </c>
      <c r="C51" s="97">
        <v>0.2467</v>
      </c>
      <c r="D51" s="98">
        <f t="shared" si="1"/>
        <v>-97.604854368932038</v>
      </c>
      <c r="E51" s="97">
        <v>32.5</v>
      </c>
      <c r="F51" s="97">
        <v>0.21908</v>
      </c>
      <c r="G51" s="98">
        <f t="shared" si="0"/>
        <v>-97.80919999999999</v>
      </c>
      <c r="H51" s="97">
        <v>67.5</v>
      </c>
      <c r="I51" s="97">
        <v>0.24784999999999999</v>
      </c>
      <c r="J51" s="98">
        <f t="shared" si="2"/>
        <v>-97.59368932038835</v>
      </c>
      <c r="K51" s="97">
        <v>32.5</v>
      </c>
      <c r="L51" s="97">
        <v>0.221</v>
      </c>
      <c r="M51" s="98">
        <f t="shared" si="3"/>
        <v>-97.789999999999992</v>
      </c>
      <c r="N51" s="94"/>
      <c r="O51" s="94"/>
      <c r="P51" s="97">
        <v>67.5</v>
      </c>
      <c r="Q51" s="97">
        <v>0.30359999999999998</v>
      </c>
      <c r="R51" s="97">
        <v>32.5</v>
      </c>
      <c r="S51" s="97">
        <v>0.26689000000000002</v>
      </c>
      <c r="T51" s="98">
        <f t="shared" si="4"/>
        <v>-97.331100000000006</v>
      </c>
      <c r="U51" s="97">
        <v>67.5</v>
      </c>
      <c r="V51" s="97">
        <v>0.30468000000000001</v>
      </c>
      <c r="W51" s="97">
        <v>32.5</v>
      </c>
      <c r="X51" s="97">
        <v>0.26859</v>
      </c>
      <c r="Y51" s="94"/>
      <c r="Z51" s="94"/>
      <c r="AA51" s="97">
        <v>67.5</v>
      </c>
      <c r="AB51" s="97">
        <v>0.29321000000000003</v>
      </c>
      <c r="AC51" s="97">
        <v>32.5</v>
      </c>
      <c r="AD51" s="97">
        <v>0.25845000000000001</v>
      </c>
      <c r="AE51" s="98">
        <f t="shared" si="5"/>
        <v>-97.415499999999994</v>
      </c>
      <c r="AF51" s="97">
        <v>67.5</v>
      </c>
      <c r="AG51" s="97">
        <v>0.29453000000000001</v>
      </c>
      <c r="AH51" s="97">
        <v>32.5</v>
      </c>
      <c r="AI51" s="97">
        <v>0.26035000000000003</v>
      </c>
    </row>
    <row r="52" spans="1:35" ht="17" thickBot="1" x14ac:dyDescent="0.25">
      <c r="A52" s="94"/>
      <c r="B52" s="97">
        <v>67</v>
      </c>
      <c r="C52" s="97">
        <v>0.24654000000000001</v>
      </c>
      <c r="D52" s="98">
        <f t="shared" si="1"/>
        <v>-97.606407766990301</v>
      </c>
      <c r="E52" s="97">
        <v>33</v>
      </c>
      <c r="F52" s="97">
        <v>0.21958</v>
      </c>
      <c r="G52" s="98">
        <f t="shared" si="0"/>
        <v>-97.804199999999994</v>
      </c>
      <c r="H52" s="97">
        <v>67</v>
      </c>
      <c r="I52" s="97">
        <v>0.24771000000000001</v>
      </c>
      <c r="J52" s="98">
        <f t="shared" si="2"/>
        <v>-97.595048543689316</v>
      </c>
      <c r="K52" s="97">
        <v>33</v>
      </c>
      <c r="L52" s="97">
        <v>0.22145000000000001</v>
      </c>
      <c r="M52" s="98">
        <f t="shared" si="3"/>
        <v>-97.785499999999985</v>
      </c>
      <c r="N52" s="94"/>
      <c r="O52" s="94"/>
      <c r="P52" s="97">
        <v>67</v>
      </c>
      <c r="Q52" s="97">
        <v>0.30338999999999999</v>
      </c>
      <c r="R52" s="97">
        <v>33</v>
      </c>
      <c r="S52" s="97">
        <v>0.26751000000000003</v>
      </c>
      <c r="T52" s="98">
        <f t="shared" si="4"/>
        <v>-97.3249</v>
      </c>
      <c r="U52" s="97">
        <v>67</v>
      </c>
      <c r="V52" s="97">
        <v>0.30447999999999997</v>
      </c>
      <c r="W52" s="97">
        <v>33</v>
      </c>
      <c r="X52" s="97">
        <v>0.26919999999999999</v>
      </c>
      <c r="Y52" s="94"/>
      <c r="Z52" s="94"/>
      <c r="AA52" s="97">
        <v>67</v>
      </c>
      <c r="AB52" s="97">
        <v>0.29302</v>
      </c>
      <c r="AC52" s="97">
        <v>33</v>
      </c>
      <c r="AD52" s="97">
        <v>0.25901000000000002</v>
      </c>
      <c r="AE52" s="98">
        <f t="shared" si="5"/>
        <v>-97.409900000000007</v>
      </c>
      <c r="AF52" s="97">
        <v>67</v>
      </c>
      <c r="AG52" s="97">
        <v>0.29432000000000003</v>
      </c>
      <c r="AH52" s="97">
        <v>33</v>
      </c>
      <c r="AI52" s="97">
        <v>0.26090000000000002</v>
      </c>
    </row>
    <row r="53" spans="1:35" ht="17" thickBot="1" x14ac:dyDescent="0.25">
      <c r="A53" s="94"/>
      <c r="B53" s="97">
        <v>66.5</v>
      </c>
      <c r="C53" s="97">
        <v>0.24639</v>
      </c>
      <c r="D53" s="98">
        <f t="shared" si="1"/>
        <v>-97.607864077669902</v>
      </c>
      <c r="E53" s="97">
        <v>33.5</v>
      </c>
      <c r="F53" s="97">
        <v>0.22011</v>
      </c>
      <c r="G53" s="98">
        <f t="shared" si="0"/>
        <v>-97.798900000000003</v>
      </c>
      <c r="H53" s="97">
        <v>66.5</v>
      </c>
      <c r="I53" s="97">
        <v>0.24756</v>
      </c>
      <c r="J53" s="98">
        <f t="shared" si="2"/>
        <v>-97.596504854368931</v>
      </c>
      <c r="K53" s="97">
        <v>33.5</v>
      </c>
      <c r="L53" s="97">
        <v>0.22195999999999999</v>
      </c>
      <c r="M53" s="98">
        <f t="shared" si="3"/>
        <v>-97.780400000000014</v>
      </c>
      <c r="N53" s="94"/>
      <c r="O53" s="94"/>
      <c r="P53" s="97">
        <v>66.5</v>
      </c>
      <c r="Q53" s="97">
        <v>0.30319000000000002</v>
      </c>
      <c r="R53" s="97">
        <v>33.5</v>
      </c>
      <c r="S53" s="97">
        <v>0.26813999999999999</v>
      </c>
      <c r="T53" s="98">
        <f t="shared" si="4"/>
        <v>-97.318599999999989</v>
      </c>
      <c r="U53" s="97">
        <v>66.5</v>
      </c>
      <c r="V53" s="97">
        <v>0.30424000000000001</v>
      </c>
      <c r="W53" s="97">
        <v>33.5</v>
      </c>
      <c r="X53" s="97">
        <v>0.26980999999999999</v>
      </c>
      <c r="Y53" s="94"/>
      <c r="Z53" s="94"/>
      <c r="AA53" s="97">
        <v>66.5</v>
      </c>
      <c r="AB53" s="97">
        <v>0.29285</v>
      </c>
      <c r="AC53" s="97">
        <v>33.5</v>
      </c>
      <c r="AD53" s="97">
        <v>0.25957000000000002</v>
      </c>
      <c r="AE53" s="98">
        <f t="shared" si="5"/>
        <v>-97.404300000000006</v>
      </c>
      <c r="AF53" s="97">
        <v>66.5</v>
      </c>
      <c r="AG53" s="97">
        <v>0.29408000000000001</v>
      </c>
      <c r="AH53" s="97">
        <v>33.5</v>
      </c>
      <c r="AI53" s="97">
        <v>0.26143</v>
      </c>
    </row>
    <row r="54" spans="1:35" ht="17" thickBot="1" x14ac:dyDescent="0.25">
      <c r="A54" s="94"/>
      <c r="B54" s="97">
        <v>66</v>
      </c>
      <c r="C54" s="97">
        <v>0.24621999999999999</v>
      </c>
      <c r="D54" s="98">
        <f t="shared" si="1"/>
        <v>-97.609514563106799</v>
      </c>
      <c r="E54" s="97">
        <v>34</v>
      </c>
      <c r="F54" s="97">
        <v>0.22065000000000001</v>
      </c>
      <c r="G54" s="98">
        <f t="shared" si="0"/>
        <v>-97.793500000000009</v>
      </c>
      <c r="H54" s="97">
        <v>66</v>
      </c>
      <c r="I54" s="97">
        <v>0.24736</v>
      </c>
      <c r="J54" s="98">
        <f t="shared" si="2"/>
        <v>-97.598446601941745</v>
      </c>
      <c r="K54" s="97">
        <v>34</v>
      </c>
      <c r="L54" s="97">
        <v>0.22248999999999999</v>
      </c>
      <c r="M54" s="98">
        <f t="shared" si="3"/>
        <v>-97.775099999999995</v>
      </c>
      <c r="N54" s="94"/>
      <c r="O54" s="94"/>
      <c r="P54" s="97">
        <v>66</v>
      </c>
      <c r="Q54" s="97">
        <v>0.30296000000000001</v>
      </c>
      <c r="R54" s="97">
        <v>34</v>
      </c>
      <c r="S54" s="97">
        <v>0.26878000000000002</v>
      </c>
      <c r="T54" s="98">
        <f t="shared" si="4"/>
        <v>-97.312200000000004</v>
      </c>
      <c r="U54" s="97">
        <v>66</v>
      </c>
      <c r="V54" s="97">
        <v>0.30397999999999997</v>
      </c>
      <c r="W54" s="97">
        <v>34</v>
      </c>
      <c r="X54" s="97">
        <v>0.27045000000000002</v>
      </c>
      <c r="Y54" s="94"/>
      <c r="Z54" s="94"/>
      <c r="AA54" s="97">
        <v>66</v>
      </c>
      <c r="AB54" s="97">
        <v>0.29261999999999999</v>
      </c>
      <c r="AC54" s="97">
        <v>34</v>
      </c>
      <c r="AD54" s="97">
        <v>0.26016</v>
      </c>
      <c r="AE54" s="98">
        <f t="shared" si="5"/>
        <v>-97.398399999999995</v>
      </c>
      <c r="AF54" s="97">
        <v>66</v>
      </c>
      <c r="AG54" s="97">
        <v>0.29382999999999998</v>
      </c>
      <c r="AH54" s="97">
        <v>34</v>
      </c>
      <c r="AI54" s="97">
        <v>0.26201999999999998</v>
      </c>
    </row>
    <row r="55" spans="1:35" ht="17" thickBot="1" x14ac:dyDescent="0.25">
      <c r="A55" s="94"/>
      <c r="B55" s="97">
        <v>65.5</v>
      </c>
      <c r="C55" s="97">
        <v>0.24604999999999999</v>
      </c>
      <c r="D55" s="98">
        <f t="shared" si="1"/>
        <v>-97.611165048543697</v>
      </c>
      <c r="E55" s="97">
        <v>34.5</v>
      </c>
      <c r="F55" s="97">
        <v>0.22119</v>
      </c>
      <c r="G55" s="98">
        <f t="shared" si="0"/>
        <v>-97.7881</v>
      </c>
      <c r="H55" s="97">
        <v>65.5</v>
      </c>
      <c r="I55" s="97">
        <v>0.24717</v>
      </c>
      <c r="J55" s="98">
        <f t="shared" si="2"/>
        <v>-97.600291262135926</v>
      </c>
      <c r="K55" s="97">
        <v>34.5</v>
      </c>
      <c r="L55" s="97">
        <v>0.223</v>
      </c>
      <c r="M55" s="98">
        <f t="shared" si="3"/>
        <v>-97.77</v>
      </c>
      <c r="N55" s="94"/>
      <c r="O55" s="94"/>
      <c r="P55" s="97">
        <v>65.5</v>
      </c>
      <c r="Q55" s="97">
        <v>0.30270999999999998</v>
      </c>
      <c r="R55" s="97">
        <v>34.5</v>
      </c>
      <c r="S55" s="97">
        <v>0.26943</v>
      </c>
      <c r="T55" s="98">
        <f t="shared" si="4"/>
        <v>-97.305700000000002</v>
      </c>
      <c r="U55" s="97">
        <v>65.5</v>
      </c>
      <c r="V55" s="97">
        <v>0.30373</v>
      </c>
      <c r="W55" s="97">
        <v>34.5</v>
      </c>
      <c r="X55" s="97">
        <v>0.27111000000000002</v>
      </c>
      <c r="Y55" s="94"/>
      <c r="Z55" s="94"/>
      <c r="AA55" s="97">
        <v>65.5</v>
      </c>
      <c r="AB55" s="97">
        <v>0.29237999999999997</v>
      </c>
      <c r="AC55" s="97">
        <v>34.5</v>
      </c>
      <c r="AD55" s="97">
        <v>0.26077</v>
      </c>
      <c r="AE55" s="98">
        <f t="shared" si="5"/>
        <v>-97.392299999999992</v>
      </c>
      <c r="AF55" s="97">
        <v>65.5</v>
      </c>
      <c r="AG55" s="97">
        <v>0.29360000000000003</v>
      </c>
      <c r="AH55" s="97">
        <v>34.5</v>
      </c>
      <c r="AI55" s="97">
        <v>0.26258999999999999</v>
      </c>
    </row>
    <row r="56" spans="1:35" ht="17" thickBot="1" x14ac:dyDescent="0.25">
      <c r="A56" s="94"/>
      <c r="B56" s="97">
        <v>65</v>
      </c>
      <c r="C56" s="97">
        <v>0.24589</v>
      </c>
      <c r="D56" s="98">
        <f t="shared" si="1"/>
        <v>-97.61271844660196</v>
      </c>
      <c r="E56" s="97">
        <v>35</v>
      </c>
      <c r="F56" s="97">
        <v>0.22175</v>
      </c>
      <c r="G56" s="98">
        <f t="shared" si="0"/>
        <v>-97.782499999999999</v>
      </c>
      <c r="H56" s="97">
        <v>65</v>
      </c>
      <c r="I56" s="97">
        <v>0.24701999999999999</v>
      </c>
      <c r="J56" s="98">
        <f t="shared" si="2"/>
        <v>-97.60174757281554</v>
      </c>
      <c r="K56" s="97">
        <v>35</v>
      </c>
      <c r="L56" s="97">
        <v>0.22355</v>
      </c>
      <c r="M56" s="98">
        <f t="shared" si="3"/>
        <v>-97.764500000000012</v>
      </c>
      <c r="N56" s="94"/>
      <c r="O56" s="94"/>
      <c r="P56" s="97">
        <v>65</v>
      </c>
      <c r="Q56" s="97">
        <v>0.30247000000000002</v>
      </c>
      <c r="R56" s="97">
        <v>35</v>
      </c>
      <c r="S56" s="97">
        <v>0.27012000000000003</v>
      </c>
      <c r="T56" s="98">
        <f t="shared" si="4"/>
        <v>-97.2988</v>
      </c>
      <c r="U56" s="97">
        <v>65</v>
      </c>
      <c r="V56" s="97">
        <v>0.30352000000000001</v>
      </c>
      <c r="W56" s="97">
        <v>35</v>
      </c>
      <c r="X56" s="97">
        <v>0.27177000000000001</v>
      </c>
      <c r="Y56" s="94"/>
      <c r="Z56" s="94"/>
      <c r="AA56" s="97">
        <v>65</v>
      </c>
      <c r="AB56" s="97">
        <v>0.29213</v>
      </c>
      <c r="AC56" s="97">
        <v>35</v>
      </c>
      <c r="AD56" s="97">
        <v>0.26135999999999998</v>
      </c>
      <c r="AE56" s="98">
        <f t="shared" si="5"/>
        <v>-97.386400000000009</v>
      </c>
      <c r="AF56" s="97">
        <v>65</v>
      </c>
      <c r="AG56" s="97">
        <v>0.29337000000000002</v>
      </c>
      <c r="AH56" s="97">
        <v>35</v>
      </c>
      <c r="AI56" s="97">
        <v>0.26318999999999998</v>
      </c>
    </row>
    <row r="57" spans="1:35" ht="17" thickBot="1" x14ac:dyDescent="0.25">
      <c r="A57" s="94"/>
      <c r="B57" s="97">
        <v>64.5</v>
      </c>
      <c r="C57" s="97">
        <v>0.2457</v>
      </c>
      <c r="D57" s="98">
        <f t="shared" si="1"/>
        <v>-97.614563106796126</v>
      </c>
      <c r="E57" s="97">
        <v>35.5</v>
      </c>
      <c r="F57" s="97">
        <v>0.22231000000000001</v>
      </c>
      <c r="G57" s="98">
        <f t="shared" si="0"/>
        <v>-97.776899999999998</v>
      </c>
      <c r="H57" s="97">
        <v>64.5</v>
      </c>
      <c r="I57" s="97">
        <v>0.24685000000000001</v>
      </c>
      <c r="J57" s="98">
        <f t="shared" si="2"/>
        <v>-97.603398058252424</v>
      </c>
      <c r="K57" s="97">
        <v>35.5</v>
      </c>
      <c r="L57" s="97">
        <v>0.22409999999999999</v>
      </c>
      <c r="M57" s="98">
        <f t="shared" si="3"/>
        <v>-97.759</v>
      </c>
      <c r="N57" s="94"/>
      <c r="O57" s="94"/>
      <c r="P57" s="97">
        <v>64.5</v>
      </c>
      <c r="Q57" s="97">
        <v>0.30221999999999999</v>
      </c>
      <c r="R57" s="97">
        <v>35.5</v>
      </c>
      <c r="S57" s="97">
        <v>0.27083000000000002</v>
      </c>
      <c r="T57" s="98">
        <f t="shared" si="4"/>
        <v>-97.291700000000006</v>
      </c>
      <c r="U57" s="97">
        <v>64.5</v>
      </c>
      <c r="V57" s="97">
        <v>0.30329</v>
      </c>
      <c r="W57" s="97">
        <v>35.5</v>
      </c>
      <c r="X57" s="97">
        <v>0.27246999999999999</v>
      </c>
      <c r="Y57" s="94"/>
      <c r="Z57" s="94"/>
      <c r="AA57" s="97">
        <v>64.5</v>
      </c>
      <c r="AB57" s="97">
        <v>0.29187999999999997</v>
      </c>
      <c r="AC57" s="97">
        <v>35.5</v>
      </c>
      <c r="AD57" s="97">
        <v>0.26201000000000002</v>
      </c>
      <c r="AE57" s="98">
        <f t="shared" si="5"/>
        <v>-97.379899999999992</v>
      </c>
      <c r="AF57" s="97">
        <v>64.5</v>
      </c>
      <c r="AG57" s="97">
        <v>0.29314000000000001</v>
      </c>
      <c r="AH57" s="97">
        <v>35.5</v>
      </c>
      <c r="AI57" s="97">
        <v>0.26382</v>
      </c>
    </row>
    <row r="58" spans="1:35" ht="17" thickBot="1" x14ac:dyDescent="0.25">
      <c r="A58" s="94"/>
      <c r="B58" s="97">
        <v>64</v>
      </c>
      <c r="C58" s="97">
        <v>0.24549000000000001</v>
      </c>
      <c r="D58" s="98">
        <f t="shared" si="1"/>
        <v>-97.616601941747575</v>
      </c>
      <c r="E58" s="97">
        <v>36</v>
      </c>
      <c r="F58" s="97">
        <v>0.22287000000000001</v>
      </c>
      <c r="G58" s="98">
        <f t="shared" si="0"/>
        <v>-97.771299999999997</v>
      </c>
      <c r="H58" s="97">
        <v>64</v>
      </c>
      <c r="I58" s="97">
        <v>0.24665000000000001</v>
      </c>
      <c r="J58" s="98">
        <f t="shared" si="2"/>
        <v>-97.605339805825224</v>
      </c>
      <c r="K58" s="97">
        <v>36</v>
      </c>
      <c r="L58" s="97">
        <v>0.22466</v>
      </c>
      <c r="M58" s="98">
        <f t="shared" si="3"/>
        <v>-97.753399999999999</v>
      </c>
      <c r="N58" s="94"/>
      <c r="O58" s="94"/>
      <c r="P58" s="97">
        <v>64</v>
      </c>
      <c r="Q58" s="97">
        <v>0.30192000000000002</v>
      </c>
      <c r="R58" s="97">
        <v>36</v>
      </c>
      <c r="S58" s="97">
        <v>0.27150999999999997</v>
      </c>
      <c r="T58" s="98">
        <f t="shared" si="4"/>
        <v>-97.284900000000007</v>
      </c>
      <c r="U58" s="97">
        <v>64</v>
      </c>
      <c r="V58" s="97">
        <v>0.30303999999999998</v>
      </c>
      <c r="W58" s="97">
        <v>36</v>
      </c>
      <c r="X58" s="97">
        <v>0.27313999999999999</v>
      </c>
      <c r="Y58" s="94"/>
      <c r="Z58" s="94"/>
      <c r="AA58" s="97">
        <v>64</v>
      </c>
      <c r="AB58" s="97">
        <v>0.29161999999999999</v>
      </c>
      <c r="AC58" s="97">
        <v>36</v>
      </c>
      <c r="AD58" s="97">
        <v>0.26263999999999998</v>
      </c>
      <c r="AE58" s="98">
        <f t="shared" si="5"/>
        <v>-97.37360000000001</v>
      </c>
      <c r="AF58" s="97">
        <v>64</v>
      </c>
      <c r="AG58" s="97">
        <v>0.29288999999999998</v>
      </c>
      <c r="AH58" s="97">
        <v>36</v>
      </c>
      <c r="AI58" s="97">
        <v>0.26443</v>
      </c>
    </row>
    <row r="59" spans="1:35" ht="17" thickBot="1" x14ac:dyDescent="0.25">
      <c r="A59" s="94"/>
      <c r="B59" s="97">
        <v>63.5</v>
      </c>
      <c r="C59" s="97">
        <v>0.24529000000000001</v>
      </c>
      <c r="D59" s="98">
        <f t="shared" si="1"/>
        <v>-97.618543689320376</v>
      </c>
      <c r="E59" s="97">
        <v>36.5</v>
      </c>
      <c r="F59" s="97">
        <v>0.22347</v>
      </c>
      <c r="G59" s="98">
        <f t="shared" si="0"/>
        <v>-97.765299999999982</v>
      </c>
      <c r="H59" s="97">
        <v>63.5</v>
      </c>
      <c r="I59" s="97">
        <v>0.24646999999999999</v>
      </c>
      <c r="J59" s="98">
        <f t="shared" si="2"/>
        <v>-97.607087378640784</v>
      </c>
      <c r="K59" s="97">
        <v>36.5</v>
      </c>
      <c r="L59" s="97">
        <v>0.22525000000000001</v>
      </c>
      <c r="M59" s="98">
        <f t="shared" si="3"/>
        <v>-97.747499999999988</v>
      </c>
      <c r="N59" s="94"/>
      <c r="O59" s="94"/>
      <c r="P59" s="97">
        <v>63.5</v>
      </c>
      <c r="Q59" s="97">
        <v>0.30166999999999999</v>
      </c>
      <c r="R59" s="97">
        <v>36.5</v>
      </c>
      <c r="S59" s="97">
        <v>0.27227000000000001</v>
      </c>
      <c r="T59" s="98">
        <f t="shared" si="4"/>
        <v>-97.277299999999983</v>
      </c>
      <c r="U59" s="97">
        <v>63.5</v>
      </c>
      <c r="V59" s="97">
        <v>0.30277999999999999</v>
      </c>
      <c r="W59" s="97">
        <v>36.5</v>
      </c>
      <c r="X59" s="97">
        <v>0.27385999999999999</v>
      </c>
      <c r="Y59" s="94"/>
      <c r="Z59" s="94"/>
      <c r="AA59" s="97">
        <v>63.5</v>
      </c>
      <c r="AB59" s="97">
        <v>0.29137999999999997</v>
      </c>
      <c r="AC59" s="97">
        <v>36.5</v>
      </c>
      <c r="AD59" s="97">
        <v>0.26329000000000002</v>
      </c>
      <c r="AE59" s="98">
        <f t="shared" si="5"/>
        <v>-97.367100000000008</v>
      </c>
      <c r="AF59" s="97">
        <v>63.5</v>
      </c>
      <c r="AG59" s="97">
        <v>0.29264000000000001</v>
      </c>
      <c r="AH59" s="97">
        <v>36.5</v>
      </c>
      <c r="AI59" s="97">
        <v>0.26508999999999999</v>
      </c>
    </row>
    <row r="60" spans="1:35" ht="17" thickBot="1" x14ac:dyDescent="0.25">
      <c r="A60" s="94"/>
      <c r="B60" s="97">
        <v>63</v>
      </c>
      <c r="C60" s="97">
        <v>0.24507000000000001</v>
      </c>
      <c r="D60" s="98">
        <f t="shared" si="1"/>
        <v>-97.620679611650488</v>
      </c>
      <c r="E60" s="97">
        <v>37</v>
      </c>
      <c r="F60" s="97">
        <v>0.22406999999999999</v>
      </c>
      <c r="G60" s="98">
        <f t="shared" si="0"/>
        <v>-97.75930000000001</v>
      </c>
      <c r="H60" s="97">
        <v>63</v>
      </c>
      <c r="I60" s="97">
        <v>0.24626999999999999</v>
      </c>
      <c r="J60" s="98">
        <f t="shared" si="2"/>
        <v>-97.609029126213599</v>
      </c>
      <c r="K60" s="97">
        <v>37</v>
      </c>
      <c r="L60" s="97">
        <v>0.22584000000000001</v>
      </c>
      <c r="M60" s="98">
        <f t="shared" si="3"/>
        <v>-97.741600000000005</v>
      </c>
      <c r="N60" s="94"/>
      <c r="O60" s="94"/>
      <c r="P60" s="97">
        <v>63</v>
      </c>
      <c r="Q60" s="97">
        <v>0.30141000000000001</v>
      </c>
      <c r="R60" s="97">
        <v>37</v>
      </c>
      <c r="S60" s="97">
        <v>0.27300000000000002</v>
      </c>
      <c r="T60" s="98">
        <f t="shared" si="4"/>
        <v>-97.27</v>
      </c>
      <c r="U60" s="97">
        <v>63</v>
      </c>
      <c r="V60" s="97">
        <v>0.30248999999999998</v>
      </c>
      <c r="W60" s="97">
        <v>37</v>
      </c>
      <c r="X60" s="97">
        <v>0.27456000000000003</v>
      </c>
      <c r="Y60" s="94"/>
      <c r="Z60" s="94"/>
      <c r="AA60" s="97">
        <v>63</v>
      </c>
      <c r="AB60" s="97">
        <v>0.29109000000000002</v>
      </c>
      <c r="AC60" s="97">
        <v>37</v>
      </c>
      <c r="AD60" s="97">
        <v>0.26395999999999997</v>
      </c>
      <c r="AE60" s="98">
        <f t="shared" si="5"/>
        <v>-97.360399999999998</v>
      </c>
      <c r="AF60" s="97">
        <v>63</v>
      </c>
      <c r="AG60" s="97">
        <v>0.29236000000000001</v>
      </c>
      <c r="AH60" s="97">
        <v>37</v>
      </c>
      <c r="AI60" s="97">
        <v>0.26571</v>
      </c>
    </row>
    <row r="61" spans="1:35" ht="17" thickBot="1" x14ac:dyDescent="0.25">
      <c r="A61" s="94"/>
      <c r="B61" s="97">
        <v>62.5</v>
      </c>
      <c r="C61" s="97">
        <v>0.24485999999999999</v>
      </c>
      <c r="D61" s="98">
        <f t="shared" si="1"/>
        <v>-97.622718446601951</v>
      </c>
      <c r="E61" s="97">
        <v>37.5</v>
      </c>
      <c r="F61" s="97">
        <v>0.22467000000000001</v>
      </c>
      <c r="G61" s="98">
        <f t="shared" si="0"/>
        <v>-97.753299999999996</v>
      </c>
      <c r="H61" s="97">
        <v>62.5</v>
      </c>
      <c r="I61" s="97">
        <v>0.24604000000000001</v>
      </c>
      <c r="J61" s="98">
        <f t="shared" si="2"/>
        <v>-97.611262135922331</v>
      </c>
      <c r="K61" s="97">
        <v>37.5</v>
      </c>
      <c r="L61" s="97">
        <v>0.22645000000000001</v>
      </c>
      <c r="M61" s="98">
        <f t="shared" si="3"/>
        <v>-97.735500000000002</v>
      </c>
      <c r="N61" s="94"/>
      <c r="O61" s="94"/>
      <c r="P61" s="97">
        <v>62.5</v>
      </c>
      <c r="Q61" s="97">
        <v>0.30112</v>
      </c>
      <c r="R61" s="97">
        <v>37.5</v>
      </c>
      <c r="S61" s="97">
        <v>0.27371000000000001</v>
      </c>
      <c r="T61" s="98">
        <f t="shared" si="4"/>
        <v>-97.262900000000002</v>
      </c>
      <c r="U61" s="97">
        <v>62.5</v>
      </c>
      <c r="V61" s="97">
        <v>0.30219000000000001</v>
      </c>
      <c r="W61" s="97">
        <v>37.5</v>
      </c>
      <c r="X61" s="97">
        <v>0.27532000000000001</v>
      </c>
      <c r="Y61" s="94"/>
      <c r="Z61" s="94"/>
      <c r="AA61" s="97">
        <v>62.5</v>
      </c>
      <c r="AB61" s="97">
        <v>0.29078999999999999</v>
      </c>
      <c r="AC61" s="97">
        <v>37.5</v>
      </c>
      <c r="AD61" s="97">
        <v>0.26462000000000002</v>
      </c>
      <c r="AE61" s="98">
        <f t="shared" si="5"/>
        <v>-97.353799999999993</v>
      </c>
      <c r="AF61" s="97">
        <v>62.5</v>
      </c>
      <c r="AG61" s="97">
        <v>0.29204999999999998</v>
      </c>
      <c r="AH61" s="97">
        <v>37.5</v>
      </c>
      <c r="AI61" s="97">
        <v>0.26639000000000002</v>
      </c>
    </row>
    <row r="62" spans="1:35" ht="17" thickBot="1" x14ac:dyDescent="0.25">
      <c r="A62" s="94"/>
      <c r="B62" s="97">
        <v>62</v>
      </c>
      <c r="C62" s="97">
        <v>0.24464</v>
      </c>
      <c r="D62" s="98">
        <f t="shared" si="1"/>
        <v>-97.624854368932034</v>
      </c>
      <c r="E62" s="97">
        <v>38</v>
      </c>
      <c r="F62" s="97">
        <v>0.2253</v>
      </c>
      <c r="G62" s="98">
        <f t="shared" si="0"/>
        <v>-97.747</v>
      </c>
      <c r="H62" s="97">
        <v>62</v>
      </c>
      <c r="I62" s="97">
        <v>0.24582000000000001</v>
      </c>
      <c r="J62" s="98">
        <f t="shared" si="2"/>
        <v>-97.613398058252415</v>
      </c>
      <c r="K62" s="97">
        <v>38</v>
      </c>
      <c r="L62" s="97">
        <v>0.22703999999999999</v>
      </c>
      <c r="M62" s="98">
        <f t="shared" si="3"/>
        <v>-97.729599999999991</v>
      </c>
      <c r="N62" s="94"/>
      <c r="O62" s="94"/>
      <c r="P62" s="97">
        <v>62</v>
      </c>
      <c r="Q62" s="97">
        <v>0.30081000000000002</v>
      </c>
      <c r="R62" s="97">
        <v>38</v>
      </c>
      <c r="S62" s="97">
        <v>0.27448</v>
      </c>
      <c r="T62" s="98">
        <f t="shared" si="4"/>
        <v>-97.255200000000002</v>
      </c>
      <c r="U62" s="97">
        <v>62</v>
      </c>
      <c r="V62" s="97">
        <v>0.3019</v>
      </c>
      <c r="W62" s="97">
        <v>38</v>
      </c>
      <c r="X62" s="97">
        <v>0.27607999999999999</v>
      </c>
      <c r="Y62" s="94"/>
      <c r="Z62" s="94"/>
      <c r="AA62" s="97">
        <v>62</v>
      </c>
      <c r="AB62" s="97">
        <v>0.29053000000000001</v>
      </c>
      <c r="AC62" s="97">
        <v>38</v>
      </c>
      <c r="AD62" s="97">
        <v>0.26532</v>
      </c>
      <c r="AE62" s="98">
        <f t="shared" si="5"/>
        <v>-97.346800000000016</v>
      </c>
      <c r="AF62" s="97">
        <v>62</v>
      </c>
      <c r="AG62" s="97">
        <v>0.29176999999999997</v>
      </c>
      <c r="AH62" s="97">
        <v>38</v>
      </c>
      <c r="AI62" s="97">
        <v>0.26708999999999999</v>
      </c>
    </row>
    <row r="63" spans="1:35" ht="17" thickBot="1" x14ac:dyDescent="0.25">
      <c r="A63" s="94"/>
      <c r="B63" s="97">
        <v>61.5</v>
      </c>
      <c r="C63" s="97">
        <v>0.24442</v>
      </c>
      <c r="D63" s="98">
        <f t="shared" si="1"/>
        <v>-97.626990291262132</v>
      </c>
      <c r="E63" s="97">
        <v>38.5</v>
      </c>
      <c r="F63" s="97">
        <v>0.22591</v>
      </c>
      <c r="G63" s="98">
        <f t="shared" si="0"/>
        <v>-97.740899999999996</v>
      </c>
      <c r="H63" s="97">
        <v>61.5</v>
      </c>
      <c r="I63" s="97">
        <v>0.24562</v>
      </c>
      <c r="J63" s="98">
        <f t="shared" si="2"/>
        <v>-97.615339805825244</v>
      </c>
      <c r="K63" s="97">
        <v>38.5</v>
      </c>
      <c r="L63" s="97">
        <v>0.22764000000000001</v>
      </c>
      <c r="M63" s="98">
        <f t="shared" si="3"/>
        <v>-97.723600000000005</v>
      </c>
      <c r="N63" s="94"/>
      <c r="O63" s="94"/>
      <c r="P63" s="97">
        <v>61.5</v>
      </c>
      <c r="Q63" s="97">
        <v>0.30049999999999999</v>
      </c>
      <c r="R63" s="97">
        <v>38.5</v>
      </c>
      <c r="S63" s="97">
        <v>0.27528999999999998</v>
      </c>
      <c r="T63" s="98">
        <f t="shared" si="4"/>
        <v>-97.247100000000003</v>
      </c>
      <c r="U63" s="97">
        <v>61.5</v>
      </c>
      <c r="V63" s="97">
        <v>0.30160999999999999</v>
      </c>
      <c r="W63" s="97">
        <v>38.5</v>
      </c>
      <c r="X63" s="97">
        <v>0.27682000000000001</v>
      </c>
      <c r="Y63" s="94"/>
      <c r="Z63" s="94"/>
      <c r="AA63" s="97">
        <v>61.5</v>
      </c>
      <c r="AB63" s="97">
        <v>0.29020000000000001</v>
      </c>
      <c r="AC63" s="97">
        <v>38.5</v>
      </c>
      <c r="AD63" s="97">
        <v>0.26601999999999998</v>
      </c>
      <c r="AE63" s="98">
        <f t="shared" si="5"/>
        <v>-97.339800000000011</v>
      </c>
      <c r="AF63" s="97">
        <v>61.5</v>
      </c>
      <c r="AG63" s="97">
        <v>0.29149999999999998</v>
      </c>
      <c r="AH63" s="97">
        <v>38.5</v>
      </c>
      <c r="AI63" s="97">
        <v>0.26778000000000002</v>
      </c>
    </row>
    <row r="64" spans="1:35" ht="17" thickBot="1" x14ac:dyDescent="0.25">
      <c r="A64" s="94"/>
      <c r="B64" s="97">
        <v>61</v>
      </c>
      <c r="C64" s="97">
        <v>0.24417</v>
      </c>
      <c r="D64" s="98">
        <f t="shared" si="1"/>
        <v>-97.629417475728147</v>
      </c>
      <c r="E64" s="97">
        <v>39</v>
      </c>
      <c r="F64" s="97">
        <v>0.22653999999999999</v>
      </c>
      <c r="G64" s="98">
        <f t="shared" si="0"/>
        <v>-97.7346</v>
      </c>
      <c r="H64" s="97">
        <v>61</v>
      </c>
      <c r="I64" s="97">
        <v>0.24537</v>
      </c>
      <c r="J64" s="98">
        <f t="shared" si="2"/>
        <v>-97.617766990291273</v>
      </c>
      <c r="K64" s="97">
        <v>39</v>
      </c>
      <c r="L64" s="97">
        <v>0.22825000000000001</v>
      </c>
      <c r="M64" s="98">
        <f t="shared" si="3"/>
        <v>-97.717500000000015</v>
      </c>
      <c r="N64" s="94"/>
      <c r="O64" s="94"/>
      <c r="P64" s="97">
        <v>61</v>
      </c>
      <c r="Q64" s="97">
        <v>0.30019000000000001</v>
      </c>
      <c r="R64" s="97">
        <v>39</v>
      </c>
      <c r="S64" s="97">
        <v>0.27611000000000002</v>
      </c>
      <c r="T64" s="98">
        <f t="shared" si="4"/>
        <v>-97.238900000000001</v>
      </c>
      <c r="U64" s="97">
        <v>61</v>
      </c>
      <c r="V64" s="97">
        <v>0.30126999999999998</v>
      </c>
      <c r="W64" s="97">
        <v>39</v>
      </c>
      <c r="X64" s="97">
        <v>0.27759</v>
      </c>
      <c r="Y64" s="94"/>
      <c r="Z64" s="94"/>
      <c r="AA64" s="97">
        <v>61</v>
      </c>
      <c r="AB64" s="97">
        <v>0.28989999999999999</v>
      </c>
      <c r="AC64" s="97">
        <v>39</v>
      </c>
      <c r="AD64" s="97">
        <v>0.26676</v>
      </c>
      <c r="AE64" s="98">
        <f t="shared" si="5"/>
        <v>-97.332400000000007</v>
      </c>
      <c r="AF64" s="97">
        <v>61</v>
      </c>
      <c r="AG64" s="97">
        <v>0.29116999999999998</v>
      </c>
      <c r="AH64" s="97">
        <v>39</v>
      </c>
      <c r="AI64" s="97">
        <v>0.26845000000000002</v>
      </c>
    </row>
    <row r="65" spans="1:35" ht="17" thickBot="1" x14ac:dyDescent="0.25">
      <c r="A65" s="94"/>
      <c r="B65" s="97">
        <v>60.5</v>
      </c>
      <c r="C65" s="97">
        <v>0.24393000000000001</v>
      </c>
      <c r="D65" s="98">
        <f t="shared" si="1"/>
        <v>-97.631747572815527</v>
      </c>
      <c r="E65" s="97">
        <v>39.5</v>
      </c>
      <c r="F65" s="97">
        <v>0.22714999999999999</v>
      </c>
      <c r="G65" s="98">
        <f t="shared" si="0"/>
        <v>-97.728499999999997</v>
      </c>
      <c r="H65" s="97">
        <v>60.5</v>
      </c>
      <c r="I65" s="97">
        <v>0.24512999999999999</v>
      </c>
      <c r="J65" s="98">
        <f t="shared" si="2"/>
        <v>-97.620097087378639</v>
      </c>
      <c r="K65" s="97">
        <v>39.5</v>
      </c>
      <c r="L65" s="97">
        <v>0.22886000000000001</v>
      </c>
      <c r="M65" s="98">
        <f t="shared" si="3"/>
        <v>-97.711399999999998</v>
      </c>
      <c r="N65" s="94"/>
      <c r="O65" s="94"/>
      <c r="P65" s="97">
        <v>60.5</v>
      </c>
      <c r="Q65" s="97">
        <v>0.29986000000000002</v>
      </c>
      <c r="R65" s="97">
        <v>39.5</v>
      </c>
      <c r="S65" s="97">
        <v>0.27683000000000002</v>
      </c>
      <c r="T65" s="98">
        <f t="shared" si="4"/>
        <v>-97.231700000000004</v>
      </c>
      <c r="U65" s="97">
        <v>60.5</v>
      </c>
      <c r="V65" s="97">
        <v>0.30093999999999999</v>
      </c>
      <c r="W65" s="97">
        <v>39.5</v>
      </c>
      <c r="X65" s="97">
        <v>0.27837000000000001</v>
      </c>
      <c r="Y65" s="94"/>
      <c r="Z65" s="94"/>
      <c r="AA65" s="97">
        <v>60.5</v>
      </c>
      <c r="AB65" s="97">
        <v>0.28956999999999999</v>
      </c>
      <c r="AC65" s="97">
        <v>39.5</v>
      </c>
      <c r="AD65" s="97">
        <v>0.26745000000000002</v>
      </c>
      <c r="AE65" s="98">
        <f t="shared" si="5"/>
        <v>-97.325500000000005</v>
      </c>
      <c r="AF65" s="97">
        <v>60.5</v>
      </c>
      <c r="AG65" s="97">
        <v>0.29083999999999999</v>
      </c>
      <c r="AH65" s="97">
        <v>39.5</v>
      </c>
      <c r="AI65" s="97">
        <v>0.26916000000000001</v>
      </c>
    </row>
    <row r="66" spans="1:35" ht="17" thickBot="1" x14ac:dyDescent="0.25">
      <c r="A66" s="94"/>
      <c r="B66" s="97">
        <v>60</v>
      </c>
      <c r="C66" s="97">
        <v>0.24368999999999999</v>
      </c>
      <c r="D66" s="98">
        <f t="shared" si="1"/>
        <v>-97.634077669902908</v>
      </c>
      <c r="E66" s="97">
        <v>40</v>
      </c>
      <c r="F66" s="97">
        <v>0.22777</v>
      </c>
      <c r="G66" s="98">
        <f t="shared" si="0"/>
        <v>-97.722300000000004</v>
      </c>
      <c r="H66" s="97">
        <v>60</v>
      </c>
      <c r="I66" s="97">
        <v>0.24490000000000001</v>
      </c>
      <c r="J66" s="98">
        <f t="shared" si="2"/>
        <v>-97.622330097087385</v>
      </c>
      <c r="K66" s="97">
        <v>40</v>
      </c>
      <c r="L66" s="97">
        <v>0.22943</v>
      </c>
      <c r="M66" s="98">
        <f t="shared" si="3"/>
        <v>-97.705699999999993</v>
      </c>
      <c r="N66" s="94"/>
      <c r="O66" s="94"/>
      <c r="P66" s="97">
        <v>60</v>
      </c>
      <c r="Q66" s="97">
        <v>0.29953999999999997</v>
      </c>
      <c r="R66" s="97">
        <v>40</v>
      </c>
      <c r="S66" s="97">
        <v>0.27761000000000002</v>
      </c>
      <c r="T66" s="98">
        <f t="shared" si="4"/>
        <v>-97.223900000000015</v>
      </c>
      <c r="U66" s="97">
        <v>60</v>
      </c>
      <c r="V66" s="97">
        <v>0.30064000000000002</v>
      </c>
      <c r="W66" s="97">
        <v>40</v>
      </c>
      <c r="X66" s="97">
        <v>0.27910000000000001</v>
      </c>
      <c r="Y66" s="94"/>
      <c r="Z66" s="94"/>
      <c r="AA66" s="97">
        <v>60</v>
      </c>
      <c r="AB66" s="97">
        <v>0.28927999999999998</v>
      </c>
      <c r="AC66" s="97">
        <v>40</v>
      </c>
      <c r="AD66" s="97">
        <v>0.26817999999999997</v>
      </c>
      <c r="AE66" s="98">
        <f t="shared" si="5"/>
        <v>-97.318200000000004</v>
      </c>
      <c r="AF66" s="97">
        <v>60</v>
      </c>
      <c r="AG66" s="97">
        <v>0.29055999999999998</v>
      </c>
      <c r="AH66" s="97">
        <v>40</v>
      </c>
      <c r="AI66" s="97">
        <v>0.26987</v>
      </c>
    </row>
    <row r="67" spans="1:35" ht="17" thickBot="1" x14ac:dyDescent="0.25">
      <c r="A67" s="94"/>
      <c r="B67" s="97">
        <v>59.5</v>
      </c>
      <c r="C67" s="97">
        <v>0.24342</v>
      </c>
      <c r="D67" s="98">
        <f t="shared" si="1"/>
        <v>-97.636699029126206</v>
      </c>
      <c r="E67" s="97">
        <v>40.5</v>
      </c>
      <c r="F67" s="97">
        <v>0.22839999999999999</v>
      </c>
      <c r="G67" s="98">
        <f t="shared" si="0"/>
        <v>-97.715999999999994</v>
      </c>
      <c r="H67" s="97">
        <v>59.5</v>
      </c>
      <c r="I67" s="97">
        <v>0.24465999999999999</v>
      </c>
      <c r="J67" s="98">
        <f t="shared" si="2"/>
        <v>-97.624660194174766</v>
      </c>
      <c r="K67" s="97">
        <v>40.5</v>
      </c>
      <c r="L67" s="97">
        <v>0.23003000000000001</v>
      </c>
      <c r="M67" s="98">
        <f t="shared" si="3"/>
        <v>-97.699700000000007</v>
      </c>
      <c r="N67" s="94"/>
      <c r="O67" s="94"/>
      <c r="P67" s="97">
        <v>59.5</v>
      </c>
      <c r="Q67" s="97">
        <v>0.29915999999999998</v>
      </c>
      <c r="R67" s="97">
        <v>40.5</v>
      </c>
      <c r="S67" s="97">
        <v>0.27839000000000003</v>
      </c>
      <c r="T67" s="98">
        <f t="shared" si="4"/>
        <v>-97.216100000000012</v>
      </c>
      <c r="U67" s="97">
        <v>59.5</v>
      </c>
      <c r="V67" s="97">
        <v>0.30030000000000001</v>
      </c>
      <c r="W67" s="97">
        <v>40.5</v>
      </c>
      <c r="X67" s="97">
        <v>0.27984999999999999</v>
      </c>
      <c r="Y67" s="94"/>
      <c r="Z67" s="94"/>
      <c r="AA67" s="97">
        <v>59.5</v>
      </c>
      <c r="AB67" s="97">
        <v>0.28889999999999999</v>
      </c>
      <c r="AC67" s="97">
        <v>40.5</v>
      </c>
      <c r="AD67" s="97">
        <v>0.26889999999999997</v>
      </c>
      <c r="AE67" s="98">
        <f t="shared" si="5"/>
        <v>-97.310999999999993</v>
      </c>
      <c r="AF67" s="97">
        <v>59.5</v>
      </c>
      <c r="AG67" s="97">
        <v>0.29024</v>
      </c>
      <c r="AH67" s="97">
        <v>40.5</v>
      </c>
      <c r="AI67" s="97">
        <v>0.27055000000000001</v>
      </c>
    </row>
    <row r="68" spans="1:35" ht="17" thickBot="1" x14ac:dyDescent="0.25">
      <c r="A68" s="94"/>
      <c r="B68" s="97">
        <v>59</v>
      </c>
      <c r="C68" s="97">
        <v>0.24315999999999999</v>
      </c>
      <c r="D68" s="98">
        <f t="shared" si="1"/>
        <v>-97.639223300970883</v>
      </c>
      <c r="E68" s="97">
        <v>41</v>
      </c>
      <c r="F68" s="97">
        <v>0.22899</v>
      </c>
      <c r="G68" s="98">
        <f t="shared" si="0"/>
        <v>-97.710099999999997</v>
      </c>
      <c r="H68" s="97">
        <v>59</v>
      </c>
      <c r="I68" s="97">
        <v>0.24440999999999999</v>
      </c>
      <c r="J68" s="98">
        <f t="shared" si="2"/>
        <v>-97.62708737864078</v>
      </c>
      <c r="K68" s="97">
        <v>41</v>
      </c>
      <c r="L68" s="97">
        <v>0.23061000000000001</v>
      </c>
      <c r="M68" s="98">
        <f t="shared" si="3"/>
        <v>-97.693899999999999</v>
      </c>
      <c r="N68" s="94"/>
      <c r="O68" s="94"/>
      <c r="P68" s="97">
        <v>59</v>
      </c>
      <c r="Q68" s="97">
        <v>0.29881000000000002</v>
      </c>
      <c r="R68" s="97">
        <v>41</v>
      </c>
      <c r="S68" s="97">
        <v>0.27915000000000001</v>
      </c>
      <c r="T68" s="98">
        <f t="shared" si="4"/>
        <v>-97.208500000000015</v>
      </c>
      <c r="U68" s="97">
        <v>59</v>
      </c>
      <c r="V68" s="97">
        <v>0.29998000000000002</v>
      </c>
      <c r="W68" s="97">
        <v>41</v>
      </c>
      <c r="X68" s="97">
        <v>0.28062999999999999</v>
      </c>
      <c r="Y68" s="94"/>
      <c r="Z68" s="94"/>
      <c r="AA68" s="97">
        <v>59</v>
      </c>
      <c r="AB68" s="97">
        <v>0.28858</v>
      </c>
      <c r="AC68" s="97">
        <v>41</v>
      </c>
      <c r="AD68" s="97">
        <v>0.26962000000000003</v>
      </c>
      <c r="AE68" s="98">
        <f t="shared" si="5"/>
        <v>-97.30380000000001</v>
      </c>
      <c r="AF68" s="97">
        <v>59</v>
      </c>
      <c r="AG68" s="97">
        <v>0.28992000000000001</v>
      </c>
      <c r="AH68" s="97">
        <v>41</v>
      </c>
      <c r="AI68" s="97">
        <v>0.27127000000000001</v>
      </c>
    </row>
    <row r="69" spans="1:35" ht="17" thickBot="1" x14ac:dyDescent="0.25">
      <c r="A69" s="94"/>
      <c r="B69" s="97">
        <v>58.5</v>
      </c>
      <c r="C69" s="97">
        <v>0.24290999999999999</v>
      </c>
      <c r="D69" s="98">
        <f t="shared" si="1"/>
        <v>-97.641650485436898</v>
      </c>
      <c r="E69" s="97">
        <v>41.5</v>
      </c>
      <c r="F69" s="97">
        <v>0.22958000000000001</v>
      </c>
      <c r="G69" s="98">
        <f t="shared" si="0"/>
        <v>-97.7042</v>
      </c>
      <c r="H69" s="97">
        <v>58.5</v>
      </c>
      <c r="I69" s="97">
        <v>0.24415999999999999</v>
      </c>
      <c r="J69" s="98">
        <f t="shared" si="2"/>
        <v>-97.629514563106795</v>
      </c>
      <c r="K69" s="97">
        <v>41.5</v>
      </c>
      <c r="L69" s="97">
        <v>0.23116999999999999</v>
      </c>
      <c r="M69" s="98">
        <f t="shared" si="3"/>
        <v>-97.688299999999998</v>
      </c>
      <c r="N69" s="94"/>
      <c r="O69" s="94"/>
      <c r="P69" s="97">
        <v>58.5</v>
      </c>
      <c r="Q69" s="97">
        <v>0.29846</v>
      </c>
      <c r="R69" s="97">
        <v>41.5</v>
      </c>
      <c r="S69" s="97">
        <v>0.27990999999999999</v>
      </c>
      <c r="T69" s="98">
        <f t="shared" si="4"/>
        <v>-97.200900000000019</v>
      </c>
      <c r="U69" s="97">
        <v>58.5</v>
      </c>
      <c r="V69" s="97">
        <v>0.29962</v>
      </c>
      <c r="W69" s="97">
        <v>41.5</v>
      </c>
      <c r="X69" s="97">
        <v>0.28138000000000002</v>
      </c>
      <c r="Y69" s="94"/>
      <c r="Z69" s="94"/>
      <c r="AA69" s="97">
        <v>58.5</v>
      </c>
      <c r="AB69" s="97">
        <v>0.28820000000000001</v>
      </c>
      <c r="AC69" s="97">
        <v>41.5</v>
      </c>
      <c r="AD69" s="97">
        <v>0.27030999999999999</v>
      </c>
      <c r="AE69" s="98">
        <f t="shared" si="5"/>
        <v>-97.296899999999994</v>
      </c>
      <c r="AF69" s="97">
        <v>58.5</v>
      </c>
      <c r="AG69" s="97">
        <v>0.28956999999999999</v>
      </c>
      <c r="AH69" s="97">
        <v>41.5</v>
      </c>
      <c r="AI69" s="97">
        <v>0.27199000000000001</v>
      </c>
    </row>
    <row r="70" spans="1:35" ht="17" thickBot="1" x14ac:dyDescent="0.25">
      <c r="A70" s="94"/>
      <c r="B70" s="97">
        <v>58</v>
      </c>
      <c r="C70" s="97">
        <v>0.24263000000000001</v>
      </c>
      <c r="D70" s="98">
        <f t="shared" si="1"/>
        <v>-97.644368932038844</v>
      </c>
      <c r="E70" s="97">
        <v>42</v>
      </c>
      <c r="F70" s="97">
        <v>0.23016</v>
      </c>
      <c r="G70" s="98">
        <f t="shared" ref="G70:G133" si="6">(F70-$E$6)/($E$6)*100</f>
        <v>-97.698400000000007</v>
      </c>
      <c r="H70" s="97">
        <v>58</v>
      </c>
      <c r="I70" s="97">
        <v>0.24388000000000001</v>
      </c>
      <c r="J70" s="98">
        <f t="shared" si="2"/>
        <v>-97.632233009708742</v>
      </c>
      <c r="K70" s="97">
        <v>42</v>
      </c>
      <c r="L70" s="97">
        <v>0.23172000000000001</v>
      </c>
      <c r="M70" s="98">
        <f t="shared" si="3"/>
        <v>-97.6828</v>
      </c>
      <c r="N70" s="94"/>
      <c r="O70" s="94"/>
      <c r="P70" s="97">
        <v>58</v>
      </c>
      <c r="Q70" s="97">
        <v>0.29809000000000002</v>
      </c>
      <c r="R70" s="97">
        <v>42</v>
      </c>
      <c r="S70" s="97">
        <v>0.28066999999999998</v>
      </c>
      <c r="T70" s="98">
        <f t="shared" si="4"/>
        <v>-97.193299999999994</v>
      </c>
      <c r="U70" s="97">
        <v>58</v>
      </c>
      <c r="V70" s="97">
        <v>0.29921999999999999</v>
      </c>
      <c r="W70" s="97">
        <v>42</v>
      </c>
      <c r="X70" s="97">
        <v>0.28210000000000002</v>
      </c>
      <c r="Y70" s="94"/>
      <c r="Z70" s="94"/>
      <c r="AA70" s="97">
        <v>58</v>
      </c>
      <c r="AB70" s="97">
        <v>0.28784999999999999</v>
      </c>
      <c r="AC70" s="97">
        <v>42</v>
      </c>
      <c r="AD70" s="97">
        <v>0.27102999999999999</v>
      </c>
      <c r="AE70" s="98">
        <f t="shared" si="5"/>
        <v>-97.289699999999996</v>
      </c>
      <c r="AF70" s="97">
        <v>58</v>
      </c>
      <c r="AG70" s="97">
        <v>0.28916999999999998</v>
      </c>
      <c r="AH70" s="97">
        <v>42</v>
      </c>
      <c r="AI70" s="97">
        <v>0.27267999999999998</v>
      </c>
    </row>
    <row r="71" spans="1:35" ht="17" thickBot="1" x14ac:dyDescent="0.25">
      <c r="A71" s="94"/>
      <c r="B71" s="97">
        <v>57.5</v>
      </c>
      <c r="C71" s="97">
        <v>0.24232999999999999</v>
      </c>
      <c r="D71" s="98">
        <f t="shared" ref="D71:D134" si="7">(C71-$B$166)/($B$166)*100</f>
        <v>-97.647281553398045</v>
      </c>
      <c r="E71" s="97">
        <v>42.5</v>
      </c>
      <c r="F71" s="97">
        <v>0.23072000000000001</v>
      </c>
      <c r="G71" s="98">
        <f t="shared" si="6"/>
        <v>-97.692800000000005</v>
      </c>
      <c r="H71" s="97">
        <v>57.5</v>
      </c>
      <c r="I71" s="97">
        <v>0.24362</v>
      </c>
      <c r="J71" s="98">
        <f t="shared" ref="J71:J134" si="8">(I71-$H$166)/($H$166)*100</f>
        <v>-97.634757281553391</v>
      </c>
      <c r="K71" s="97">
        <v>42.5</v>
      </c>
      <c r="L71" s="97">
        <v>0.23225999999999999</v>
      </c>
      <c r="M71" s="98">
        <f t="shared" ref="M71:M134" si="9">(L71-$K$6)/($K$6)*100</f>
        <v>-97.677400000000006</v>
      </c>
      <c r="N71" s="94"/>
      <c r="O71" s="94"/>
      <c r="P71" s="97">
        <v>57.5</v>
      </c>
      <c r="Q71" s="97">
        <v>0.29768</v>
      </c>
      <c r="R71" s="97">
        <v>42.5</v>
      </c>
      <c r="S71" s="97">
        <v>0.28142</v>
      </c>
      <c r="T71" s="98">
        <f t="shared" ref="T71:T134" si="10">(S71-$R$6)/($R$6)*100</f>
        <v>-97.185799999999986</v>
      </c>
      <c r="U71" s="97">
        <v>57.5</v>
      </c>
      <c r="V71" s="97">
        <v>0.29887000000000002</v>
      </c>
      <c r="W71" s="97">
        <v>42.5</v>
      </c>
      <c r="X71" s="97">
        <v>0.28283000000000003</v>
      </c>
      <c r="Y71" s="94"/>
      <c r="Z71" s="94"/>
      <c r="AA71" s="97">
        <v>57.5</v>
      </c>
      <c r="AB71" s="97">
        <v>0.28743999999999997</v>
      </c>
      <c r="AC71" s="97">
        <v>42.5</v>
      </c>
      <c r="AD71" s="97">
        <v>0.27173000000000003</v>
      </c>
      <c r="AE71" s="98">
        <f t="shared" ref="AE71:AE134" si="11">(AD71-$AC$6)/($AC$6)*100</f>
        <v>-97.282700000000006</v>
      </c>
      <c r="AF71" s="97">
        <v>57.5</v>
      </c>
      <c r="AG71" s="97">
        <v>0.28882000000000002</v>
      </c>
      <c r="AH71" s="97">
        <v>42.5</v>
      </c>
      <c r="AI71" s="97">
        <v>0.27334999999999998</v>
      </c>
    </row>
    <row r="72" spans="1:35" ht="17" thickBot="1" x14ac:dyDescent="0.25">
      <c r="A72" s="94"/>
      <c r="B72" s="97">
        <v>57</v>
      </c>
      <c r="C72" s="97">
        <v>0.24202000000000001</v>
      </c>
      <c r="D72" s="98">
        <f t="shared" si="7"/>
        <v>-97.650291262135923</v>
      </c>
      <c r="E72" s="97">
        <v>43</v>
      </c>
      <c r="F72" s="97">
        <v>0.23127</v>
      </c>
      <c r="G72" s="98">
        <f t="shared" si="6"/>
        <v>-97.687299999999993</v>
      </c>
      <c r="H72" s="97">
        <v>57</v>
      </c>
      <c r="I72" s="97">
        <v>0.24335000000000001</v>
      </c>
      <c r="J72" s="98">
        <f t="shared" si="8"/>
        <v>-97.637378640776703</v>
      </c>
      <c r="K72" s="97">
        <v>43</v>
      </c>
      <c r="L72" s="97">
        <v>0.23280000000000001</v>
      </c>
      <c r="M72" s="98">
        <f t="shared" si="9"/>
        <v>-97.671999999999997</v>
      </c>
      <c r="N72" s="94"/>
      <c r="O72" s="94"/>
      <c r="P72" s="97">
        <v>57</v>
      </c>
      <c r="Q72" s="97">
        <v>0.29731000000000002</v>
      </c>
      <c r="R72" s="97">
        <v>43</v>
      </c>
      <c r="S72" s="97">
        <v>0.28211999999999998</v>
      </c>
      <c r="T72" s="98">
        <f t="shared" si="10"/>
        <v>-97.178799999999981</v>
      </c>
      <c r="U72" s="97">
        <v>57</v>
      </c>
      <c r="V72" s="97">
        <v>0.29848999999999998</v>
      </c>
      <c r="W72" s="97">
        <v>43</v>
      </c>
      <c r="X72" s="97">
        <v>0.28355999999999998</v>
      </c>
      <c r="Y72" s="94"/>
      <c r="Z72" s="94"/>
      <c r="AA72" s="97">
        <v>57</v>
      </c>
      <c r="AB72" s="97">
        <v>0.28705000000000003</v>
      </c>
      <c r="AC72" s="97">
        <v>43</v>
      </c>
      <c r="AD72" s="97">
        <v>0.27239000000000002</v>
      </c>
      <c r="AE72" s="98">
        <f t="shared" si="11"/>
        <v>-97.2761</v>
      </c>
      <c r="AF72" s="97">
        <v>57</v>
      </c>
      <c r="AG72" s="97">
        <v>0.28848000000000001</v>
      </c>
      <c r="AH72" s="97">
        <v>43</v>
      </c>
      <c r="AI72" s="97">
        <v>0.27404000000000001</v>
      </c>
    </row>
    <row r="73" spans="1:35" ht="17" thickBot="1" x14ac:dyDescent="0.25">
      <c r="A73" s="94"/>
      <c r="B73" s="97">
        <v>56.5</v>
      </c>
      <c r="C73" s="97">
        <v>0.24177000000000001</v>
      </c>
      <c r="D73" s="98">
        <f t="shared" si="7"/>
        <v>-97.652718446601938</v>
      </c>
      <c r="E73" s="97">
        <v>43.5</v>
      </c>
      <c r="F73" s="97">
        <v>0.23183000000000001</v>
      </c>
      <c r="G73" s="98">
        <f t="shared" si="6"/>
        <v>-97.681699999999992</v>
      </c>
      <c r="H73" s="97">
        <v>56.5</v>
      </c>
      <c r="I73" s="97">
        <v>0.24306</v>
      </c>
      <c r="J73" s="98">
        <f t="shared" si="8"/>
        <v>-97.640194174757283</v>
      </c>
      <c r="K73" s="97">
        <v>43.5</v>
      </c>
      <c r="L73" s="97">
        <v>0.23332</v>
      </c>
      <c r="M73" s="98">
        <f t="shared" si="9"/>
        <v>-97.666799999999981</v>
      </c>
      <c r="N73" s="94"/>
      <c r="O73" s="94"/>
      <c r="P73" s="97">
        <v>56.5</v>
      </c>
      <c r="Q73" s="97">
        <v>0.29693000000000003</v>
      </c>
      <c r="R73" s="97">
        <v>43.5</v>
      </c>
      <c r="S73" s="97">
        <v>0.28287000000000001</v>
      </c>
      <c r="T73" s="98">
        <f t="shared" si="10"/>
        <v>-97.171299999999988</v>
      </c>
      <c r="U73" s="97">
        <v>56.5</v>
      </c>
      <c r="V73" s="97">
        <v>0.29809999999999998</v>
      </c>
      <c r="W73" s="97">
        <v>43.5</v>
      </c>
      <c r="X73" s="97">
        <v>0.28425</v>
      </c>
      <c r="Y73" s="94"/>
      <c r="Z73" s="94"/>
      <c r="AA73" s="97">
        <v>56.5</v>
      </c>
      <c r="AB73" s="97">
        <v>0.28671999999999997</v>
      </c>
      <c r="AC73" s="97">
        <v>43.5</v>
      </c>
      <c r="AD73" s="97">
        <v>0.27311000000000002</v>
      </c>
      <c r="AE73" s="98">
        <f t="shared" si="11"/>
        <v>-97.268899999999988</v>
      </c>
      <c r="AF73" s="97">
        <v>56.5</v>
      </c>
      <c r="AG73" s="97">
        <v>0.28809000000000001</v>
      </c>
      <c r="AH73" s="97">
        <v>43.5</v>
      </c>
      <c r="AI73" s="97">
        <v>0.2747</v>
      </c>
    </row>
    <row r="74" spans="1:35" ht="17" thickBot="1" x14ac:dyDescent="0.25">
      <c r="A74" s="94"/>
      <c r="B74" s="97">
        <v>56</v>
      </c>
      <c r="C74" s="97">
        <v>0.24148</v>
      </c>
      <c r="D74" s="98">
        <f t="shared" si="7"/>
        <v>-97.655533980582533</v>
      </c>
      <c r="E74" s="97">
        <v>44</v>
      </c>
      <c r="F74" s="97">
        <v>0.23235</v>
      </c>
      <c r="G74" s="98">
        <f t="shared" si="6"/>
        <v>-97.676500000000004</v>
      </c>
      <c r="H74" s="97">
        <v>56</v>
      </c>
      <c r="I74" s="97">
        <v>0.24277000000000001</v>
      </c>
      <c r="J74" s="98">
        <f t="shared" si="8"/>
        <v>-97.643009708737864</v>
      </c>
      <c r="K74" s="97">
        <v>44</v>
      </c>
      <c r="L74" s="97">
        <v>0.23382</v>
      </c>
      <c r="M74" s="98">
        <f t="shared" si="9"/>
        <v>-97.661799999999999</v>
      </c>
      <c r="N74" s="94"/>
      <c r="O74" s="94"/>
      <c r="P74" s="97">
        <v>56</v>
      </c>
      <c r="Q74" s="97">
        <v>0.29654000000000003</v>
      </c>
      <c r="R74" s="97">
        <v>44</v>
      </c>
      <c r="S74" s="97">
        <v>0.28360999999999997</v>
      </c>
      <c r="T74" s="98">
        <f t="shared" si="10"/>
        <v>-97.163899999999998</v>
      </c>
      <c r="U74" s="97">
        <v>56</v>
      </c>
      <c r="V74" s="97">
        <v>0.29771999999999998</v>
      </c>
      <c r="W74" s="97">
        <v>44</v>
      </c>
      <c r="X74" s="97">
        <v>0.28494000000000003</v>
      </c>
      <c r="Y74" s="94"/>
      <c r="Z74" s="94"/>
      <c r="AA74" s="97">
        <v>56</v>
      </c>
      <c r="AB74" s="97">
        <v>0.28631000000000001</v>
      </c>
      <c r="AC74" s="97">
        <v>44</v>
      </c>
      <c r="AD74" s="97">
        <v>0.27379999999999999</v>
      </c>
      <c r="AE74" s="98">
        <f t="shared" si="11"/>
        <v>-97.262</v>
      </c>
      <c r="AF74" s="97">
        <v>56</v>
      </c>
      <c r="AG74" s="97">
        <v>0.28771999999999998</v>
      </c>
      <c r="AH74" s="97">
        <v>44</v>
      </c>
      <c r="AI74" s="97">
        <v>0.27537</v>
      </c>
    </row>
    <row r="75" spans="1:35" ht="17" thickBot="1" x14ac:dyDescent="0.25">
      <c r="A75" s="94"/>
      <c r="B75" s="97">
        <v>55.5</v>
      </c>
      <c r="C75" s="97">
        <v>0.24117</v>
      </c>
      <c r="D75" s="98">
        <f t="shared" si="7"/>
        <v>-97.658543689320382</v>
      </c>
      <c r="E75" s="97">
        <v>44.5</v>
      </c>
      <c r="F75" s="97">
        <v>0.23286000000000001</v>
      </c>
      <c r="G75" s="98">
        <f t="shared" si="6"/>
        <v>-97.671399999999991</v>
      </c>
      <c r="H75" s="97">
        <v>55.5</v>
      </c>
      <c r="I75" s="97">
        <v>0.24246000000000001</v>
      </c>
      <c r="J75" s="98">
        <f t="shared" si="8"/>
        <v>-97.646019417475742</v>
      </c>
      <c r="K75" s="97">
        <v>44.5</v>
      </c>
      <c r="L75" s="97">
        <v>0.23433999999999999</v>
      </c>
      <c r="M75" s="98">
        <f t="shared" si="9"/>
        <v>-97.656599999999997</v>
      </c>
      <c r="N75" s="94"/>
      <c r="O75" s="94"/>
      <c r="P75" s="97">
        <v>55.5</v>
      </c>
      <c r="Q75" s="97">
        <v>0.29609999999999997</v>
      </c>
      <c r="R75" s="97">
        <v>44.5</v>
      </c>
      <c r="S75" s="97">
        <v>0.28431000000000001</v>
      </c>
      <c r="T75" s="98">
        <f t="shared" si="10"/>
        <v>-97.156900000000007</v>
      </c>
      <c r="U75" s="97">
        <v>55.5</v>
      </c>
      <c r="V75" s="97">
        <v>0.29727999999999999</v>
      </c>
      <c r="W75" s="97">
        <v>44.5</v>
      </c>
      <c r="X75" s="97">
        <v>0.28564000000000001</v>
      </c>
      <c r="Y75" s="94"/>
      <c r="Z75" s="94"/>
      <c r="AA75" s="97">
        <v>55.5</v>
      </c>
      <c r="AB75" s="97">
        <v>0.28594999999999998</v>
      </c>
      <c r="AC75" s="97">
        <v>44.5</v>
      </c>
      <c r="AD75" s="97">
        <v>0.27449000000000001</v>
      </c>
      <c r="AE75" s="98">
        <f t="shared" si="11"/>
        <v>-97.255099999999999</v>
      </c>
      <c r="AF75" s="97">
        <v>55.5</v>
      </c>
      <c r="AG75" s="97">
        <v>0.28731000000000001</v>
      </c>
      <c r="AH75" s="97">
        <v>44.5</v>
      </c>
      <c r="AI75" s="97">
        <v>0.27605000000000002</v>
      </c>
    </row>
    <row r="76" spans="1:35" ht="17" thickBot="1" x14ac:dyDescent="0.25">
      <c r="A76" s="94"/>
      <c r="B76" s="97">
        <v>55</v>
      </c>
      <c r="C76" s="97">
        <v>0.24087</v>
      </c>
      <c r="D76" s="98">
        <f t="shared" si="7"/>
        <v>-97.661456310679611</v>
      </c>
      <c r="E76" s="97">
        <v>45</v>
      </c>
      <c r="F76" s="97">
        <v>0.23333999999999999</v>
      </c>
      <c r="G76" s="98">
        <f t="shared" si="6"/>
        <v>-97.666600000000003</v>
      </c>
      <c r="H76" s="97">
        <v>55</v>
      </c>
      <c r="I76" s="97">
        <v>0.24215</v>
      </c>
      <c r="J76" s="98">
        <f t="shared" si="8"/>
        <v>-97.649029126213577</v>
      </c>
      <c r="K76" s="97">
        <v>45</v>
      </c>
      <c r="L76" s="97">
        <v>0.23482</v>
      </c>
      <c r="M76" s="98">
        <f t="shared" si="9"/>
        <v>-97.651800000000009</v>
      </c>
      <c r="N76" s="94"/>
      <c r="O76" s="94"/>
      <c r="P76" s="97">
        <v>55</v>
      </c>
      <c r="Q76" s="97">
        <v>0.29568</v>
      </c>
      <c r="R76" s="97">
        <v>45</v>
      </c>
      <c r="S76" s="97">
        <v>0.28499999999999998</v>
      </c>
      <c r="T76" s="98">
        <f t="shared" si="10"/>
        <v>-97.15</v>
      </c>
      <c r="U76" s="97">
        <v>55</v>
      </c>
      <c r="V76" s="97">
        <v>0.29687000000000002</v>
      </c>
      <c r="W76" s="97">
        <v>45</v>
      </c>
      <c r="X76" s="97">
        <v>0.28631000000000001</v>
      </c>
      <c r="Y76" s="94"/>
      <c r="Z76" s="94"/>
      <c r="AA76" s="97">
        <v>55</v>
      </c>
      <c r="AB76" s="97">
        <v>0.28552</v>
      </c>
      <c r="AC76" s="97">
        <v>45</v>
      </c>
      <c r="AD76" s="97">
        <v>0.27515000000000001</v>
      </c>
      <c r="AE76" s="98">
        <f t="shared" si="11"/>
        <v>-97.248500000000007</v>
      </c>
      <c r="AF76" s="97">
        <v>55</v>
      </c>
      <c r="AG76" s="97">
        <v>0.28688000000000002</v>
      </c>
      <c r="AH76" s="97">
        <v>45</v>
      </c>
      <c r="AI76" s="97">
        <v>0.27668999999999999</v>
      </c>
    </row>
    <row r="77" spans="1:35" ht="17" thickBot="1" x14ac:dyDescent="0.25">
      <c r="A77" s="94"/>
      <c r="B77" s="97">
        <v>54.5</v>
      </c>
      <c r="C77" s="97">
        <v>0.24054</v>
      </c>
      <c r="D77" s="98">
        <f t="shared" si="7"/>
        <v>-97.664660194174772</v>
      </c>
      <c r="E77" s="97">
        <v>45.5</v>
      </c>
      <c r="F77" s="97">
        <v>0.23382</v>
      </c>
      <c r="G77" s="98">
        <f t="shared" si="6"/>
        <v>-97.661799999999999</v>
      </c>
      <c r="H77" s="97">
        <v>54.5</v>
      </c>
      <c r="I77" s="97">
        <v>0.24185000000000001</v>
      </c>
      <c r="J77" s="98">
        <f t="shared" si="8"/>
        <v>-97.65194174757282</v>
      </c>
      <c r="K77" s="97">
        <v>45.5</v>
      </c>
      <c r="L77" s="97">
        <v>0.23526</v>
      </c>
      <c r="M77" s="98">
        <f t="shared" si="9"/>
        <v>-97.64739999999999</v>
      </c>
      <c r="N77" s="94"/>
      <c r="O77" s="94"/>
      <c r="P77" s="97">
        <v>54.5</v>
      </c>
      <c r="Q77" s="97">
        <v>0.29525000000000001</v>
      </c>
      <c r="R77" s="97">
        <v>45.5</v>
      </c>
      <c r="S77" s="97">
        <v>0.28564000000000001</v>
      </c>
      <c r="T77" s="98">
        <f t="shared" si="10"/>
        <v>-97.143599999999992</v>
      </c>
      <c r="U77" s="97">
        <v>54.5</v>
      </c>
      <c r="V77" s="97">
        <v>0.29643999999999998</v>
      </c>
      <c r="W77" s="97">
        <v>45.5</v>
      </c>
      <c r="X77" s="97">
        <v>0.28693000000000002</v>
      </c>
      <c r="Y77" s="94"/>
      <c r="Z77" s="94"/>
      <c r="AA77" s="97">
        <v>54.5</v>
      </c>
      <c r="AB77" s="97">
        <v>0.28508</v>
      </c>
      <c r="AC77" s="97">
        <v>45.5</v>
      </c>
      <c r="AD77" s="97">
        <v>0.27578000000000003</v>
      </c>
      <c r="AE77" s="98">
        <f t="shared" si="11"/>
        <v>-97.242200000000011</v>
      </c>
      <c r="AF77" s="97">
        <v>54.5</v>
      </c>
      <c r="AG77" s="97">
        <v>0.28643999999999997</v>
      </c>
      <c r="AH77" s="97">
        <v>45.5</v>
      </c>
      <c r="AI77" s="97">
        <v>0.27729999999999999</v>
      </c>
    </row>
    <row r="78" spans="1:35" ht="17" thickBot="1" x14ac:dyDescent="0.25">
      <c r="A78" s="94"/>
      <c r="B78" s="97">
        <v>54</v>
      </c>
      <c r="C78" s="97">
        <v>0.24024000000000001</v>
      </c>
      <c r="D78" s="98">
        <f t="shared" si="7"/>
        <v>-97.667572815533973</v>
      </c>
      <c r="E78" s="97">
        <v>46</v>
      </c>
      <c r="F78" s="97">
        <v>0.23430000000000001</v>
      </c>
      <c r="G78" s="98">
        <f t="shared" si="6"/>
        <v>-97.657000000000011</v>
      </c>
      <c r="H78" s="97">
        <v>54</v>
      </c>
      <c r="I78" s="97">
        <v>0.24152000000000001</v>
      </c>
      <c r="J78" s="98">
        <f t="shared" si="8"/>
        <v>-97.655145631067967</v>
      </c>
      <c r="K78" s="97">
        <v>46</v>
      </c>
      <c r="L78" s="97">
        <v>0.23572000000000001</v>
      </c>
      <c r="M78" s="98">
        <f t="shared" si="9"/>
        <v>-97.642799999999994</v>
      </c>
      <c r="N78" s="94"/>
      <c r="O78" s="94"/>
      <c r="P78" s="97">
        <v>54</v>
      </c>
      <c r="Q78" s="97">
        <v>0.29482000000000003</v>
      </c>
      <c r="R78" s="97">
        <v>46</v>
      </c>
      <c r="S78" s="97">
        <v>0.28627999999999998</v>
      </c>
      <c r="T78" s="98">
        <f t="shared" si="10"/>
        <v>-97.137200000000007</v>
      </c>
      <c r="U78" s="97">
        <v>54</v>
      </c>
      <c r="V78" s="97">
        <v>0.29601</v>
      </c>
      <c r="W78" s="97">
        <v>46</v>
      </c>
      <c r="X78" s="97">
        <v>0.28754999999999997</v>
      </c>
      <c r="Y78" s="94"/>
      <c r="Z78" s="94"/>
      <c r="AA78" s="97">
        <v>54</v>
      </c>
      <c r="AB78" s="97">
        <v>0.28466000000000002</v>
      </c>
      <c r="AC78" s="97">
        <v>46</v>
      </c>
      <c r="AD78" s="97">
        <v>0.27639999999999998</v>
      </c>
      <c r="AE78" s="98">
        <f t="shared" si="11"/>
        <v>-97.23599999999999</v>
      </c>
      <c r="AF78" s="97">
        <v>54</v>
      </c>
      <c r="AG78" s="97">
        <v>0.28600999999999999</v>
      </c>
      <c r="AH78" s="97">
        <v>46</v>
      </c>
      <c r="AI78" s="97">
        <v>0.27792</v>
      </c>
    </row>
    <row r="79" spans="1:35" ht="17" thickBot="1" x14ac:dyDescent="0.25">
      <c r="A79" s="94"/>
      <c r="B79" s="97">
        <v>53.5</v>
      </c>
      <c r="C79" s="97">
        <v>0.23993</v>
      </c>
      <c r="D79" s="98">
        <f t="shared" si="7"/>
        <v>-97.67058252427185</v>
      </c>
      <c r="E79" s="97">
        <v>46.5</v>
      </c>
      <c r="F79" s="97">
        <v>0.23474999999999999</v>
      </c>
      <c r="G79" s="98">
        <f t="shared" si="6"/>
        <v>-97.652500000000003</v>
      </c>
      <c r="H79" s="97">
        <v>53.5</v>
      </c>
      <c r="I79" s="97">
        <v>0.24123</v>
      </c>
      <c r="J79" s="98">
        <f t="shared" si="8"/>
        <v>-97.657961165048548</v>
      </c>
      <c r="K79" s="97">
        <v>46.5</v>
      </c>
      <c r="L79" s="97">
        <v>0.23616000000000001</v>
      </c>
      <c r="M79" s="98">
        <f t="shared" si="9"/>
        <v>-97.638400000000004</v>
      </c>
      <c r="N79" s="94"/>
      <c r="O79" s="94"/>
      <c r="P79" s="97">
        <v>53.5</v>
      </c>
      <c r="Q79" s="97">
        <v>0.29438999999999999</v>
      </c>
      <c r="R79" s="97">
        <v>46.5</v>
      </c>
      <c r="S79" s="97">
        <v>0.28689999999999999</v>
      </c>
      <c r="T79" s="98">
        <f t="shared" si="10"/>
        <v>-97.131000000000014</v>
      </c>
      <c r="U79" s="97">
        <v>53.5</v>
      </c>
      <c r="V79" s="97">
        <v>0.29558000000000001</v>
      </c>
      <c r="W79" s="97">
        <v>46.5</v>
      </c>
      <c r="X79" s="97">
        <v>0.28817999999999999</v>
      </c>
      <c r="Y79" s="94"/>
      <c r="Z79" s="94"/>
      <c r="AA79" s="97">
        <v>53.5</v>
      </c>
      <c r="AB79" s="97">
        <v>0.28423999999999999</v>
      </c>
      <c r="AC79" s="97">
        <v>46.5</v>
      </c>
      <c r="AD79" s="97">
        <v>0.27700000000000002</v>
      </c>
      <c r="AE79" s="98">
        <f t="shared" si="11"/>
        <v>-97.23</v>
      </c>
      <c r="AF79" s="97">
        <v>53.5</v>
      </c>
      <c r="AG79" s="97">
        <v>0.28560999999999998</v>
      </c>
      <c r="AH79" s="97">
        <v>46.5</v>
      </c>
      <c r="AI79" s="97">
        <v>0.27855000000000002</v>
      </c>
    </row>
    <row r="80" spans="1:35" ht="17" thickBot="1" x14ac:dyDescent="0.25">
      <c r="A80" s="94"/>
      <c r="B80" s="97">
        <v>53</v>
      </c>
      <c r="C80" s="97">
        <v>0.23960999999999999</v>
      </c>
      <c r="D80" s="98">
        <f t="shared" si="7"/>
        <v>-97.673689320388348</v>
      </c>
      <c r="E80" s="97">
        <v>47</v>
      </c>
      <c r="F80" s="97">
        <v>0.23516999999999999</v>
      </c>
      <c r="G80" s="98">
        <f t="shared" si="6"/>
        <v>-97.648300000000006</v>
      </c>
      <c r="H80" s="97">
        <v>53</v>
      </c>
      <c r="I80" s="97">
        <v>0.24092</v>
      </c>
      <c r="J80" s="98">
        <f t="shared" si="8"/>
        <v>-97.660970873786411</v>
      </c>
      <c r="K80" s="97">
        <v>47</v>
      </c>
      <c r="L80" s="97">
        <v>0.23655999999999999</v>
      </c>
      <c r="M80" s="98">
        <f t="shared" si="9"/>
        <v>-97.634399999999985</v>
      </c>
      <c r="N80" s="94"/>
      <c r="O80" s="94"/>
      <c r="P80" s="97">
        <v>53</v>
      </c>
      <c r="Q80" s="97">
        <v>0.29397000000000001</v>
      </c>
      <c r="R80" s="97">
        <v>47</v>
      </c>
      <c r="S80" s="97">
        <v>0.28750999999999999</v>
      </c>
      <c r="T80" s="98">
        <f t="shared" si="10"/>
        <v>-97.124899999999997</v>
      </c>
      <c r="U80" s="97">
        <v>53</v>
      </c>
      <c r="V80" s="97">
        <v>0.29514000000000001</v>
      </c>
      <c r="W80" s="97">
        <v>47</v>
      </c>
      <c r="X80" s="97">
        <v>0.28877999999999998</v>
      </c>
      <c r="Y80" s="94"/>
      <c r="Z80" s="94"/>
      <c r="AA80" s="97">
        <v>53</v>
      </c>
      <c r="AB80" s="97">
        <v>0.28377999999999998</v>
      </c>
      <c r="AC80" s="97">
        <v>47</v>
      </c>
      <c r="AD80" s="97">
        <v>0.27761000000000002</v>
      </c>
      <c r="AE80" s="98">
        <f t="shared" si="11"/>
        <v>-97.223900000000015</v>
      </c>
      <c r="AF80" s="97">
        <v>53</v>
      </c>
      <c r="AG80" s="97">
        <v>0.28519</v>
      </c>
      <c r="AH80" s="97">
        <v>47</v>
      </c>
      <c r="AI80" s="97">
        <v>0.27911999999999998</v>
      </c>
    </row>
    <row r="81" spans="1:35" ht="17" thickBot="1" x14ac:dyDescent="0.25">
      <c r="A81" s="94"/>
      <c r="B81" s="97">
        <v>52.5</v>
      </c>
      <c r="C81" s="97">
        <v>0.23927999999999999</v>
      </c>
      <c r="D81" s="98">
        <f t="shared" si="7"/>
        <v>-97.676893203883481</v>
      </c>
      <c r="E81" s="97">
        <v>47.5</v>
      </c>
      <c r="F81" s="97">
        <v>0.2356</v>
      </c>
      <c r="G81" s="98">
        <f t="shared" si="6"/>
        <v>-97.643999999999991</v>
      </c>
      <c r="H81" s="97">
        <v>52.5</v>
      </c>
      <c r="I81" s="97">
        <v>0.24059</v>
      </c>
      <c r="J81" s="98">
        <f t="shared" si="8"/>
        <v>-97.664174757281558</v>
      </c>
      <c r="K81" s="97">
        <v>47.5</v>
      </c>
      <c r="L81" s="97">
        <v>0.23698</v>
      </c>
      <c r="M81" s="98">
        <f t="shared" si="9"/>
        <v>-97.630199999999988</v>
      </c>
      <c r="N81" s="94"/>
      <c r="O81" s="94"/>
      <c r="P81" s="97">
        <v>52.5</v>
      </c>
      <c r="Q81" s="97">
        <v>0.29348999999999997</v>
      </c>
      <c r="R81" s="97">
        <v>47.5</v>
      </c>
      <c r="S81" s="97">
        <v>0.28813</v>
      </c>
      <c r="T81" s="98">
        <f t="shared" si="10"/>
        <v>-97.11869999999999</v>
      </c>
      <c r="U81" s="97">
        <v>52.5</v>
      </c>
      <c r="V81" s="97">
        <v>0.29469000000000001</v>
      </c>
      <c r="W81" s="97">
        <v>47.5</v>
      </c>
      <c r="X81" s="97">
        <v>0.28937000000000002</v>
      </c>
      <c r="Y81" s="94"/>
      <c r="Z81" s="94"/>
      <c r="AA81" s="97">
        <v>52.5</v>
      </c>
      <c r="AB81" s="97">
        <v>0.28331000000000001</v>
      </c>
      <c r="AC81" s="97">
        <v>47.5</v>
      </c>
      <c r="AD81" s="97">
        <v>0.27822999999999998</v>
      </c>
      <c r="AE81" s="98">
        <f t="shared" si="11"/>
        <v>-97.217699999999994</v>
      </c>
      <c r="AF81" s="97">
        <v>52.5</v>
      </c>
      <c r="AG81" s="97">
        <v>0.28472999999999998</v>
      </c>
      <c r="AH81" s="97">
        <v>47.5</v>
      </c>
      <c r="AI81" s="97">
        <v>0.2797</v>
      </c>
    </row>
    <row r="82" spans="1:35" ht="17" thickBot="1" x14ac:dyDescent="0.25">
      <c r="A82" s="94"/>
      <c r="B82" s="97">
        <v>52</v>
      </c>
      <c r="C82" s="97">
        <v>0.23896000000000001</v>
      </c>
      <c r="D82" s="98">
        <f t="shared" si="7"/>
        <v>-97.68</v>
      </c>
      <c r="E82" s="97">
        <v>48</v>
      </c>
      <c r="F82" s="97">
        <v>0.23601</v>
      </c>
      <c r="G82" s="98">
        <f t="shared" si="6"/>
        <v>-97.639899999999997</v>
      </c>
      <c r="H82" s="97">
        <v>52</v>
      </c>
      <c r="I82" s="97">
        <v>0.24024999999999999</v>
      </c>
      <c r="J82" s="98">
        <f t="shared" si="8"/>
        <v>-97.667475728155338</v>
      </c>
      <c r="K82" s="97">
        <v>48</v>
      </c>
      <c r="L82" s="97">
        <v>0.23737</v>
      </c>
      <c r="M82" s="98">
        <f t="shared" si="9"/>
        <v>-97.626300000000001</v>
      </c>
      <c r="N82" s="94"/>
      <c r="O82" s="94"/>
      <c r="P82" s="97">
        <v>52</v>
      </c>
      <c r="Q82" s="97">
        <v>0.29302</v>
      </c>
      <c r="R82" s="97">
        <v>48</v>
      </c>
      <c r="S82" s="97">
        <v>0.28870000000000001</v>
      </c>
      <c r="T82" s="98">
        <f t="shared" si="10"/>
        <v>-97.113</v>
      </c>
      <c r="U82" s="97">
        <v>52</v>
      </c>
      <c r="V82" s="97">
        <v>0.29421999999999998</v>
      </c>
      <c r="W82" s="97">
        <v>48</v>
      </c>
      <c r="X82" s="97">
        <v>0.28993000000000002</v>
      </c>
      <c r="Y82" s="94"/>
      <c r="Z82" s="94"/>
      <c r="AA82" s="97">
        <v>52</v>
      </c>
      <c r="AB82" s="97">
        <v>0.28284999999999999</v>
      </c>
      <c r="AC82" s="97">
        <v>48</v>
      </c>
      <c r="AD82" s="97">
        <v>0.27882000000000001</v>
      </c>
      <c r="AE82" s="98">
        <f t="shared" si="11"/>
        <v>-97.211800000000011</v>
      </c>
      <c r="AF82" s="97">
        <v>52</v>
      </c>
      <c r="AG82" s="97">
        <v>0.28425</v>
      </c>
      <c r="AH82" s="97">
        <v>48</v>
      </c>
      <c r="AI82" s="97">
        <v>0.28023999999999999</v>
      </c>
    </row>
    <row r="83" spans="1:35" ht="17" thickBot="1" x14ac:dyDescent="0.25">
      <c r="A83" s="94"/>
      <c r="B83" s="97">
        <v>51.5</v>
      </c>
      <c r="C83" s="97">
        <v>0.23857</v>
      </c>
      <c r="D83" s="98">
        <f t="shared" si="7"/>
        <v>-97.683786407766988</v>
      </c>
      <c r="E83" s="97">
        <v>48.5</v>
      </c>
      <c r="F83" s="97">
        <v>0.23641999999999999</v>
      </c>
      <c r="G83" s="98">
        <f t="shared" si="6"/>
        <v>-97.635799999999989</v>
      </c>
      <c r="H83" s="97">
        <v>51.5</v>
      </c>
      <c r="I83" s="97">
        <v>0.23991000000000001</v>
      </c>
      <c r="J83" s="98">
        <f t="shared" si="8"/>
        <v>-97.670776699029133</v>
      </c>
      <c r="K83" s="97">
        <v>48.5</v>
      </c>
      <c r="L83" s="97">
        <v>0.23776</v>
      </c>
      <c r="M83" s="98">
        <f t="shared" si="9"/>
        <v>-97.622399999999999</v>
      </c>
      <c r="N83" s="94"/>
      <c r="O83" s="94"/>
      <c r="P83" s="97">
        <v>51.5</v>
      </c>
      <c r="Q83" s="97">
        <v>0.29253000000000001</v>
      </c>
      <c r="R83" s="97">
        <v>48.5</v>
      </c>
      <c r="S83" s="97">
        <v>0.2893</v>
      </c>
      <c r="T83" s="98">
        <f t="shared" si="10"/>
        <v>-97.106999999999985</v>
      </c>
      <c r="U83" s="97">
        <v>51.5</v>
      </c>
      <c r="V83" s="97">
        <v>0.29375000000000001</v>
      </c>
      <c r="W83" s="97">
        <v>48.5</v>
      </c>
      <c r="X83" s="97">
        <v>0.29050999999999999</v>
      </c>
      <c r="Y83" s="94"/>
      <c r="Z83" s="94"/>
      <c r="AA83" s="97">
        <v>51.5</v>
      </c>
      <c r="AB83" s="97">
        <v>0.28238000000000002</v>
      </c>
      <c r="AC83" s="97">
        <v>48.5</v>
      </c>
      <c r="AD83" s="97">
        <v>0.27934999999999999</v>
      </c>
      <c r="AE83" s="98">
        <f t="shared" si="11"/>
        <v>-97.206499999999991</v>
      </c>
      <c r="AF83" s="97">
        <v>51.5</v>
      </c>
      <c r="AG83" s="97">
        <v>0.2838</v>
      </c>
      <c r="AH83" s="97">
        <v>48.5</v>
      </c>
      <c r="AI83" s="97">
        <v>0.28082000000000001</v>
      </c>
    </row>
    <row r="84" spans="1:35" ht="17" thickBot="1" x14ac:dyDescent="0.25">
      <c r="A84" s="94"/>
      <c r="B84" s="97">
        <v>51</v>
      </c>
      <c r="C84" s="97">
        <v>0.23824000000000001</v>
      </c>
      <c r="D84" s="98">
        <f t="shared" si="7"/>
        <v>-97.686990291262148</v>
      </c>
      <c r="E84" s="97">
        <v>49</v>
      </c>
      <c r="F84" s="97">
        <v>0.23680000000000001</v>
      </c>
      <c r="G84" s="98">
        <f t="shared" si="6"/>
        <v>-97.631999999999991</v>
      </c>
      <c r="H84" s="97">
        <v>51</v>
      </c>
      <c r="I84" s="97">
        <v>0.23957000000000001</v>
      </c>
      <c r="J84" s="98">
        <f t="shared" si="8"/>
        <v>-97.6740776699029</v>
      </c>
      <c r="K84" s="97">
        <v>49</v>
      </c>
      <c r="L84" s="97">
        <v>0.23816999999999999</v>
      </c>
      <c r="M84" s="98">
        <f t="shared" si="9"/>
        <v>-97.618300000000005</v>
      </c>
      <c r="N84" s="94"/>
      <c r="O84" s="94"/>
      <c r="P84" s="97">
        <v>51</v>
      </c>
      <c r="Q84" s="97">
        <v>0.29205999999999999</v>
      </c>
      <c r="R84" s="97">
        <v>49</v>
      </c>
      <c r="S84" s="97">
        <v>0.28988000000000003</v>
      </c>
      <c r="T84" s="98">
        <f t="shared" si="10"/>
        <v>-97.101200000000006</v>
      </c>
      <c r="U84" s="97">
        <v>51</v>
      </c>
      <c r="V84" s="97">
        <v>0.29325000000000001</v>
      </c>
      <c r="W84" s="97">
        <v>49</v>
      </c>
      <c r="X84" s="97">
        <v>0.29104999999999998</v>
      </c>
      <c r="Y84" s="94"/>
      <c r="Z84" s="94"/>
      <c r="AA84" s="97">
        <v>51</v>
      </c>
      <c r="AB84" s="97">
        <v>0.28194999999999998</v>
      </c>
      <c r="AC84" s="97">
        <v>49</v>
      </c>
      <c r="AD84" s="97">
        <v>0.27990999999999999</v>
      </c>
      <c r="AE84" s="98">
        <f t="shared" si="11"/>
        <v>-97.200900000000019</v>
      </c>
      <c r="AF84" s="97">
        <v>51</v>
      </c>
      <c r="AG84" s="97">
        <v>0.28331000000000001</v>
      </c>
      <c r="AH84" s="97">
        <v>49</v>
      </c>
      <c r="AI84" s="97">
        <v>0.28136</v>
      </c>
    </row>
    <row r="85" spans="1:35" ht="17" thickBot="1" x14ac:dyDescent="0.25">
      <c r="A85" s="94"/>
      <c r="B85" s="97">
        <v>50.5</v>
      </c>
      <c r="C85" s="97">
        <v>0.2379</v>
      </c>
      <c r="D85" s="98">
        <f t="shared" si="7"/>
        <v>-97.690291262135915</v>
      </c>
      <c r="E85" s="97">
        <v>49.5</v>
      </c>
      <c r="F85" s="97">
        <v>0.23718</v>
      </c>
      <c r="G85" s="98">
        <f t="shared" si="6"/>
        <v>-97.628199999999993</v>
      </c>
      <c r="H85" s="97">
        <v>50.5</v>
      </c>
      <c r="I85" s="97">
        <v>0.23921999999999999</v>
      </c>
      <c r="J85" s="98">
        <f t="shared" si="8"/>
        <v>-97.677475728155343</v>
      </c>
      <c r="K85" s="97">
        <v>49.5</v>
      </c>
      <c r="L85" s="97">
        <v>0.23854</v>
      </c>
      <c r="M85" s="98">
        <f t="shared" si="9"/>
        <v>-97.614599999999996</v>
      </c>
      <c r="N85" s="94"/>
      <c r="O85" s="94"/>
      <c r="P85" s="97">
        <v>50.5</v>
      </c>
      <c r="Q85" s="97">
        <v>0.29155999999999999</v>
      </c>
      <c r="R85" s="97">
        <v>49.5</v>
      </c>
      <c r="S85" s="97">
        <v>0.29035</v>
      </c>
      <c r="T85" s="98">
        <f t="shared" si="10"/>
        <v>-97.096499999999992</v>
      </c>
      <c r="U85" s="97">
        <v>50.5</v>
      </c>
      <c r="V85" s="97">
        <v>0.29276999999999997</v>
      </c>
      <c r="W85" s="97">
        <v>49.5</v>
      </c>
      <c r="X85" s="97">
        <v>0.29157</v>
      </c>
      <c r="Y85" s="94"/>
      <c r="Z85" s="94"/>
      <c r="AA85" s="97">
        <v>50.5</v>
      </c>
      <c r="AB85" s="97">
        <v>0.28139999999999998</v>
      </c>
      <c r="AC85" s="97">
        <v>49.5</v>
      </c>
      <c r="AD85" s="97">
        <v>0.28044000000000002</v>
      </c>
      <c r="AE85" s="98">
        <f t="shared" si="11"/>
        <v>-97.195599999999999</v>
      </c>
      <c r="AF85" s="97">
        <v>50.5</v>
      </c>
      <c r="AG85" s="97">
        <v>0.28281000000000001</v>
      </c>
      <c r="AH85" s="97">
        <v>49.5</v>
      </c>
      <c r="AI85" s="97">
        <v>0.28184999999999999</v>
      </c>
    </row>
    <row r="86" spans="1:35" ht="17" thickBot="1" x14ac:dyDescent="0.25">
      <c r="A86" s="94"/>
      <c r="B86" s="97">
        <v>50</v>
      </c>
      <c r="C86" s="97">
        <v>0.23752999999999999</v>
      </c>
      <c r="D86" s="98">
        <f t="shared" si="7"/>
        <v>-97.693883495145641</v>
      </c>
      <c r="E86" s="97">
        <v>50</v>
      </c>
      <c r="F86" s="97">
        <v>0.23755999999999999</v>
      </c>
      <c r="G86" s="98">
        <f t="shared" si="6"/>
        <v>-97.624399999999994</v>
      </c>
      <c r="H86" s="97">
        <v>50</v>
      </c>
      <c r="I86" s="97">
        <v>0.23885999999999999</v>
      </c>
      <c r="J86" s="98">
        <f t="shared" si="8"/>
        <v>-97.680970873786393</v>
      </c>
      <c r="K86" s="97">
        <v>50</v>
      </c>
      <c r="L86" s="97">
        <v>0.23891000000000001</v>
      </c>
      <c r="M86" s="98">
        <f t="shared" si="9"/>
        <v>-97.610899999999987</v>
      </c>
      <c r="N86" s="94"/>
      <c r="O86" s="94"/>
      <c r="P86" s="97">
        <v>50</v>
      </c>
      <c r="Q86" s="97">
        <v>0.29099000000000003</v>
      </c>
      <c r="R86" s="97">
        <v>50</v>
      </c>
      <c r="S86" s="97">
        <v>0.29087000000000002</v>
      </c>
      <c r="T86" s="98">
        <f t="shared" si="10"/>
        <v>-97.091300000000004</v>
      </c>
      <c r="U86" s="97">
        <v>50</v>
      </c>
      <c r="V86" s="97">
        <v>0.29227999999999998</v>
      </c>
      <c r="W86" s="97">
        <v>50</v>
      </c>
      <c r="X86" s="97">
        <v>0.29209000000000002</v>
      </c>
      <c r="Y86" s="94"/>
      <c r="Z86" s="94"/>
      <c r="AA86" s="97">
        <v>50</v>
      </c>
      <c r="AB86" s="97">
        <v>0.28090999999999999</v>
      </c>
      <c r="AC86" s="97">
        <v>50</v>
      </c>
      <c r="AD86" s="97">
        <v>0.28093000000000001</v>
      </c>
      <c r="AE86" s="98">
        <f t="shared" si="11"/>
        <v>-97.190700000000007</v>
      </c>
      <c r="AF86" s="97">
        <v>50</v>
      </c>
      <c r="AG86" s="97">
        <v>0.28231000000000001</v>
      </c>
      <c r="AH86" s="97">
        <v>50</v>
      </c>
      <c r="AI86" s="97">
        <v>0.28237000000000001</v>
      </c>
    </row>
    <row r="87" spans="1:35" ht="17" thickBot="1" x14ac:dyDescent="0.25">
      <c r="A87" s="94"/>
      <c r="B87" s="97">
        <v>49.5</v>
      </c>
      <c r="C87" s="97">
        <v>0.23716999999999999</v>
      </c>
      <c r="D87" s="98">
        <f t="shared" si="7"/>
        <v>-97.697378640776691</v>
      </c>
      <c r="E87" s="97">
        <v>50.5</v>
      </c>
      <c r="F87" s="97">
        <v>0.23794000000000001</v>
      </c>
      <c r="G87" s="98">
        <f t="shared" si="6"/>
        <v>-97.620599999999996</v>
      </c>
      <c r="H87" s="97">
        <v>49.5</v>
      </c>
      <c r="I87" s="97">
        <v>0.23851</v>
      </c>
      <c r="J87" s="98">
        <f t="shared" si="8"/>
        <v>-97.684368932038836</v>
      </c>
      <c r="K87" s="97">
        <v>50.5</v>
      </c>
      <c r="L87" s="97">
        <v>0.23929</v>
      </c>
      <c r="M87" s="98">
        <f t="shared" si="9"/>
        <v>-97.607099999999988</v>
      </c>
      <c r="N87" s="94"/>
      <c r="O87" s="94"/>
      <c r="P87" s="97">
        <v>49.5</v>
      </c>
      <c r="Q87" s="97">
        <v>0.29042000000000001</v>
      </c>
      <c r="R87" s="97">
        <v>50.5</v>
      </c>
      <c r="S87" s="97">
        <v>0.29139999999999999</v>
      </c>
      <c r="T87" s="98">
        <f t="shared" si="10"/>
        <v>-97.086000000000013</v>
      </c>
      <c r="U87" s="97">
        <v>49.5</v>
      </c>
      <c r="V87" s="97">
        <v>0.29177999999999998</v>
      </c>
      <c r="W87" s="97">
        <v>50.5</v>
      </c>
      <c r="X87" s="97">
        <v>0.29261999999999999</v>
      </c>
      <c r="Y87" s="94"/>
      <c r="Z87" s="94"/>
      <c r="AA87" s="97">
        <v>49.5</v>
      </c>
      <c r="AB87" s="97">
        <v>0.28038000000000002</v>
      </c>
      <c r="AC87" s="97">
        <v>50.5</v>
      </c>
      <c r="AD87" s="97">
        <v>0.28144999999999998</v>
      </c>
      <c r="AE87" s="98">
        <f t="shared" si="11"/>
        <v>-97.185500000000005</v>
      </c>
      <c r="AF87" s="97">
        <v>49.5</v>
      </c>
      <c r="AG87" s="97">
        <v>0.28179999999999999</v>
      </c>
      <c r="AH87" s="97">
        <v>50.5</v>
      </c>
      <c r="AI87" s="97">
        <v>0.28289999999999998</v>
      </c>
    </row>
    <row r="88" spans="1:35" ht="17" thickBot="1" x14ac:dyDescent="0.25">
      <c r="A88" s="94"/>
      <c r="B88" s="97">
        <v>49</v>
      </c>
      <c r="C88" s="97">
        <v>0.23662</v>
      </c>
      <c r="D88" s="98">
        <f t="shared" si="7"/>
        <v>-97.702718446601949</v>
      </c>
      <c r="E88" s="97">
        <v>51</v>
      </c>
      <c r="F88" s="97">
        <v>0.23832</v>
      </c>
      <c r="G88" s="98">
        <f t="shared" si="6"/>
        <v>-97.616799999999998</v>
      </c>
      <c r="H88" s="97">
        <v>49</v>
      </c>
      <c r="I88" s="97">
        <v>0.23813000000000001</v>
      </c>
      <c r="J88" s="98">
        <f t="shared" si="8"/>
        <v>-97.688058252427197</v>
      </c>
      <c r="K88" s="97">
        <v>51</v>
      </c>
      <c r="L88" s="97">
        <v>0.23966999999999999</v>
      </c>
      <c r="M88" s="98">
        <f t="shared" si="9"/>
        <v>-97.60329999999999</v>
      </c>
      <c r="N88" s="94"/>
      <c r="O88" s="94"/>
      <c r="P88" s="97">
        <v>49</v>
      </c>
      <c r="Q88" s="97">
        <v>0.28969</v>
      </c>
      <c r="R88" s="97">
        <v>51</v>
      </c>
      <c r="S88" s="97">
        <v>0.29193999999999998</v>
      </c>
      <c r="T88" s="98">
        <f t="shared" si="10"/>
        <v>-97.08059999999999</v>
      </c>
      <c r="U88" s="97">
        <v>49</v>
      </c>
      <c r="V88" s="97">
        <v>0.29115999999999997</v>
      </c>
      <c r="W88" s="97">
        <v>51</v>
      </c>
      <c r="X88" s="97">
        <v>0.29313</v>
      </c>
      <c r="Y88" s="94"/>
      <c r="Z88" s="94"/>
      <c r="AA88" s="97">
        <v>49</v>
      </c>
      <c r="AB88" s="97">
        <v>0.27965000000000001</v>
      </c>
      <c r="AC88" s="97">
        <v>51</v>
      </c>
      <c r="AD88" s="97">
        <v>0.28199000000000002</v>
      </c>
      <c r="AE88" s="98">
        <f t="shared" si="11"/>
        <v>-97.180099999999996</v>
      </c>
      <c r="AF88" s="97">
        <v>49</v>
      </c>
      <c r="AG88" s="97">
        <v>0.28127999999999997</v>
      </c>
      <c r="AH88" s="97">
        <v>51</v>
      </c>
      <c r="AI88" s="97">
        <v>0.28338000000000002</v>
      </c>
    </row>
    <row r="89" spans="1:35" ht="17" thickBot="1" x14ac:dyDescent="0.25">
      <c r="A89" s="94"/>
      <c r="B89" s="97">
        <v>48.5</v>
      </c>
      <c r="C89" s="97">
        <v>0.23635</v>
      </c>
      <c r="D89" s="98">
        <f t="shared" si="7"/>
        <v>-97.705339805825247</v>
      </c>
      <c r="E89" s="97">
        <v>51.5</v>
      </c>
      <c r="F89" s="97">
        <v>0.23865</v>
      </c>
      <c r="G89" s="98">
        <f t="shared" si="6"/>
        <v>-97.613500000000002</v>
      </c>
      <c r="H89" s="97">
        <v>48.5</v>
      </c>
      <c r="I89" s="97">
        <v>0.23774999999999999</v>
      </c>
      <c r="J89" s="98">
        <f t="shared" si="8"/>
        <v>-97.69174757281553</v>
      </c>
      <c r="K89" s="97">
        <v>51.5</v>
      </c>
      <c r="L89" s="97">
        <v>0.23999000000000001</v>
      </c>
      <c r="M89" s="98">
        <f t="shared" si="9"/>
        <v>-97.600099999999983</v>
      </c>
      <c r="N89" s="94"/>
      <c r="O89" s="94"/>
      <c r="P89" s="97">
        <v>48.5</v>
      </c>
      <c r="Q89" s="97">
        <v>0.28924</v>
      </c>
      <c r="R89" s="97">
        <v>51.5</v>
      </c>
      <c r="S89" s="97">
        <v>0.29239999999999999</v>
      </c>
      <c r="T89" s="98">
        <f t="shared" si="10"/>
        <v>-97.075999999999993</v>
      </c>
      <c r="U89" s="97">
        <v>48.5</v>
      </c>
      <c r="V89" s="97">
        <v>0.29060000000000002</v>
      </c>
      <c r="W89" s="97">
        <v>51.5</v>
      </c>
      <c r="X89" s="97">
        <v>0.29360999999999998</v>
      </c>
      <c r="Y89" s="94"/>
      <c r="Z89" s="94"/>
      <c r="AA89" s="97">
        <v>48.5</v>
      </c>
      <c r="AB89" s="97">
        <v>0.27931</v>
      </c>
      <c r="AC89" s="97">
        <v>51.5</v>
      </c>
      <c r="AD89" s="97">
        <v>0.28244000000000002</v>
      </c>
      <c r="AE89" s="98">
        <f t="shared" si="11"/>
        <v>-97.175600000000003</v>
      </c>
      <c r="AF89" s="97">
        <v>48.5</v>
      </c>
      <c r="AG89" s="97">
        <v>0.28076000000000001</v>
      </c>
      <c r="AH89" s="97">
        <v>51.5</v>
      </c>
      <c r="AI89" s="97">
        <v>0.28386</v>
      </c>
    </row>
    <row r="90" spans="1:35" ht="17" thickBot="1" x14ac:dyDescent="0.25">
      <c r="A90" s="94"/>
      <c r="B90" s="97">
        <v>48</v>
      </c>
      <c r="C90" s="97">
        <v>0.23597000000000001</v>
      </c>
      <c r="D90" s="98">
        <f t="shared" si="7"/>
        <v>-97.709029126213593</v>
      </c>
      <c r="E90" s="97">
        <v>52</v>
      </c>
      <c r="F90" s="97">
        <v>0.23901</v>
      </c>
      <c r="G90" s="98">
        <f t="shared" si="6"/>
        <v>-97.609899999999996</v>
      </c>
      <c r="H90" s="97">
        <v>48</v>
      </c>
      <c r="I90" s="97">
        <v>0.23737</v>
      </c>
      <c r="J90" s="98">
        <f t="shared" si="8"/>
        <v>-97.695436893203876</v>
      </c>
      <c r="K90" s="97">
        <v>52</v>
      </c>
      <c r="L90" s="97">
        <v>0.24031</v>
      </c>
      <c r="M90" s="98">
        <f t="shared" si="9"/>
        <v>-97.596900000000005</v>
      </c>
      <c r="N90" s="94"/>
      <c r="O90" s="94"/>
      <c r="P90" s="97">
        <v>48</v>
      </c>
      <c r="Q90" s="97">
        <v>0.28875000000000001</v>
      </c>
      <c r="R90" s="97">
        <v>52</v>
      </c>
      <c r="S90" s="97">
        <v>0.29289999999999999</v>
      </c>
      <c r="T90" s="98">
        <f t="shared" si="10"/>
        <v>-97.071000000000012</v>
      </c>
      <c r="U90" s="97">
        <v>48</v>
      </c>
      <c r="V90" s="97">
        <v>0.29004999999999997</v>
      </c>
      <c r="W90" s="97">
        <v>52</v>
      </c>
      <c r="X90" s="97">
        <v>0.29407</v>
      </c>
      <c r="Y90" s="94"/>
      <c r="Z90" s="94"/>
      <c r="AA90" s="97">
        <v>48</v>
      </c>
      <c r="AB90" s="97">
        <v>0.27875</v>
      </c>
      <c r="AC90" s="97">
        <v>52</v>
      </c>
      <c r="AD90" s="97">
        <v>0.28293000000000001</v>
      </c>
      <c r="AE90" s="98">
        <f t="shared" si="11"/>
        <v>-97.170699999999997</v>
      </c>
      <c r="AF90" s="97">
        <v>48</v>
      </c>
      <c r="AG90" s="97">
        <v>0.28022999999999998</v>
      </c>
      <c r="AH90" s="97">
        <v>52</v>
      </c>
      <c r="AI90" s="97">
        <v>0.28432000000000002</v>
      </c>
    </row>
    <row r="91" spans="1:35" ht="17" thickBot="1" x14ac:dyDescent="0.25">
      <c r="A91" s="94"/>
      <c r="B91" s="97">
        <v>47.5</v>
      </c>
      <c r="C91" s="97">
        <v>0.23547000000000001</v>
      </c>
      <c r="D91" s="98">
        <f t="shared" si="7"/>
        <v>-97.713883495145637</v>
      </c>
      <c r="E91" s="97">
        <v>52.5</v>
      </c>
      <c r="F91" s="97">
        <v>0.23934</v>
      </c>
      <c r="G91" s="98">
        <f t="shared" si="6"/>
        <v>-97.6066</v>
      </c>
      <c r="H91" s="97">
        <v>47.5</v>
      </c>
      <c r="I91" s="97">
        <v>0.23699999999999999</v>
      </c>
      <c r="J91" s="98">
        <f t="shared" si="8"/>
        <v>-97.699029126213588</v>
      </c>
      <c r="K91" s="97">
        <v>52.5</v>
      </c>
      <c r="L91" s="97">
        <v>0.24065</v>
      </c>
      <c r="M91" s="98">
        <f t="shared" si="9"/>
        <v>-97.593500000000006</v>
      </c>
      <c r="N91" s="94"/>
      <c r="O91" s="94"/>
      <c r="P91" s="97">
        <v>47.5</v>
      </c>
      <c r="Q91" s="97">
        <v>0.28809000000000001</v>
      </c>
      <c r="R91" s="97">
        <v>52.5</v>
      </c>
      <c r="S91" s="97">
        <v>0.29337999999999997</v>
      </c>
      <c r="T91" s="98">
        <f t="shared" si="10"/>
        <v>-97.066200000000009</v>
      </c>
      <c r="U91" s="97">
        <v>47.5</v>
      </c>
      <c r="V91" s="97">
        <v>0.28949000000000003</v>
      </c>
      <c r="W91" s="97">
        <v>52.5</v>
      </c>
      <c r="X91" s="97">
        <v>0.29450999999999999</v>
      </c>
      <c r="Y91" s="94"/>
      <c r="Z91" s="94"/>
      <c r="AA91" s="97">
        <v>47.5</v>
      </c>
      <c r="AB91" s="97">
        <v>0.27810000000000001</v>
      </c>
      <c r="AC91" s="97">
        <v>52.5</v>
      </c>
      <c r="AD91" s="97">
        <v>0.28339999999999999</v>
      </c>
      <c r="AE91" s="98">
        <f t="shared" si="11"/>
        <v>-97.165999999999997</v>
      </c>
      <c r="AF91" s="97">
        <v>47.5</v>
      </c>
      <c r="AG91" s="97">
        <v>0.27968999999999999</v>
      </c>
      <c r="AH91" s="97">
        <v>52.5</v>
      </c>
      <c r="AI91" s="97">
        <v>0.28473999999999999</v>
      </c>
    </row>
    <row r="92" spans="1:35" ht="17" thickBot="1" x14ac:dyDescent="0.25">
      <c r="A92" s="94"/>
      <c r="B92" s="97">
        <v>47</v>
      </c>
      <c r="C92" s="97">
        <v>0.23508999999999999</v>
      </c>
      <c r="D92" s="98">
        <f t="shared" si="7"/>
        <v>-97.717572815533984</v>
      </c>
      <c r="E92" s="97">
        <v>53</v>
      </c>
      <c r="F92" s="97">
        <v>0.23968</v>
      </c>
      <c r="G92" s="98">
        <f t="shared" si="6"/>
        <v>-97.603200000000001</v>
      </c>
      <c r="H92" s="97">
        <v>47</v>
      </c>
      <c r="I92" s="97">
        <v>0.23655999999999999</v>
      </c>
      <c r="J92" s="98">
        <f t="shared" si="8"/>
        <v>-97.703300970873769</v>
      </c>
      <c r="K92" s="97">
        <v>53</v>
      </c>
      <c r="L92" s="97">
        <v>0.24098</v>
      </c>
      <c r="M92" s="98">
        <f t="shared" si="9"/>
        <v>-97.590199999999996</v>
      </c>
      <c r="N92" s="94"/>
      <c r="O92" s="94"/>
      <c r="P92" s="97">
        <v>47</v>
      </c>
      <c r="Q92" s="97">
        <v>0.28752</v>
      </c>
      <c r="R92" s="97">
        <v>53</v>
      </c>
      <c r="S92" s="97">
        <v>0.29383999999999999</v>
      </c>
      <c r="T92" s="98">
        <f t="shared" si="10"/>
        <v>-97.061599999999999</v>
      </c>
      <c r="U92" s="97">
        <v>47</v>
      </c>
      <c r="V92" s="97">
        <v>0.28891</v>
      </c>
      <c r="W92" s="97">
        <v>53</v>
      </c>
      <c r="X92" s="97">
        <v>0.29496</v>
      </c>
      <c r="Y92" s="94"/>
      <c r="Z92" s="94"/>
      <c r="AA92" s="97">
        <v>47</v>
      </c>
      <c r="AB92" s="97">
        <v>0.27755999999999997</v>
      </c>
      <c r="AC92" s="97">
        <v>53</v>
      </c>
      <c r="AD92" s="97">
        <v>0.28383000000000003</v>
      </c>
      <c r="AE92" s="98">
        <f t="shared" si="11"/>
        <v>-97.161699999999996</v>
      </c>
      <c r="AF92" s="97">
        <v>47</v>
      </c>
      <c r="AG92" s="97">
        <v>0.27912999999999999</v>
      </c>
      <c r="AH92" s="97">
        <v>53</v>
      </c>
      <c r="AI92" s="97">
        <v>0.28520000000000001</v>
      </c>
    </row>
    <row r="93" spans="1:35" ht="17" thickBot="1" x14ac:dyDescent="0.25">
      <c r="A93" s="94"/>
      <c r="B93" s="97">
        <v>46.5</v>
      </c>
      <c r="C93" s="97">
        <v>0.23468</v>
      </c>
      <c r="D93" s="98">
        <f t="shared" si="7"/>
        <v>-97.721553398058248</v>
      </c>
      <c r="E93" s="97">
        <v>53.5</v>
      </c>
      <c r="F93" s="97">
        <v>0.24002000000000001</v>
      </c>
      <c r="G93" s="98">
        <f t="shared" si="6"/>
        <v>-97.599800000000002</v>
      </c>
      <c r="H93" s="97">
        <v>46.5</v>
      </c>
      <c r="I93" s="97">
        <v>0.23612</v>
      </c>
      <c r="J93" s="98">
        <f t="shared" si="8"/>
        <v>-97.707572815533979</v>
      </c>
      <c r="K93" s="97">
        <v>53.5</v>
      </c>
      <c r="L93" s="97">
        <v>0.24129999999999999</v>
      </c>
      <c r="M93" s="98">
        <f t="shared" si="9"/>
        <v>-97.586999999999989</v>
      </c>
      <c r="N93" s="94"/>
      <c r="O93" s="94"/>
      <c r="P93" s="97">
        <v>46.5</v>
      </c>
      <c r="Q93" s="97">
        <v>0.28693000000000002</v>
      </c>
      <c r="R93" s="97">
        <v>53.5</v>
      </c>
      <c r="S93" s="97">
        <v>0.29429</v>
      </c>
      <c r="T93" s="98">
        <f t="shared" si="10"/>
        <v>-97.057099999999991</v>
      </c>
      <c r="U93" s="97">
        <v>46.5</v>
      </c>
      <c r="V93" s="97">
        <v>0.2883</v>
      </c>
      <c r="W93" s="97">
        <v>53.5</v>
      </c>
      <c r="X93" s="97">
        <v>0.29542000000000002</v>
      </c>
      <c r="Y93" s="94"/>
      <c r="Z93" s="94"/>
      <c r="AA93" s="97">
        <v>46.5</v>
      </c>
      <c r="AB93" s="97">
        <v>0.27694000000000002</v>
      </c>
      <c r="AC93" s="97">
        <v>53.5</v>
      </c>
      <c r="AD93" s="97">
        <v>0.28431000000000001</v>
      </c>
      <c r="AE93" s="98">
        <f t="shared" si="11"/>
        <v>-97.156900000000007</v>
      </c>
      <c r="AF93" s="97">
        <v>46.5</v>
      </c>
      <c r="AG93" s="97">
        <v>0.27855000000000002</v>
      </c>
      <c r="AH93" s="97">
        <v>53.5</v>
      </c>
      <c r="AI93" s="97">
        <v>0.28564000000000001</v>
      </c>
    </row>
    <row r="94" spans="1:35" ht="17" thickBot="1" x14ac:dyDescent="0.25">
      <c r="A94" s="94"/>
      <c r="B94" s="97">
        <v>46</v>
      </c>
      <c r="C94" s="97">
        <v>0.23416000000000001</v>
      </c>
      <c r="D94" s="98">
        <f t="shared" si="7"/>
        <v>-97.726601941747589</v>
      </c>
      <c r="E94" s="97">
        <v>54</v>
      </c>
      <c r="F94" s="97">
        <v>0.24032999999999999</v>
      </c>
      <c r="G94" s="98">
        <f t="shared" si="6"/>
        <v>-97.596699999999998</v>
      </c>
      <c r="H94" s="97">
        <v>46</v>
      </c>
      <c r="I94" s="97">
        <v>0.23563999999999999</v>
      </c>
      <c r="J94" s="98">
        <f t="shared" si="8"/>
        <v>-97.71223300970874</v>
      </c>
      <c r="K94" s="97">
        <v>54</v>
      </c>
      <c r="L94" s="97">
        <v>0.24162</v>
      </c>
      <c r="M94" s="98">
        <f t="shared" si="9"/>
        <v>-97.583800000000011</v>
      </c>
      <c r="N94" s="94"/>
      <c r="O94" s="94"/>
      <c r="P94" s="97">
        <v>46</v>
      </c>
      <c r="Q94" s="97">
        <v>0.28621000000000002</v>
      </c>
      <c r="R94" s="97">
        <v>54</v>
      </c>
      <c r="S94" s="97">
        <v>0.29474</v>
      </c>
      <c r="T94" s="98">
        <f t="shared" si="10"/>
        <v>-97.052599999999984</v>
      </c>
      <c r="U94" s="97">
        <v>46</v>
      </c>
      <c r="V94" s="97">
        <v>0.28764000000000001</v>
      </c>
      <c r="W94" s="97">
        <v>54</v>
      </c>
      <c r="X94" s="97">
        <v>0.29586000000000001</v>
      </c>
      <c r="Y94" s="94"/>
      <c r="Z94" s="94"/>
      <c r="AA94" s="97">
        <v>46</v>
      </c>
      <c r="AB94" s="97">
        <v>0.27622999999999998</v>
      </c>
      <c r="AC94" s="97">
        <v>54</v>
      </c>
      <c r="AD94" s="97">
        <v>0.28475</v>
      </c>
      <c r="AE94" s="98">
        <f t="shared" si="11"/>
        <v>-97.152500000000003</v>
      </c>
      <c r="AF94" s="97">
        <v>46</v>
      </c>
      <c r="AG94" s="97">
        <v>0.27788000000000002</v>
      </c>
      <c r="AH94" s="97">
        <v>54</v>
      </c>
      <c r="AI94" s="97">
        <v>0.28606999999999999</v>
      </c>
    </row>
    <row r="95" spans="1:35" ht="17" thickBot="1" x14ac:dyDescent="0.25">
      <c r="A95" s="94"/>
      <c r="B95" s="97">
        <v>45.5</v>
      </c>
      <c r="C95" s="97">
        <v>0.23372000000000001</v>
      </c>
      <c r="D95" s="98">
        <f t="shared" si="7"/>
        <v>-97.73087378640777</v>
      </c>
      <c r="E95" s="97">
        <v>54.5</v>
      </c>
      <c r="F95" s="97">
        <v>0.24063999999999999</v>
      </c>
      <c r="G95" s="98">
        <f t="shared" si="6"/>
        <v>-97.593599999999995</v>
      </c>
      <c r="H95" s="97">
        <v>45.5</v>
      </c>
      <c r="I95" s="97">
        <v>0.23516000000000001</v>
      </c>
      <c r="J95" s="98">
        <f t="shared" si="8"/>
        <v>-97.716893203883487</v>
      </c>
      <c r="K95" s="97">
        <v>54.5</v>
      </c>
      <c r="L95" s="97">
        <v>0.24193000000000001</v>
      </c>
      <c r="M95" s="98">
        <f t="shared" si="9"/>
        <v>-97.580699999999993</v>
      </c>
      <c r="N95" s="94"/>
      <c r="O95" s="94"/>
      <c r="P95" s="97">
        <v>45.5</v>
      </c>
      <c r="Q95" s="97">
        <v>0.28559000000000001</v>
      </c>
      <c r="R95" s="97">
        <v>54.5</v>
      </c>
      <c r="S95" s="97">
        <v>0.29518</v>
      </c>
      <c r="T95" s="98">
        <f t="shared" si="10"/>
        <v>-97.048199999999994</v>
      </c>
      <c r="U95" s="97">
        <v>45.5</v>
      </c>
      <c r="V95" s="97">
        <v>0.28699000000000002</v>
      </c>
      <c r="W95" s="97">
        <v>54.5</v>
      </c>
      <c r="X95" s="97">
        <v>0.29631000000000002</v>
      </c>
      <c r="Y95" s="94"/>
      <c r="Z95" s="94"/>
      <c r="AA95" s="97">
        <v>45.5</v>
      </c>
      <c r="AB95" s="97">
        <v>0.27566000000000002</v>
      </c>
      <c r="AC95" s="97">
        <v>54.5</v>
      </c>
      <c r="AD95" s="97">
        <v>0.28516000000000002</v>
      </c>
      <c r="AE95" s="98">
        <f t="shared" si="11"/>
        <v>-97.148399999999995</v>
      </c>
      <c r="AF95" s="97">
        <v>45.5</v>
      </c>
      <c r="AG95" s="97">
        <v>0.27722000000000002</v>
      </c>
      <c r="AH95" s="97">
        <v>54.5</v>
      </c>
      <c r="AI95" s="97">
        <v>0.28650999999999999</v>
      </c>
    </row>
    <row r="96" spans="1:35" ht="17" thickBot="1" x14ac:dyDescent="0.25">
      <c r="A96" s="94"/>
      <c r="B96" s="97">
        <v>45</v>
      </c>
      <c r="C96" s="97">
        <v>0.23324</v>
      </c>
      <c r="D96" s="98">
        <f t="shared" si="7"/>
        <v>-97.735533980582517</v>
      </c>
      <c r="E96" s="97">
        <v>55</v>
      </c>
      <c r="F96" s="97">
        <v>0.24098</v>
      </c>
      <c r="G96" s="98">
        <f t="shared" si="6"/>
        <v>-97.590199999999996</v>
      </c>
      <c r="H96" s="97">
        <v>45</v>
      </c>
      <c r="I96" s="97">
        <v>0.23472000000000001</v>
      </c>
      <c r="J96" s="98">
        <f t="shared" si="8"/>
        <v>-97.721165048543696</v>
      </c>
      <c r="K96" s="97">
        <v>55</v>
      </c>
      <c r="L96" s="97">
        <v>0.24224000000000001</v>
      </c>
      <c r="M96" s="98">
        <f t="shared" si="9"/>
        <v>-97.577600000000004</v>
      </c>
      <c r="N96" s="94"/>
      <c r="O96" s="94"/>
      <c r="P96" s="97">
        <v>45</v>
      </c>
      <c r="Q96" s="97">
        <v>0.28493000000000002</v>
      </c>
      <c r="R96" s="97">
        <v>55</v>
      </c>
      <c r="S96" s="97">
        <v>0.29560999999999998</v>
      </c>
      <c r="T96" s="98">
        <f t="shared" si="10"/>
        <v>-97.043900000000008</v>
      </c>
      <c r="U96" s="97">
        <v>45</v>
      </c>
      <c r="V96" s="97">
        <v>0.28634999999999999</v>
      </c>
      <c r="W96" s="97">
        <v>55</v>
      </c>
      <c r="X96" s="97">
        <v>0.29672999999999999</v>
      </c>
      <c r="Y96" s="94"/>
      <c r="Z96" s="94"/>
      <c r="AA96" s="97">
        <v>45</v>
      </c>
      <c r="AB96" s="97">
        <v>0.27496999999999999</v>
      </c>
      <c r="AC96" s="97">
        <v>55</v>
      </c>
      <c r="AD96" s="97">
        <v>0.28559000000000001</v>
      </c>
      <c r="AE96" s="98">
        <f t="shared" si="11"/>
        <v>-97.144100000000009</v>
      </c>
      <c r="AF96" s="97">
        <v>45</v>
      </c>
      <c r="AG96" s="97">
        <v>0.27662999999999999</v>
      </c>
      <c r="AH96" s="97">
        <v>55</v>
      </c>
      <c r="AI96" s="97">
        <v>0.28692000000000001</v>
      </c>
    </row>
    <row r="97" spans="1:35" ht="17" thickBot="1" x14ac:dyDescent="0.25">
      <c r="A97" s="94"/>
      <c r="B97" s="97">
        <v>44.5</v>
      </c>
      <c r="C97" s="97">
        <v>0.23277999999999999</v>
      </c>
      <c r="D97" s="98">
        <f t="shared" si="7"/>
        <v>-97.740000000000009</v>
      </c>
      <c r="E97" s="97">
        <v>55.5</v>
      </c>
      <c r="F97" s="97">
        <v>0.24127000000000001</v>
      </c>
      <c r="G97" s="98">
        <f t="shared" si="6"/>
        <v>-97.587299999999999</v>
      </c>
      <c r="H97" s="97">
        <v>44.5</v>
      </c>
      <c r="I97" s="97">
        <v>0.23426</v>
      </c>
      <c r="J97" s="98">
        <f t="shared" si="8"/>
        <v>-97.72563106796116</v>
      </c>
      <c r="K97" s="97">
        <v>55.5</v>
      </c>
      <c r="L97" s="97">
        <v>0.24252000000000001</v>
      </c>
      <c r="M97" s="98">
        <f t="shared" si="9"/>
        <v>-97.574799999999996</v>
      </c>
      <c r="N97" s="94"/>
      <c r="O97" s="94"/>
      <c r="P97" s="97">
        <v>44.5</v>
      </c>
      <c r="Q97" s="97">
        <v>0.28426000000000001</v>
      </c>
      <c r="R97" s="97">
        <v>55.5</v>
      </c>
      <c r="S97" s="97">
        <v>0.29603000000000002</v>
      </c>
      <c r="T97" s="98">
        <f t="shared" si="10"/>
        <v>-97.039699999999996</v>
      </c>
      <c r="U97" s="97">
        <v>44.5</v>
      </c>
      <c r="V97" s="97">
        <v>0.28567999999999999</v>
      </c>
      <c r="W97" s="97">
        <v>55.5</v>
      </c>
      <c r="X97" s="97">
        <v>0.29712</v>
      </c>
      <c r="Y97" s="94"/>
      <c r="Z97" s="94"/>
      <c r="AA97" s="97">
        <v>44.5</v>
      </c>
      <c r="AB97" s="97">
        <v>0.27438000000000001</v>
      </c>
      <c r="AC97" s="97">
        <v>55.5</v>
      </c>
      <c r="AD97" s="97">
        <v>0.28602</v>
      </c>
      <c r="AE97" s="98">
        <f t="shared" si="11"/>
        <v>-97.139799999999994</v>
      </c>
      <c r="AF97" s="97">
        <v>44.5</v>
      </c>
      <c r="AG97" s="97">
        <v>0.27596999999999999</v>
      </c>
      <c r="AH97" s="97">
        <v>55.5</v>
      </c>
      <c r="AI97" s="97">
        <v>0.2873</v>
      </c>
    </row>
    <row r="98" spans="1:35" ht="17" thickBot="1" x14ac:dyDescent="0.25">
      <c r="A98" s="94"/>
      <c r="B98" s="97">
        <v>44</v>
      </c>
      <c r="C98" s="97">
        <v>0.23225000000000001</v>
      </c>
      <c r="D98" s="98">
        <f t="shared" si="7"/>
        <v>-97.745145631067956</v>
      </c>
      <c r="E98" s="97">
        <v>56</v>
      </c>
      <c r="F98" s="97">
        <v>0.24157000000000001</v>
      </c>
      <c r="G98" s="98">
        <f t="shared" si="6"/>
        <v>-97.584299999999999</v>
      </c>
      <c r="H98" s="97">
        <v>44</v>
      </c>
      <c r="I98" s="97">
        <v>0.23376</v>
      </c>
      <c r="J98" s="98">
        <f t="shared" si="8"/>
        <v>-97.730485436893204</v>
      </c>
      <c r="K98" s="97">
        <v>56</v>
      </c>
      <c r="L98" s="97">
        <v>0.24282000000000001</v>
      </c>
      <c r="M98" s="98">
        <f t="shared" si="9"/>
        <v>-97.571799999999996</v>
      </c>
      <c r="N98" s="94"/>
      <c r="O98" s="94"/>
      <c r="P98" s="97">
        <v>44</v>
      </c>
      <c r="Q98" s="97">
        <v>0.28353</v>
      </c>
      <c r="R98" s="97">
        <v>56</v>
      </c>
      <c r="S98" s="97">
        <v>0.29643000000000003</v>
      </c>
      <c r="T98" s="98">
        <f t="shared" si="10"/>
        <v>-97.035699999999991</v>
      </c>
      <c r="U98" s="97">
        <v>44</v>
      </c>
      <c r="V98" s="97">
        <v>0.28500999999999999</v>
      </c>
      <c r="W98" s="97">
        <v>56</v>
      </c>
      <c r="X98" s="97">
        <v>0.29752000000000001</v>
      </c>
      <c r="Y98" s="94"/>
      <c r="Z98" s="94"/>
      <c r="AA98" s="97">
        <v>44</v>
      </c>
      <c r="AB98" s="97">
        <v>0.27363999999999999</v>
      </c>
      <c r="AC98" s="97">
        <v>56</v>
      </c>
      <c r="AD98" s="97">
        <v>0.28638999999999998</v>
      </c>
      <c r="AE98" s="98">
        <f t="shared" si="11"/>
        <v>-97.136099999999999</v>
      </c>
      <c r="AF98" s="97">
        <v>44</v>
      </c>
      <c r="AG98" s="97">
        <v>0.27528999999999998</v>
      </c>
      <c r="AH98" s="97">
        <v>56</v>
      </c>
      <c r="AI98" s="97">
        <v>0.28766999999999998</v>
      </c>
    </row>
    <row r="99" spans="1:35" ht="17" thickBot="1" x14ac:dyDescent="0.25">
      <c r="A99" s="94"/>
      <c r="B99" s="97">
        <v>43.5</v>
      </c>
      <c r="C99" s="97">
        <v>0.23171</v>
      </c>
      <c r="D99" s="98">
        <f t="shared" si="7"/>
        <v>-97.750388349514566</v>
      </c>
      <c r="E99" s="97">
        <v>56.5</v>
      </c>
      <c r="F99" s="97">
        <v>0.24188000000000001</v>
      </c>
      <c r="G99" s="98">
        <f t="shared" si="6"/>
        <v>-97.581199999999995</v>
      </c>
      <c r="H99" s="97">
        <v>43.5</v>
      </c>
      <c r="I99" s="97">
        <v>0.23322999999999999</v>
      </c>
      <c r="J99" s="98">
        <f t="shared" si="8"/>
        <v>-97.735631067961165</v>
      </c>
      <c r="K99" s="97">
        <v>56.5</v>
      </c>
      <c r="L99" s="97">
        <v>0.24313000000000001</v>
      </c>
      <c r="M99" s="98">
        <f t="shared" si="9"/>
        <v>-97.568699999999993</v>
      </c>
      <c r="N99" s="94"/>
      <c r="O99" s="94"/>
      <c r="P99" s="97">
        <v>43.5</v>
      </c>
      <c r="Q99" s="97">
        <v>0.28281000000000001</v>
      </c>
      <c r="R99" s="97">
        <v>56.5</v>
      </c>
      <c r="S99" s="97">
        <v>0.29681999999999997</v>
      </c>
      <c r="T99" s="98">
        <f t="shared" si="10"/>
        <v>-97.031800000000004</v>
      </c>
      <c r="U99" s="97">
        <v>43.5</v>
      </c>
      <c r="V99" s="97">
        <v>0.28428999999999999</v>
      </c>
      <c r="W99" s="97">
        <v>56.5</v>
      </c>
      <c r="X99" s="97">
        <v>0.29791000000000001</v>
      </c>
      <c r="Y99" s="94"/>
      <c r="Z99" s="94"/>
      <c r="AA99" s="97">
        <v>43.5</v>
      </c>
      <c r="AB99" s="97">
        <v>0.27293000000000001</v>
      </c>
      <c r="AC99" s="97">
        <v>56.5</v>
      </c>
      <c r="AD99" s="97">
        <v>0.28678999999999999</v>
      </c>
      <c r="AE99" s="98">
        <f t="shared" si="11"/>
        <v>-97.132099999999994</v>
      </c>
      <c r="AF99" s="97">
        <v>43.5</v>
      </c>
      <c r="AG99" s="97">
        <v>0.27460000000000001</v>
      </c>
      <c r="AH99" s="97">
        <v>56.5</v>
      </c>
      <c r="AI99" s="97">
        <v>0.28805999999999998</v>
      </c>
    </row>
    <row r="100" spans="1:35" ht="17" thickBot="1" x14ac:dyDescent="0.25">
      <c r="A100" s="94"/>
      <c r="B100" s="97">
        <v>43</v>
      </c>
      <c r="C100" s="97">
        <v>0.23118</v>
      </c>
      <c r="D100" s="98">
        <f t="shared" si="7"/>
        <v>-97.755533980582527</v>
      </c>
      <c r="E100" s="97">
        <v>57</v>
      </c>
      <c r="F100" s="97">
        <v>0.24215999999999999</v>
      </c>
      <c r="G100" s="98">
        <f t="shared" si="6"/>
        <v>-97.578400000000002</v>
      </c>
      <c r="H100" s="97">
        <v>43</v>
      </c>
      <c r="I100" s="97">
        <v>0.23269999999999999</v>
      </c>
      <c r="J100" s="98">
        <f t="shared" si="8"/>
        <v>-97.740776699029126</v>
      </c>
      <c r="K100" s="97">
        <v>57</v>
      </c>
      <c r="L100" s="97">
        <v>0.24340999999999999</v>
      </c>
      <c r="M100" s="98">
        <f t="shared" si="9"/>
        <v>-97.565899999999999</v>
      </c>
      <c r="N100" s="94"/>
      <c r="O100" s="94"/>
      <c r="P100" s="97">
        <v>43</v>
      </c>
      <c r="Q100" s="97">
        <v>0.28206999999999999</v>
      </c>
      <c r="R100" s="97">
        <v>57</v>
      </c>
      <c r="S100" s="97">
        <v>0.29721999999999998</v>
      </c>
      <c r="T100" s="98">
        <f t="shared" si="10"/>
        <v>-97.027800000000013</v>
      </c>
      <c r="U100" s="97">
        <v>43</v>
      </c>
      <c r="V100" s="97">
        <v>0.28355999999999998</v>
      </c>
      <c r="W100" s="97">
        <v>57</v>
      </c>
      <c r="X100" s="97">
        <v>0.29832999999999998</v>
      </c>
      <c r="Y100" s="94"/>
      <c r="Z100" s="94"/>
      <c r="AA100" s="97">
        <v>43</v>
      </c>
      <c r="AB100" s="97">
        <v>0.27223999999999998</v>
      </c>
      <c r="AC100" s="97">
        <v>57</v>
      </c>
      <c r="AD100" s="97">
        <v>0.28716999999999998</v>
      </c>
      <c r="AE100" s="98">
        <f t="shared" si="11"/>
        <v>-97.128299999999996</v>
      </c>
      <c r="AF100" s="97">
        <v>43</v>
      </c>
      <c r="AG100" s="97">
        <v>0.27392</v>
      </c>
      <c r="AH100" s="97">
        <v>57</v>
      </c>
      <c r="AI100" s="97">
        <v>0.28848000000000001</v>
      </c>
    </row>
    <row r="101" spans="1:35" ht="17" thickBot="1" x14ac:dyDescent="0.25">
      <c r="A101" s="94"/>
      <c r="B101" s="97">
        <v>42.5</v>
      </c>
      <c r="C101" s="97">
        <v>0.23061999999999999</v>
      </c>
      <c r="D101" s="98">
        <f t="shared" si="7"/>
        <v>-97.76097087378642</v>
      </c>
      <c r="E101" s="97">
        <v>57.5</v>
      </c>
      <c r="F101" s="97">
        <v>0.24245</v>
      </c>
      <c r="G101" s="98">
        <f t="shared" si="6"/>
        <v>-97.575500000000005</v>
      </c>
      <c r="H101" s="97">
        <v>42.5</v>
      </c>
      <c r="I101" s="97">
        <v>0.23216000000000001</v>
      </c>
      <c r="J101" s="98">
        <f t="shared" si="8"/>
        <v>-97.746019417475722</v>
      </c>
      <c r="K101" s="97">
        <v>57.5</v>
      </c>
      <c r="L101" s="97">
        <v>0.24368999999999999</v>
      </c>
      <c r="M101" s="98">
        <f t="shared" si="9"/>
        <v>-97.563099999999991</v>
      </c>
      <c r="N101" s="94"/>
      <c r="O101" s="94"/>
      <c r="P101" s="97">
        <v>42.5</v>
      </c>
      <c r="Q101" s="97">
        <v>0.28134999999999999</v>
      </c>
      <c r="R101" s="97">
        <v>57.5</v>
      </c>
      <c r="S101" s="97">
        <v>0.29764000000000002</v>
      </c>
      <c r="T101" s="98">
        <f t="shared" si="10"/>
        <v>-97.023600000000016</v>
      </c>
      <c r="U101" s="97">
        <v>42.5</v>
      </c>
      <c r="V101" s="97">
        <v>0.28287000000000001</v>
      </c>
      <c r="W101" s="97">
        <v>57.5</v>
      </c>
      <c r="X101" s="97">
        <v>0.29871999999999999</v>
      </c>
      <c r="Y101" s="94"/>
      <c r="Z101" s="94"/>
      <c r="AA101" s="97">
        <v>42.5</v>
      </c>
      <c r="AB101" s="97">
        <v>0.27156000000000002</v>
      </c>
      <c r="AC101" s="97">
        <v>57.5</v>
      </c>
      <c r="AD101" s="97">
        <v>0.28758</v>
      </c>
      <c r="AE101" s="98">
        <f t="shared" si="11"/>
        <v>-97.124199999999988</v>
      </c>
      <c r="AF101" s="97">
        <v>42.5</v>
      </c>
      <c r="AG101" s="97">
        <v>0.27324999999999999</v>
      </c>
      <c r="AH101" s="97">
        <v>57.5</v>
      </c>
      <c r="AI101" s="97">
        <v>0.28887000000000002</v>
      </c>
    </row>
    <row r="102" spans="1:35" ht="17" thickBot="1" x14ac:dyDescent="0.25">
      <c r="A102" s="94"/>
      <c r="B102" s="97">
        <v>42</v>
      </c>
      <c r="C102" s="97">
        <v>0.23005999999999999</v>
      </c>
      <c r="D102" s="98">
        <f t="shared" si="7"/>
        <v>-97.766407766990298</v>
      </c>
      <c r="E102" s="97">
        <v>58</v>
      </c>
      <c r="F102" s="97">
        <v>0.24273</v>
      </c>
      <c r="G102" s="98">
        <f t="shared" si="6"/>
        <v>-97.572699999999998</v>
      </c>
      <c r="H102" s="97">
        <v>42</v>
      </c>
      <c r="I102" s="97">
        <v>0.23161000000000001</v>
      </c>
      <c r="J102" s="98">
        <f t="shared" si="8"/>
        <v>-97.751359223300966</v>
      </c>
      <c r="K102" s="97">
        <v>58</v>
      </c>
      <c r="L102" s="97">
        <v>0.24396999999999999</v>
      </c>
      <c r="M102" s="98">
        <f t="shared" si="9"/>
        <v>-97.560300000000012</v>
      </c>
      <c r="N102" s="94"/>
      <c r="O102" s="94"/>
      <c r="P102" s="97">
        <v>42</v>
      </c>
      <c r="Q102" s="97">
        <v>0.28061999999999998</v>
      </c>
      <c r="R102" s="97">
        <v>58</v>
      </c>
      <c r="S102" s="97">
        <v>0.29802000000000001</v>
      </c>
      <c r="T102" s="98">
        <f t="shared" si="10"/>
        <v>-97.019800000000018</v>
      </c>
      <c r="U102" s="97">
        <v>42</v>
      </c>
      <c r="V102" s="97">
        <v>0.28214</v>
      </c>
      <c r="W102" s="97">
        <v>58</v>
      </c>
      <c r="X102" s="97">
        <v>0.29909000000000002</v>
      </c>
      <c r="Y102" s="94"/>
      <c r="Z102" s="94"/>
      <c r="AA102" s="97">
        <v>42</v>
      </c>
      <c r="AB102" s="97">
        <v>0.27089000000000002</v>
      </c>
      <c r="AC102" s="97">
        <v>58</v>
      </c>
      <c r="AD102" s="97">
        <v>0.28793999999999997</v>
      </c>
      <c r="AE102" s="98">
        <f t="shared" si="11"/>
        <v>-97.120599999999996</v>
      </c>
      <c r="AF102" s="97">
        <v>42</v>
      </c>
      <c r="AG102" s="97">
        <v>0.27254</v>
      </c>
      <c r="AH102" s="97">
        <v>58</v>
      </c>
      <c r="AI102" s="97">
        <v>0.28922999999999999</v>
      </c>
    </row>
    <row r="103" spans="1:35" ht="17" thickBot="1" x14ac:dyDescent="0.25">
      <c r="A103" s="94"/>
      <c r="B103" s="97">
        <v>41.5</v>
      </c>
      <c r="C103" s="97">
        <v>0.22947999999999999</v>
      </c>
      <c r="D103" s="98">
        <f t="shared" si="7"/>
        <v>-97.772038834951445</v>
      </c>
      <c r="E103" s="97">
        <v>58.5</v>
      </c>
      <c r="F103" s="97">
        <v>0.24301</v>
      </c>
      <c r="G103" s="98">
        <f t="shared" si="6"/>
        <v>-97.569900000000004</v>
      </c>
      <c r="H103" s="97">
        <v>41.5</v>
      </c>
      <c r="I103" s="97">
        <v>0.23104</v>
      </c>
      <c r="J103" s="98">
        <f t="shared" si="8"/>
        <v>-97.756893203883493</v>
      </c>
      <c r="K103" s="97">
        <v>58.5</v>
      </c>
      <c r="L103" s="97">
        <v>0.24423</v>
      </c>
      <c r="M103" s="98">
        <f t="shared" si="9"/>
        <v>-97.557699999999997</v>
      </c>
      <c r="N103" s="94"/>
      <c r="O103" s="94"/>
      <c r="P103" s="97">
        <v>41.5</v>
      </c>
      <c r="Q103" s="97">
        <v>0.27983999999999998</v>
      </c>
      <c r="R103" s="97">
        <v>58.5</v>
      </c>
      <c r="S103" s="97">
        <v>0.29838999999999999</v>
      </c>
      <c r="T103" s="98">
        <f t="shared" si="10"/>
        <v>-97.016100000000009</v>
      </c>
      <c r="U103" s="97">
        <v>41.5</v>
      </c>
      <c r="V103" s="97">
        <v>0.28134999999999999</v>
      </c>
      <c r="W103" s="97">
        <v>58.5</v>
      </c>
      <c r="X103" s="97">
        <v>0.29943999999999998</v>
      </c>
      <c r="Y103" s="94"/>
      <c r="Z103" s="94"/>
      <c r="AA103" s="97">
        <v>41.5</v>
      </c>
      <c r="AB103" s="97">
        <v>0.27017000000000002</v>
      </c>
      <c r="AC103" s="97">
        <v>58.5</v>
      </c>
      <c r="AD103" s="97">
        <v>0.28827000000000003</v>
      </c>
      <c r="AE103" s="98">
        <f t="shared" si="11"/>
        <v>-97.1173</v>
      </c>
      <c r="AF103" s="97">
        <v>41.5</v>
      </c>
      <c r="AG103" s="97">
        <v>0.27181</v>
      </c>
      <c r="AH103" s="97">
        <v>58.5</v>
      </c>
      <c r="AI103" s="97">
        <v>0.28955999999999998</v>
      </c>
    </row>
    <row r="104" spans="1:35" ht="17" thickBot="1" x14ac:dyDescent="0.25">
      <c r="A104" s="94"/>
      <c r="B104" s="97">
        <v>41</v>
      </c>
      <c r="C104" s="97">
        <v>0.22886000000000001</v>
      </c>
      <c r="D104" s="98">
        <f t="shared" si="7"/>
        <v>-97.778058252427186</v>
      </c>
      <c r="E104" s="97">
        <v>59</v>
      </c>
      <c r="F104" s="97">
        <v>0.24326999999999999</v>
      </c>
      <c r="G104" s="98">
        <f t="shared" si="6"/>
        <v>-97.567299999999989</v>
      </c>
      <c r="H104" s="97">
        <v>41</v>
      </c>
      <c r="I104" s="97">
        <v>0.23047000000000001</v>
      </c>
      <c r="J104" s="98">
        <f t="shared" si="8"/>
        <v>-97.76242718446602</v>
      </c>
      <c r="K104" s="97">
        <v>59</v>
      </c>
      <c r="L104" s="97">
        <v>0.24449000000000001</v>
      </c>
      <c r="M104" s="98">
        <f t="shared" si="9"/>
        <v>-97.555099999999996</v>
      </c>
      <c r="N104" s="94"/>
      <c r="O104" s="94"/>
      <c r="P104" s="97">
        <v>41</v>
      </c>
      <c r="Q104" s="97">
        <v>0.27903</v>
      </c>
      <c r="R104" s="97">
        <v>59</v>
      </c>
      <c r="S104" s="97">
        <v>0.29873</v>
      </c>
      <c r="T104" s="98">
        <f t="shared" si="10"/>
        <v>-97.012699999999995</v>
      </c>
      <c r="U104" s="97">
        <v>41</v>
      </c>
      <c r="V104" s="97">
        <v>0.28060000000000002</v>
      </c>
      <c r="W104" s="97">
        <v>59</v>
      </c>
      <c r="X104" s="97">
        <v>0.29981000000000002</v>
      </c>
      <c r="Y104" s="94"/>
      <c r="Z104" s="94"/>
      <c r="AA104" s="97">
        <v>41</v>
      </c>
      <c r="AB104" s="97">
        <v>0.26941999999999999</v>
      </c>
      <c r="AC104" s="97">
        <v>59</v>
      </c>
      <c r="AD104" s="97">
        <v>0.28860999999999998</v>
      </c>
      <c r="AE104" s="98">
        <f t="shared" si="11"/>
        <v>-97.113900000000001</v>
      </c>
      <c r="AF104" s="97">
        <v>41</v>
      </c>
      <c r="AG104" s="97">
        <v>0.27110000000000001</v>
      </c>
      <c r="AH104" s="97">
        <v>59</v>
      </c>
      <c r="AI104" s="97">
        <v>0.28993999999999998</v>
      </c>
    </row>
    <row r="105" spans="1:35" ht="17" thickBot="1" x14ac:dyDescent="0.25">
      <c r="A105" s="94"/>
      <c r="B105" s="97">
        <v>40.5</v>
      </c>
      <c r="C105" s="97">
        <v>0.22825000000000001</v>
      </c>
      <c r="D105" s="98">
        <f t="shared" si="7"/>
        <v>-97.783980582524279</v>
      </c>
      <c r="E105" s="97">
        <v>59.5</v>
      </c>
      <c r="F105" s="97">
        <v>0.24354000000000001</v>
      </c>
      <c r="G105" s="98">
        <f t="shared" si="6"/>
        <v>-97.564599999999999</v>
      </c>
      <c r="H105" s="97">
        <v>40.5</v>
      </c>
      <c r="I105" s="97">
        <v>0.22989000000000001</v>
      </c>
      <c r="J105" s="98">
        <f t="shared" si="8"/>
        <v>-97.768058252427195</v>
      </c>
      <c r="K105" s="97">
        <v>59.5</v>
      </c>
      <c r="L105" s="97">
        <v>0.24476000000000001</v>
      </c>
      <c r="M105" s="98">
        <f t="shared" si="9"/>
        <v>-97.552400000000006</v>
      </c>
      <c r="N105" s="94"/>
      <c r="O105" s="94"/>
      <c r="P105" s="97">
        <v>40.5</v>
      </c>
      <c r="Q105" s="97">
        <v>0.27822999999999998</v>
      </c>
      <c r="R105" s="97">
        <v>59.5</v>
      </c>
      <c r="S105" s="97">
        <v>0.29908000000000001</v>
      </c>
      <c r="T105" s="98">
        <f t="shared" si="10"/>
        <v>-97.009199999999993</v>
      </c>
      <c r="U105" s="97">
        <v>40.5</v>
      </c>
      <c r="V105" s="97">
        <v>0.27983000000000002</v>
      </c>
      <c r="W105" s="97">
        <v>59.5</v>
      </c>
      <c r="X105" s="97">
        <v>0.30015999999999998</v>
      </c>
      <c r="Y105" s="94"/>
      <c r="Z105" s="94"/>
      <c r="AA105" s="97">
        <v>40.5</v>
      </c>
      <c r="AB105" s="97">
        <v>0.26871</v>
      </c>
      <c r="AC105" s="97">
        <v>59.5</v>
      </c>
      <c r="AD105" s="97">
        <v>0.28898000000000001</v>
      </c>
      <c r="AE105" s="98">
        <f t="shared" si="11"/>
        <v>-97.110199999999992</v>
      </c>
      <c r="AF105" s="97">
        <v>40.5</v>
      </c>
      <c r="AG105" s="97">
        <v>0.27039000000000002</v>
      </c>
      <c r="AH105" s="97">
        <v>59.5</v>
      </c>
      <c r="AI105" s="97">
        <v>0.29026999999999997</v>
      </c>
    </row>
    <row r="106" spans="1:35" ht="17" thickBot="1" x14ac:dyDescent="0.25">
      <c r="A106" s="94"/>
      <c r="B106" s="97">
        <v>40</v>
      </c>
      <c r="C106" s="97">
        <v>0.22761999999999999</v>
      </c>
      <c r="D106" s="98">
        <f t="shared" si="7"/>
        <v>-97.790097087378641</v>
      </c>
      <c r="E106" s="97">
        <v>60</v>
      </c>
      <c r="F106" s="97">
        <v>0.24378</v>
      </c>
      <c r="G106" s="98">
        <f t="shared" si="6"/>
        <v>-97.562200000000004</v>
      </c>
      <c r="H106" s="97">
        <v>40</v>
      </c>
      <c r="I106" s="97">
        <v>0.22928000000000001</v>
      </c>
      <c r="J106" s="98">
        <f t="shared" si="8"/>
        <v>-97.773980582524274</v>
      </c>
      <c r="K106" s="97">
        <v>60</v>
      </c>
      <c r="L106" s="97">
        <v>0.24501000000000001</v>
      </c>
      <c r="M106" s="98">
        <f t="shared" si="9"/>
        <v>-97.549899999999994</v>
      </c>
      <c r="N106" s="94"/>
      <c r="O106" s="94"/>
      <c r="P106" s="97">
        <v>40</v>
      </c>
      <c r="Q106" s="97">
        <v>0.27742</v>
      </c>
      <c r="R106" s="97">
        <v>60</v>
      </c>
      <c r="S106" s="97">
        <v>0.29943999999999998</v>
      </c>
      <c r="T106" s="98">
        <f t="shared" si="10"/>
        <v>-97.005599999999987</v>
      </c>
      <c r="U106" s="97">
        <v>40</v>
      </c>
      <c r="V106" s="97">
        <v>0.27905000000000002</v>
      </c>
      <c r="W106" s="97">
        <v>60</v>
      </c>
      <c r="X106" s="97">
        <v>0.30048999999999998</v>
      </c>
      <c r="Y106" s="94"/>
      <c r="Z106" s="94"/>
      <c r="AA106" s="97">
        <v>40</v>
      </c>
      <c r="AB106" s="97">
        <v>0.26795000000000002</v>
      </c>
      <c r="AC106" s="97">
        <v>60</v>
      </c>
      <c r="AD106" s="97">
        <v>0.28932999999999998</v>
      </c>
      <c r="AE106" s="98">
        <f t="shared" si="11"/>
        <v>-97.106700000000004</v>
      </c>
      <c r="AF106" s="97">
        <v>40</v>
      </c>
      <c r="AG106" s="97">
        <v>0.26967000000000002</v>
      </c>
      <c r="AH106" s="97">
        <v>60</v>
      </c>
      <c r="AI106" s="97">
        <v>0.29060999999999998</v>
      </c>
    </row>
    <row r="107" spans="1:35" ht="17" thickBot="1" x14ac:dyDescent="0.25">
      <c r="A107" s="94"/>
      <c r="B107" s="97">
        <v>39.5</v>
      </c>
      <c r="C107" s="97">
        <v>0.22700000000000001</v>
      </c>
      <c r="D107" s="98">
        <f t="shared" si="7"/>
        <v>-97.796116504854368</v>
      </c>
      <c r="E107" s="97">
        <v>60.5</v>
      </c>
      <c r="F107" s="97">
        <v>0.24403</v>
      </c>
      <c r="G107" s="98">
        <f t="shared" si="6"/>
        <v>-97.559699999999992</v>
      </c>
      <c r="H107" s="97">
        <v>39.5</v>
      </c>
      <c r="I107" s="97">
        <v>0.22871</v>
      </c>
      <c r="J107" s="98">
        <f t="shared" si="8"/>
        <v>-97.779514563106801</v>
      </c>
      <c r="K107" s="97">
        <v>60.5</v>
      </c>
      <c r="L107" s="97">
        <v>0.24526000000000001</v>
      </c>
      <c r="M107" s="98">
        <f t="shared" si="9"/>
        <v>-97.547399999999996</v>
      </c>
      <c r="N107" s="94"/>
      <c r="O107" s="94"/>
      <c r="P107" s="97">
        <v>39.5</v>
      </c>
      <c r="Q107" s="97">
        <v>0.27662999999999999</v>
      </c>
      <c r="R107" s="97">
        <v>60.5</v>
      </c>
      <c r="S107" s="97">
        <v>0.29977999999999999</v>
      </c>
      <c r="T107" s="98">
        <f t="shared" si="10"/>
        <v>-97.002199999999988</v>
      </c>
      <c r="U107" s="97">
        <v>39.5</v>
      </c>
      <c r="V107" s="97">
        <v>0.27828999999999998</v>
      </c>
      <c r="W107" s="97">
        <v>60.5</v>
      </c>
      <c r="X107" s="97">
        <v>0.30084</v>
      </c>
      <c r="Y107" s="94"/>
      <c r="Z107" s="94"/>
      <c r="AA107" s="97">
        <v>39.5</v>
      </c>
      <c r="AB107" s="97">
        <v>0.26724999999999999</v>
      </c>
      <c r="AC107" s="97">
        <v>60.5</v>
      </c>
      <c r="AD107" s="97">
        <v>0.28964000000000001</v>
      </c>
      <c r="AE107" s="98">
        <f t="shared" si="11"/>
        <v>-97.1036</v>
      </c>
      <c r="AF107" s="97">
        <v>39.5</v>
      </c>
      <c r="AG107" s="97">
        <v>0.26899000000000001</v>
      </c>
      <c r="AH107" s="97">
        <v>60.5</v>
      </c>
      <c r="AI107" s="97">
        <v>0.29094999999999999</v>
      </c>
    </row>
    <row r="108" spans="1:35" ht="17" thickBot="1" x14ac:dyDescent="0.25">
      <c r="A108" s="94"/>
      <c r="B108" s="97">
        <v>39</v>
      </c>
      <c r="C108" s="97">
        <v>0.22635</v>
      </c>
      <c r="D108" s="98">
        <f t="shared" si="7"/>
        <v>-97.802427184466026</v>
      </c>
      <c r="E108" s="97">
        <v>61</v>
      </c>
      <c r="F108" s="97">
        <v>0.24428</v>
      </c>
      <c r="G108" s="98">
        <f t="shared" si="6"/>
        <v>-97.557199999999995</v>
      </c>
      <c r="H108" s="97">
        <v>39</v>
      </c>
      <c r="I108" s="97">
        <v>0.22811000000000001</v>
      </c>
      <c r="J108" s="98">
        <f t="shared" si="8"/>
        <v>-97.785339805825259</v>
      </c>
      <c r="K108" s="97">
        <v>61</v>
      </c>
      <c r="L108" s="97">
        <v>0.24554000000000001</v>
      </c>
      <c r="M108" s="98">
        <f t="shared" si="9"/>
        <v>-97.544600000000003</v>
      </c>
      <c r="N108" s="94"/>
      <c r="O108" s="94"/>
      <c r="P108" s="97">
        <v>39</v>
      </c>
      <c r="Q108" s="97">
        <v>0.27576000000000001</v>
      </c>
      <c r="R108" s="97">
        <v>61</v>
      </c>
      <c r="S108" s="97">
        <v>0.30007</v>
      </c>
      <c r="T108" s="98">
        <f t="shared" si="10"/>
        <v>-96.999300000000005</v>
      </c>
      <c r="U108" s="97">
        <v>39</v>
      </c>
      <c r="V108" s="97">
        <v>0.27750000000000002</v>
      </c>
      <c r="W108" s="97">
        <v>61</v>
      </c>
      <c r="X108" s="97">
        <v>0.30119000000000001</v>
      </c>
      <c r="Y108" s="94"/>
      <c r="Z108" s="94"/>
      <c r="AA108" s="97">
        <v>39</v>
      </c>
      <c r="AB108" s="97">
        <v>0.26645000000000002</v>
      </c>
      <c r="AC108" s="97">
        <v>61</v>
      </c>
      <c r="AD108" s="97">
        <v>0.28994999999999999</v>
      </c>
      <c r="AE108" s="98">
        <f t="shared" si="11"/>
        <v>-97.100500000000011</v>
      </c>
      <c r="AF108" s="97">
        <v>39</v>
      </c>
      <c r="AG108" s="97">
        <v>0.26828999999999997</v>
      </c>
      <c r="AH108" s="97">
        <v>61</v>
      </c>
      <c r="AI108" s="97">
        <v>0.29125000000000001</v>
      </c>
    </row>
    <row r="109" spans="1:35" ht="17" thickBot="1" x14ac:dyDescent="0.25">
      <c r="A109" s="94"/>
      <c r="B109" s="97">
        <v>38.5</v>
      </c>
      <c r="C109" s="97">
        <v>0.22570000000000001</v>
      </c>
      <c r="D109" s="98">
        <f t="shared" si="7"/>
        <v>-97.808737864077671</v>
      </c>
      <c r="E109" s="97">
        <v>61.5</v>
      </c>
      <c r="F109" s="97">
        <v>0.24451999999999999</v>
      </c>
      <c r="G109" s="98">
        <f t="shared" si="6"/>
        <v>-97.554800000000014</v>
      </c>
      <c r="H109" s="97">
        <v>38.5</v>
      </c>
      <c r="I109" s="97">
        <v>0.22747999999999999</v>
      </c>
      <c r="J109" s="98">
        <f t="shared" si="8"/>
        <v>-97.791456310679621</v>
      </c>
      <c r="K109" s="97">
        <v>61.5</v>
      </c>
      <c r="L109" s="97">
        <v>0.24576999999999999</v>
      </c>
      <c r="M109" s="98">
        <f t="shared" si="9"/>
        <v>-97.542299999999997</v>
      </c>
      <c r="N109" s="94"/>
      <c r="O109" s="94"/>
      <c r="P109" s="97">
        <v>38.5</v>
      </c>
      <c r="Q109" s="97">
        <v>0.27495000000000003</v>
      </c>
      <c r="R109" s="97">
        <v>61.5</v>
      </c>
      <c r="S109" s="97">
        <v>0.30037999999999998</v>
      </c>
      <c r="T109" s="98">
        <f t="shared" si="10"/>
        <v>-96.996200000000002</v>
      </c>
      <c r="U109" s="97">
        <v>38.5</v>
      </c>
      <c r="V109" s="97">
        <v>0.27672999999999998</v>
      </c>
      <c r="W109" s="97">
        <v>61.5</v>
      </c>
      <c r="X109" s="97">
        <v>0.30149999999999999</v>
      </c>
      <c r="Y109" s="94"/>
      <c r="Z109" s="94"/>
      <c r="AA109" s="97">
        <v>38.5</v>
      </c>
      <c r="AB109" s="97">
        <v>0.26573000000000002</v>
      </c>
      <c r="AC109" s="97">
        <v>61.5</v>
      </c>
      <c r="AD109" s="97">
        <v>0.29026999999999997</v>
      </c>
      <c r="AE109" s="98">
        <f t="shared" si="11"/>
        <v>-97.097300000000004</v>
      </c>
      <c r="AF109" s="97">
        <v>38.5</v>
      </c>
      <c r="AG109" s="97">
        <v>0.26761000000000001</v>
      </c>
      <c r="AH109" s="97">
        <v>61.5</v>
      </c>
      <c r="AI109" s="97">
        <v>0.29157</v>
      </c>
    </row>
    <row r="110" spans="1:35" ht="17" thickBot="1" x14ac:dyDescent="0.25">
      <c r="A110" s="94"/>
      <c r="B110" s="97">
        <v>38</v>
      </c>
      <c r="C110" s="97">
        <v>0.22509999999999999</v>
      </c>
      <c r="D110" s="98">
        <f t="shared" si="7"/>
        <v>-97.814563106796129</v>
      </c>
      <c r="E110" s="97">
        <v>62</v>
      </c>
      <c r="F110" s="97">
        <v>0.24475</v>
      </c>
      <c r="G110" s="98">
        <f t="shared" si="6"/>
        <v>-97.552499999999995</v>
      </c>
      <c r="H110" s="97">
        <v>38</v>
      </c>
      <c r="I110" s="97">
        <v>0.22689999999999999</v>
      </c>
      <c r="J110" s="98">
        <f t="shared" si="8"/>
        <v>-97.797087378640768</v>
      </c>
      <c r="K110" s="97">
        <v>62</v>
      </c>
      <c r="L110" s="97">
        <v>0.24598999999999999</v>
      </c>
      <c r="M110" s="98">
        <f t="shared" si="9"/>
        <v>-97.540099999999995</v>
      </c>
      <c r="N110" s="94"/>
      <c r="O110" s="94"/>
      <c r="P110" s="97">
        <v>38</v>
      </c>
      <c r="Q110" s="97">
        <v>0.2742</v>
      </c>
      <c r="R110" s="97">
        <v>62</v>
      </c>
      <c r="S110" s="97">
        <v>0.30070000000000002</v>
      </c>
      <c r="T110" s="98">
        <f t="shared" si="10"/>
        <v>-96.992999999999995</v>
      </c>
      <c r="U110" s="97">
        <v>38</v>
      </c>
      <c r="V110" s="97">
        <v>0.27596999999999999</v>
      </c>
      <c r="W110" s="97">
        <v>62</v>
      </c>
      <c r="X110" s="97">
        <v>0.30181000000000002</v>
      </c>
      <c r="Y110" s="94"/>
      <c r="Z110" s="94"/>
      <c r="AA110" s="97">
        <v>38</v>
      </c>
      <c r="AB110" s="97">
        <v>0.26505000000000001</v>
      </c>
      <c r="AC110" s="97">
        <v>62</v>
      </c>
      <c r="AD110" s="97">
        <v>0.29058</v>
      </c>
      <c r="AE110" s="98">
        <f t="shared" si="11"/>
        <v>-97.094200000000001</v>
      </c>
      <c r="AF110" s="97">
        <v>38</v>
      </c>
      <c r="AG110" s="97">
        <v>0.26695000000000002</v>
      </c>
      <c r="AH110" s="97">
        <v>62</v>
      </c>
      <c r="AI110" s="97">
        <v>0.29187999999999997</v>
      </c>
    </row>
    <row r="111" spans="1:35" ht="17" thickBot="1" x14ac:dyDescent="0.25">
      <c r="A111" s="94"/>
      <c r="B111" s="97">
        <v>37.5</v>
      </c>
      <c r="C111" s="97">
        <v>0.22450000000000001</v>
      </c>
      <c r="D111" s="98">
        <f t="shared" si="7"/>
        <v>-97.820388349514559</v>
      </c>
      <c r="E111" s="97">
        <v>62.5</v>
      </c>
      <c r="F111" s="97">
        <v>0.24495</v>
      </c>
      <c r="G111" s="98">
        <f t="shared" si="6"/>
        <v>-97.5505</v>
      </c>
      <c r="H111" s="97">
        <v>37.5</v>
      </c>
      <c r="I111" s="97">
        <v>0.22631000000000001</v>
      </c>
      <c r="J111" s="98">
        <f t="shared" si="8"/>
        <v>-97.802815533980578</v>
      </c>
      <c r="K111" s="97">
        <v>62.5</v>
      </c>
      <c r="L111" s="97">
        <v>0.24621999999999999</v>
      </c>
      <c r="M111" s="98">
        <f t="shared" si="9"/>
        <v>-97.537800000000004</v>
      </c>
      <c r="N111" s="94"/>
      <c r="O111" s="94"/>
      <c r="P111" s="97">
        <v>37.5</v>
      </c>
      <c r="Q111" s="97">
        <v>0.27344000000000002</v>
      </c>
      <c r="R111" s="97">
        <v>62.5</v>
      </c>
      <c r="S111" s="97">
        <v>0.30098999999999998</v>
      </c>
      <c r="T111" s="98">
        <f t="shared" si="10"/>
        <v>-96.990099999999984</v>
      </c>
      <c r="U111" s="97">
        <v>37.5</v>
      </c>
      <c r="V111" s="97">
        <v>0.27518999999999999</v>
      </c>
      <c r="W111" s="97">
        <v>62.5</v>
      </c>
      <c r="X111" s="97">
        <v>0.30212</v>
      </c>
      <c r="Y111" s="94"/>
      <c r="Z111" s="94"/>
      <c r="AA111" s="97">
        <v>37.5</v>
      </c>
      <c r="AB111" s="97">
        <v>0.26436999999999999</v>
      </c>
      <c r="AC111" s="97">
        <v>62.5</v>
      </c>
      <c r="AD111" s="97">
        <v>0.29083999999999999</v>
      </c>
      <c r="AE111" s="98">
        <f t="shared" si="11"/>
        <v>-97.091600000000014</v>
      </c>
      <c r="AF111" s="97">
        <v>37.5</v>
      </c>
      <c r="AG111" s="97">
        <v>0.26623999999999998</v>
      </c>
      <c r="AH111" s="97">
        <v>62.5</v>
      </c>
      <c r="AI111" s="97">
        <v>0.29216999999999999</v>
      </c>
    </row>
    <row r="112" spans="1:35" ht="17" thickBot="1" x14ac:dyDescent="0.25">
      <c r="A112" s="94"/>
      <c r="B112" s="97">
        <v>37</v>
      </c>
      <c r="C112" s="97">
        <v>0.22391</v>
      </c>
      <c r="D112" s="98">
        <f t="shared" si="7"/>
        <v>-97.826116504854369</v>
      </c>
      <c r="E112" s="97">
        <v>63</v>
      </c>
      <c r="F112" s="97">
        <v>0.24518000000000001</v>
      </c>
      <c r="G112" s="98">
        <f t="shared" si="6"/>
        <v>-97.548200000000008</v>
      </c>
      <c r="H112" s="97">
        <v>37</v>
      </c>
      <c r="I112" s="97">
        <v>0.22572</v>
      </c>
      <c r="J112" s="98">
        <f t="shared" si="8"/>
        <v>-97.808543689320388</v>
      </c>
      <c r="K112" s="97">
        <v>63</v>
      </c>
      <c r="L112" s="97">
        <v>0.24640999999999999</v>
      </c>
      <c r="M112" s="98">
        <f t="shared" si="9"/>
        <v>-97.535900000000012</v>
      </c>
      <c r="N112" s="94"/>
      <c r="O112" s="94"/>
      <c r="P112" s="97">
        <v>37</v>
      </c>
      <c r="Q112" s="97">
        <v>0.27266000000000001</v>
      </c>
      <c r="R112" s="97">
        <v>63</v>
      </c>
      <c r="S112" s="97">
        <v>0.30131999999999998</v>
      </c>
      <c r="T112" s="98">
        <f t="shared" si="10"/>
        <v>-96.986799999999988</v>
      </c>
      <c r="U112" s="97">
        <v>37</v>
      </c>
      <c r="V112" s="97">
        <v>0.27444000000000002</v>
      </c>
      <c r="W112" s="97">
        <v>63</v>
      </c>
      <c r="X112" s="97">
        <v>0.30238999999999999</v>
      </c>
      <c r="Y112" s="94"/>
      <c r="Z112" s="94"/>
      <c r="AA112" s="97">
        <v>37</v>
      </c>
      <c r="AB112" s="97">
        <v>0.26369999999999999</v>
      </c>
      <c r="AC112" s="97">
        <v>63</v>
      </c>
      <c r="AD112" s="97">
        <v>0.29114000000000001</v>
      </c>
      <c r="AE112" s="98">
        <f t="shared" si="11"/>
        <v>-97.088599999999985</v>
      </c>
      <c r="AF112" s="97">
        <v>37</v>
      </c>
      <c r="AG112" s="97">
        <v>0.26555000000000001</v>
      </c>
      <c r="AH112" s="97">
        <v>63</v>
      </c>
      <c r="AI112" s="97">
        <v>0.29244999999999999</v>
      </c>
    </row>
    <row r="113" spans="1:35" ht="17" thickBot="1" x14ac:dyDescent="0.25">
      <c r="A113" s="94"/>
      <c r="B113" s="97">
        <v>36.5</v>
      </c>
      <c r="C113" s="97">
        <v>0.22331999999999999</v>
      </c>
      <c r="D113" s="98">
        <f t="shared" si="7"/>
        <v>-97.831844660194179</v>
      </c>
      <c r="E113" s="97">
        <v>63.5</v>
      </c>
      <c r="F113" s="97">
        <v>0.24539</v>
      </c>
      <c r="G113" s="98">
        <f t="shared" si="6"/>
        <v>-97.546099999999996</v>
      </c>
      <c r="H113" s="97">
        <v>36.5</v>
      </c>
      <c r="I113" s="97">
        <v>0.22514000000000001</v>
      </c>
      <c r="J113" s="98">
        <f t="shared" si="8"/>
        <v>-97.814174757281563</v>
      </c>
      <c r="K113" s="97">
        <v>63.5</v>
      </c>
      <c r="L113" s="97">
        <v>0.24662000000000001</v>
      </c>
      <c r="M113" s="98">
        <f t="shared" si="9"/>
        <v>-97.533799999999999</v>
      </c>
      <c r="N113" s="94"/>
      <c r="O113" s="94"/>
      <c r="P113" s="97">
        <v>36.5</v>
      </c>
      <c r="Q113" s="97">
        <v>0.27195000000000003</v>
      </c>
      <c r="R113" s="97">
        <v>63.5</v>
      </c>
      <c r="S113" s="97">
        <v>0.30158000000000001</v>
      </c>
      <c r="T113" s="98">
        <f t="shared" si="10"/>
        <v>-96.984200000000016</v>
      </c>
      <c r="U113" s="97">
        <v>36.5</v>
      </c>
      <c r="V113" s="97">
        <v>0.27371000000000001</v>
      </c>
      <c r="W113" s="97">
        <v>63.5</v>
      </c>
      <c r="X113" s="97">
        <v>0.30265999999999998</v>
      </c>
      <c r="Y113" s="94"/>
      <c r="Z113" s="94"/>
      <c r="AA113" s="97">
        <v>36.5</v>
      </c>
      <c r="AB113" s="97">
        <v>0.26305000000000001</v>
      </c>
      <c r="AC113" s="97">
        <v>63.5</v>
      </c>
      <c r="AD113" s="97">
        <v>0.29142000000000001</v>
      </c>
      <c r="AE113" s="98">
        <f t="shared" si="11"/>
        <v>-97.085800000000006</v>
      </c>
      <c r="AF113" s="97">
        <v>36.5</v>
      </c>
      <c r="AG113" s="97">
        <v>0.26490999999999998</v>
      </c>
      <c r="AH113" s="97">
        <v>63.5</v>
      </c>
      <c r="AI113" s="97">
        <v>0.29271999999999998</v>
      </c>
    </row>
    <row r="114" spans="1:35" ht="17" thickBot="1" x14ac:dyDescent="0.25">
      <c r="A114" s="94"/>
      <c r="B114" s="97">
        <v>36</v>
      </c>
      <c r="C114" s="97">
        <v>0.22273000000000001</v>
      </c>
      <c r="D114" s="98">
        <f t="shared" si="7"/>
        <v>-97.837572815533974</v>
      </c>
      <c r="E114" s="97">
        <v>64</v>
      </c>
      <c r="F114" s="97">
        <v>0.24560999999999999</v>
      </c>
      <c r="G114" s="98">
        <f t="shared" si="6"/>
        <v>-97.543900000000008</v>
      </c>
      <c r="H114" s="97">
        <v>36</v>
      </c>
      <c r="I114" s="97">
        <v>0.22456999999999999</v>
      </c>
      <c r="J114" s="98">
        <f t="shared" si="8"/>
        <v>-97.819708737864076</v>
      </c>
      <c r="K114" s="97">
        <v>64</v>
      </c>
      <c r="L114" s="97">
        <v>0.24682999999999999</v>
      </c>
      <c r="M114" s="98">
        <f t="shared" si="9"/>
        <v>-97.531700000000015</v>
      </c>
      <c r="N114" s="94"/>
      <c r="O114" s="94"/>
      <c r="P114" s="97">
        <v>36</v>
      </c>
      <c r="Q114" s="97">
        <v>0.27123000000000003</v>
      </c>
      <c r="R114" s="97">
        <v>64</v>
      </c>
      <c r="S114" s="97">
        <v>0.30185000000000001</v>
      </c>
      <c r="T114" s="98">
        <f t="shared" si="10"/>
        <v>-96.981499999999997</v>
      </c>
      <c r="U114" s="97">
        <v>36</v>
      </c>
      <c r="V114" s="97">
        <v>0.27299000000000001</v>
      </c>
      <c r="W114" s="97">
        <v>64</v>
      </c>
      <c r="X114" s="97">
        <v>0.30296000000000001</v>
      </c>
      <c r="Y114" s="94"/>
      <c r="Z114" s="94"/>
      <c r="AA114" s="97">
        <v>36</v>
      </c>
      <c r="AB114" s="97">
        <v>0.26240999999999998</v>
      </c>
      <c r="AC114" s="97">
        <v>64</v>
      </c>
      <c r="AD114" s="97">
        <v>0.29167999999999999</v>
      </c>
      <c r="AE114" s="98">
        <f t="shared" si="11"/>
        <v>-97.083200000000005</v>
      </c>
      <c r="AF114" s="97">
        <v>36</v>
      </c>
      <c r="AG114" s="97">
        <v>0.26425999999999999</v>
      </c>
      <c r="AH114" s="97">
        <v>64</v>
      </c>
      <c r="AI114" s="97">
        <v>0.29299999999999998</v>
      </c>
    </row>
    <row r="115" spans="1:35" ht="17" thickBot="1" x14ac:dyDescent="0.25">
      <c r="A115" s="94"/>
      <c r="B115" s="97">
        <v>35.5</v>
      </c>
      <c r="C115" s="97">
        <v>0.22214999999999999</v>
      </c>
      <c r="D115" s="98">
        <f t="shared" si="7"/>
        <v>-97.84320388349515</v>
      </c>
      <c r="E115" s="97">
        <v>64.5</v>
      </c>
      <c r="F115" s="97">
        <v>0.24582000000000001</v>
      </c>
      <c r="G115" s="98">
        <f t="shared" si="6"/>
        <v>-97.541799999999995</v>
      </c>
      <c r="H115" s="97">
        <v>35.5</v>
      </c>
      <c r="I115" s="97">
        <v>0.22400999999999999</v>
      </c>
      <c r="J115" s="98">
        <f t="shared" si="8"/>
        <v>-97.825145631067969</v>
      </c>
      <c r="K115" s="97">
        <v>64.5</v>
      </c>
      <c r="L115" s="97">
        <v>0.24701999999999999</v>
      </c>
      <c r="M115" s="98">
        <f t="shared" si="9"/>
        <v>-97.529800000000009</v>
      </c>
      <c r="N115" s="94"/>
      <c r="O115" s="94"/>
      <c r="P115" s="97">
        <v>35.5</v>
      </c>
      <c r="Q115" s="97">
        <v>0.27051999999999998</v>
      </c>
      <c r="R115" s="97">
        <v>64.5</v>
      </c>
      <c r="S115" s="97">
        <v>0.30215999999999998</v>
      </c>
      <c r="T115" s="98">
        <f t="shared" si="10"/>
        <v>-96.978399999999993</v>
      </c>
      <c r="U115" s="97">
        <v>35.5</v>
      </c>
      <c r="V115" s="97">
        <v>0.27228000000000002</v>
      </c>
      <c r="W115" s="97">
        <v>64.5</v>
      </c>
      <c r="X115" s="97">
        <v>0.30324000000000001</v>
      </c>
      <c r="Y115" s="94"/>
      <c r="Z115" s="94"/>
      <c r="AA115" s="97">
        <v>35.5</v>
      </c>
      <c r="AB115" s="97">
        <v>0.26175999999999999</v>
      </c>
      <c r="AC115" s="97">
        <v>64.5</v>
      </c>
      <c r="AD115" s="97">
        <v>0.29199000000000003</v>
      </c>
      <c r="AE115" s="98">
        <f t="shared" si="11"/>
        <v>-97.080100000000002</v>
      </c>
      <c r="AF115" s="97">
        <v>35.5</v>
      </c>
      <c r="AG115" s="97">
        <v>0.26362999999999998</v>
      </c>
      <c r="AH115" s="97">
        <v>64.5</v>
      </c>
      <c r="AI115" s="97">
        <v>0.29326999999999998</v>
      </c>
    </row>
    <row r="116" spans="1:35" ht="17" thickBot="1" x14ac:dyDescent="0.25">
      <c r="A116" s="94"/>
      <c r="B116" s="97">
        <v>35</v>
      </c>
      <c r="C116" s="97">
        <v>0.22158</v>
      </c>
      <c r="D116" s="98">
        <f t="shared" si="7"/>
        <v>-97.848737864077677</v>
      </c>
      <c r="E116" s="97">
        <v>65</v>
      </c>
      <c r="F116" s="97">
        <v>0.24601999999999999</v>
      </c>
      <c r="G116" s="98">
        <f t="shared" si="6"/>
        <v>-97.5398</v>
      </c>
      <c r="H116" s="97">
        <v>35</v>
      </c>
      <c r="I116" s="97">
        <v>0.22347</v>
      </c>
      <c r="J116" s="98">
        <f t="shared" si="8"/>
        <v>-97.83038834951455</v>
      </c>
      <c r="K116" s="97">
        <v>65</v>
      </c>
      <c r="L116" s="97">
        <v>0.2472</v>
      </c>
      <c r="M116" s="98">
        <f t="shared" si="9"/>
        <v>-97.528000000000006</v>
      </c>
      <c r="N116" s="94"/>
      <c r="O116" s="94"/>
      <c r="P116" s="97">
        <v>35</v>
      </c>
      <c r="Q116" s="97">
        <v>0.26978000000000002</v>
      </c>
      <c r="R116" s="97">
        <v>65</v>
      </c>
      <c r="S116" s="97">
        <v>0.30245</v>
      </c>
      <c r="T116" s="98">
        <f t="shared" si="10"/>
        <v>-96.975499999999997</v>
      </c>
      <c r="U116" s="97">
        <v>35</v>
      </c>
      <c r="V116" s="97">
        <v>0.27156999999999998</v>
      </c>
      <c r="W116" s="97">
        <v>65</v>
      </c>
      <c r="X116" s="97">
        <v>0.30348000000000003</v>
      </c>
      <c r="Y116" s="94"/>
      <c r="Z116" s="94"/>
      <c r="AA116" s="97">
        <v>35</v>
      </c>
      <c r="AB116" s="97">
        <v>0.26113999999999998</v>
      </c>
      <c r="AC116" s="97">
        <v>65</v>
      </c>
      <c r="AD116" s="97">
        <v>0.29228999999999999</v>
      </c>
      <c r="AE116" s="98">
        <f t="shared" si="11"/>
        <v>-97.077100000000002</v>
      </c>
      <c r="AF116" s="97">
        <v>35</v>
      </c>
      <c r="AG116" s="97">
        <v>0.26301000000000002</v>
      </c>
      <c r="AH116" s="97">
        <v>65</v>
      </c>
      <c r="AI116" s="97">
        <v>0.29349999999999998</v>
      </c>
    </row>
    <row r="117" spans="1:35" ht="17" thickBot="1" x14ac:dyDescent="0.25">
      <c r="A117" s="94"/>
      <c r="B117" s="97">
        <v>34.5</v>
      </c>
      <c r="C117" s="97">
        <v>0.22103</v>
      </c>
      <c r="D117" s="98">
        <f t="shared" si="7"/>
        <v>-97.854077669902907</v>
      </c>
      <c r="E117" s="97">
        <v>65.5</v>
      </c>
      <c r="F117" s="97">
        <v>0.24621000000000001</v>
      </c>
      <c r="G117" s="98">
        <f t="shared" si="6"/>
        <v>-97.537899999999993</v>
      </c>
      <c r="H117" s="97">
        <v>34.5</v>
      </c>
      <c r="I117" s="97">
        <v>0.22292999999999999</v>
      </c>
      <c r="J117" s="98">
        <f t="shared" si="8"/>
        <v>-97.835631067961174</v>
      </c>
      <c r="K117" s="97">
        <v>65.5</v>
      </c>
      <c r="L117" s="97">
        <v>0.24739</v>
      </c>
      <c r="M117" s="98">
        <f t="shared" si="9"/>
        <v>-97.5261</v>
      </c>
      <c r="N117" s="94"/>
      <c r="O117" s="94"/>
      <c r="P117" s="97">
        <v>34.5</v>
      </c>
      <c r="Q117" s="97">
        <v>0.26907999999999999</v>
      </c>
      <c r="R117" s="97">
        <v>65.5</v>
      </c>
      <c r="S117" s="97">
        <v>0.30269000000000001</v>
      </c>
      <c r="T117" s="98">
        <f t="shared" si="10"/>
        <v>-96.973100000000002</v>
      </c>
      <c r="U117" s="97">
        <v>34.5</v>
      </c>
      <c r="V117" s="97">
        <v>0.27088000000000001</v>
      </c>
      <c r="W117" s="97">
        <v>65.5</v>
      </c>
      <c r="X117" s="97">
        <v>0.30373</v>
      </c>
      <c r="Y117" s="94"/>
      <c r="Z117" s="94"/>
      <c r="AA117" s="97">
        <v>34.5</v>
      </c>
      <c r="AB117" s="97">
        <v>0.26049</v>
      </c>
      <c r="AC117" s="97">
        <v>65.5</v>
      </c>
      <c r="AD117" s="97">
        <v>0.29249999999999998</v>
      </c>
      <c r="AE117" s="98">
        <f t="shared" si="11"/>
        <v>-97.075000000000003</v>
      </c>
      <c r="AF117" s="97">
        <v>34.5</v>
      </c>
      <c r="AG117" s="97">
        <v>0.26240000000000002</v>
      </c>
      <c r="AH117" s="97">
        <v>65.5</v>
      </c>
      <c r="AI117" s="97">
        <v>0.29374</v>
      </c>
    </row>
    <row r="118" spans="1:35" ht="17" thickBot="1" x14ac:dyDescent="0.25">
      <c r="A118" s="94"/>
      <c r="B118" s="97">
        <v>34</v>
      </c>
      <c r="C118" s="97">
        <v>0.22051999999999999</v>
      </c>
      <c r="D118" s="98">
        <f t="shared" si="7"/>
        <v>-97.859029126213599</v>
      </c>
      <c r="E118" s="97">
        <v>66</v>
      </c>
      <c r="F118" s="97">
        <v>0.24639</v>
      </c>
      <c r="G118" s="98">
        <f t="shared" si="6"/>
        <v>-97.536100000000005</v>
      </c>
      <c r="H118" s="97">
        <v>34</v>
      </c>
      <c r="I118" s="97">
        <v>0.22239</v>
      </c>
      <c r="J118" s="98">
        <f t="shared" si="8"/>
        <v>-97.840873786407755</v>
      </c>
      <c r="K118" s="97">
        <v>66</v>
      </c>
      <c r="L118" s="97">
        <v>0.24759</v>
      </c>
      <c r="M118" s="98">
        <f t="shared" si="9"/>
        <v>-97.52409999999999</v>
      </c>
      <c r="N118" s="94"/>
      <c r="O118" s="94"/>
      <c r="P118" s="97">
        <v>34</v>
      </c>
      <c r="Q118" s="97">
        <v>0.26843</v>
      </c>
      <c r="R118" s="97">
        <v>66</v>
      </c>
      <c r="S118" s="97">
        <v>0.30292000000000002</v>
      </c>
      <c r="T118" s="98">
        <f t="shared" si="10"/>
        <v>-96.970799999999997</v>
      </c>
      <c r="U118" s="97">
        <v>34</v>
      </c>
      <c r="V118" s="97">
        <v>0.2702</v>
      </c>
      <c r="W118" s="97">
        <v>66</v>
      </c>
      <c r="X118" s="97">
        <v>0.30398999999999998</v>
      </c>
      <c r="Y118" s="94"/>
      <c r="Z118" s="94"/>
      <c r="AA118" s="97">
        <v>34</v>
      </c>
      <c r="AB118" s="97">
        <v>0.25991999999999998</v>
      </c>
      <c r="AC118" s="97">
        <v>66</v>
      </c>
      <c r="AD118" s="97">
        <v>0.29271999999999998</v>
      </c>
      <c r="AE118" s="98">
        <f t="shared" si="11"/>
        <v>-97.072800000000001</v>
      </c>
      <c r="AF118" s="97">
        <v>34</v>
      </c>
      <c r="AG118" s="97">
        <v>0.26178000000000001</v>
      </c>
      <c r="AH118" s="97">
        <v>66</v>
      </c>
      <c r="AI118" s="97">
        <v>0.29399999999999998</v>
      </c>
    </row>
    <row r="119" spans="1:35" ht="17" thickBot="1" x14ac:dyDescent="0.25">
      <c r="A119" s="94"/>
      <c r="B119" s="97">
        <v>33.5</v>
      </c>
      <c r="C119" s="97">
        <v>0.22001000000000001</v>
      </c>
      <c r="D119" s="98">
        <f t="shared" si="7"/>
        <v>-97.863980582524263</v>
      </c>
      <c r="E119" s="97">
        <v>66.5</v>
      </c>
      <c r="F119" s="97">
        <v>0.24657999999999999</v>
      </c>
      <c r="G119" s="98">
        <f t="shared" si="6"/>
        <v>-97.534199999999998</v>
      </c>
      <c r="H119" s="97">
        <v>33.5</v>
      </c>
      <c r="I119" s="97">
        <v>0.22187999999999999</v>
      </c>
      <c r="J119" s="98">
        <f t="shared" si="8"/>
        <v>-97.845825242718448</v>
      </c>
      <c r="K119" s="97">
        <v>66.5</v>
      </c>
      <c r="L119" s="97">
        <v>0.24776999999999999</v>
      </c>
      <c r="M119" s="98">
        <f t="shared" si="9"/>
        <v>-97.522300000000001</v>
      </c>
      <c r="N119" s="94"/>
      <c r="O119" s="94"/>
      <c r="P119" s="97">
        <v>33.5</v>
      </c>
      <c r="Q119" s="97">
        <v>0.26777000000000001</v>
      </c>
      <c r="R119" s="97">
        <v>66.5</v>
      </c>
      <c r="S119" s="97">
        <v>0.30317</v>
      </c>
      <c r="T119" s="98">
        <f t="shared" si="10"/>
        <v>-96.968300000000013</v>
      </c>
      <c r="U119" s="97">
        <v>33.5</v>
      </c>
      <c r="V119" s="97">
        <v>0.26952999999999999</v>
      </c>
      <c r="W119" s="97">
        <v>66.5</v>
      </c>
      <c r="X119" s="97">
        <v>0.30423</v>
      </c>
      <c r="Y119" s="94"/>
      <c r="Z119" s="94"/>
      <c r="AA119" s="97">
        <v>33.5</v>
      </c>
      <c r="AB119" s="97">
        <v>0.25933</v>
      </c>
      <c r="AC119" s="97">
        <v>66.5</v>
      </c>
      <c r="AD119" s="97">
        <v>0.29297000000000001</v>
      </c>
      <c r="AE119" s="98">
        <f t="shared" si="11"/>
        <v>-97.070300000000003</v>
      </c>
      <c r="AF119" s="97">
        <v>33.5</v>
      </c>
      <c r="AG119" s="97">
        <v>0.26119999999999999</v>
      </c>
      <c r="AH119" s="97">
        <v>66.5</v>
      </c>
      <c r="AI119" s="97">
        <v>0.29424</v>
      </c>
    </row>
    <row r="120" spans="1:35" ht="17" thickBot="1" x14ac:dyDescent="0.25">
      <c r="A120" s="94"/>
      <c r="B120" s="97">
        <v>33</v>
      </c>
      <c r="C120" s="97">
        <v>0.21951000000000001</v>
      </c>
      <c r="D120" s="98">
        <f t="shared" si="7"/>
        <v>-97.868834951456321</v>
      </c>
      <c r="E120" s="97">
        <v>67</v>
      </c>
      <c r="F120" s="97">
        <v>0.24673</v>
      </c>
      <c r="G120" s="98">
        <f t="shared" si="6"/>
        <v>-97.532700000000006</v>
      </c>
      <c r="H120" s="97">
        <v>33</v>
      </c>
      <c r="I120" s="97">
        <v>0.22140000000000001</v>
      </c>
      <c r="J120" s="98">
        <f t="shared" si="8"/>
        <v>-97.850485436893209</v>
      </c>
      <c r="K120" s="97">
        <v>67</v>
      </c>
      <c r="L120" s="97">
        <v>0.24795</v>
      </c>
      <c r="M120" s="98">
        <f t="shared" si="9"/>
        <v>-97.520500000000013</v>
      </c>
      <c r="N120" s="94"/>
      <c r="O120" s="94"/>
      <c r="P120" s="97">
        <v>33</v>
      </c>
      <c r="Q120" s="97">
        <v>0.26711000000000001</v>
      </c>
      <c r="R120" s="97">
        <v>67</v>
      </c>
      <c r="S120" s="97">
        <v>0.30338999999999999</v>
      </c>
      <c r="T120" s="98">
        <f t="shared" si="10"/>
        <v>-96.966099999999997</v>
      </c>
      <c r="U120" s="97">
        <v>33</v>
      </c>
      <c r="V120" s="97">
        <v>0.26891999999999999</v>
      </c>
      <c r="W120" s="97">
        <v>67</v>
      </c>
      <c r="X120" s="97">
        <v>0.30446000000000001</v>
      </c>
      <c r="Y120" s="94"/>
      <c r="Z120" s="94"/>
      <c r="AA120" s="97">
        <v>33</v>
      </c>
      <c r="AB120" s="97">
        <v>0.25875999999999999</v>
      </c>
      <c r="AC120" s="97">
        <v>67</v>
      </c>
      <c r="AD120" s="97">
        <v>0.29315999999999998</v>
      </c>
      <c r="AE120" s="98">
        <f t="shared" si="11"/>
        <v>-97.068399999999997</v>
      </c>
      <c r="AF120" s="97">
        <v>33</v>
      </c>
      <c r="AG120" s="97">
        <v>0.26064999999999999</v>
      </c>
      <c r="AH120" s="97">
        <v>67</v>
      </c>
      <c r="AI120" s="97">
        <v>0.29444999999999999</v>
      </c>
    </row>
    <row r="121" spans="1:35" ht="17" thickBot="1" x14ac:dyDescent="0.25">
      <c r="A121" s="94"/>
      <c r="B121" s="97">
        <v>32.5</v>
      </c>
      <c r="C121" s="97">
        <v>0.21903</v>
      </c>
      <c r="D121" s="98">
        <f t="shared" si="7"/>
        <v>-97.873495145631068</v>
      </c>
      <c r="E121" s="97">
        <v>67.5</v>
      </c>
      <c r="F121" s="97">
        <v>0.24690999999999999</v>
      </c>
      <c r="G121" s="98">
        <f t="shared" si="6"/>
        <v>-97.530900000000003</v>
      </c>
      <c r="H121" s="97">
        <v>32.5</v>
      </c>
      <c r="I121" s="97">
        <v>0.22090000000000001</v>
      </c>
      <c r="J121" s="98">
        <f t="shared" si="8"/>
        <v>-97.855339805825238</v>
      </c>
      <c r="K121" s="97">
        <v>67.5</v>
      </c>
      <c r="L121" s="97">
        <v>0.24811</v>
      </c>
      <c r="M121" s="98">
        <f t="shared" si="9"/>
        <v>-97.518900000000002</v>
      </c>
      <c r="N121" s="94"/>
      <c r="O121" s="94"/>
      <c r="P121" s="97">
        <v>32.5</v>
      </c>
      <c r="Q121" s="97">
        <v>0.26651000000000002</v>
      </c>
      <c r="R121" s="97">
        <v>67.5</v>
      </c>
      <c r="S121" s="97">
        <v>0.30364999999999998</v>
      </c>
      <c r="T121" s="98">
        <f t="shared" si="10"/>
        <v>-96.963499999999996</v>
      </c>
      <c r="U121" s="97">
        <v>32.5</v>
      </c>
      <c r="V121" s="97">
        <v>0.26832</v>
      </c>
      <c r="W121" s="97">
        <v>67.5</v>
      </c>
      <c r="X121" s="97">
        <v>0.30469000000000002</v>
      </c>
      <c r="Y121" s="94"/>
      <c r="Z121" s="94"/>
      <c r="AA121" s="97">
        <v>32.5</v>
      </c>
      <c r="AB121" s="97">
        <v>0.25822000000000001</v>
      </c>
      <c r="AC121" s="97">
        <v>67.5</v>
      </c>
      <c r="AD121" s="97">
        <v>0.29343000000000002</v>
      </c>
      <c r="AE121" s="98">
        <f t="shared" si="11"/>
        <v>-97.065699999999993</v>
      </c>
      <c r="AF121" s="97">
        <v>32.5</v>
      </c>
      <c r="AG121" s="97">
        <v>0.26013999999999998</v>
      </c>
      <c r="AH121" s="97">
        <v>67.5</v>
      </c>
      <c r="AI121" s="97">
        <v>0.29466999999999999</v>
      </c>
    </row>
    <row r="122" spans="1:35" ht="17" thickBot="1" x14ac:dyDescent="0.25">
      <c r="A122" s="94"/>
      <c r="B122" s="97">
        <v>32</v>
      </c>
      <c r="C122" s="97">
        <v>0.21856999999999999</v>
      </c>
      <c r="D122" s="98">
        <f t="shared" si="7"/>
        <v>-97.877961165048546</v>
      </c>
      <c r="E122" s="97">
        <v>68</v>
      </c>
      <c r="F122" s="97">
        <v>0.24706</v>
      </c>
      <c r="G122" s="98">
        <f t="shared" si="6"/>
        <v>-97.52940000000001</v>
      </c>
      <c r="H122" s="97">
        <v>32</v>
      </c>
      <c r="I122" s="97">
        <v>0.22042999999999999</v>
      </c>
      <c r="J122" s="98">
        <f t="shared" si="8"/>
        <v>-97.859902912621351</v>
      </c>
      <c r="K122" s="97">
        <v>68</v>
      </c>
      <c r="L122" s="97">
        <v>0.24826000000000001</v>
      </c>
      <c r="M122" s="98">
        <f t="shared" si="9"/>
        <v>-97.517399999999995</v>
      </c>
      <c r="N122" s="94"/>
      <c r="O122" s="94"/>
      <c r="P122" s="97">
        <v>32</v>
      </c>
      <c r="Q122" s="97">
        <v>0.26590999999999998</v>
      </c>
      <c r="R122" s="97">
        <v>68</v>
      </c>
      <c r="S122" s="97">
        <v>0.30386000000000002</v>
      </c>
      <c r="T122" s="98">
        <f t="shared" si="10"/>
        <v>-96.961399999999998</v>
      </c>
      <c r="U122" s="97">
        <v>32</v>
      </c>
      <c r="V122" s="97">
        <v>0.26772000000000001</v>
      </c>
      <c r="W122" s="97">
        <v>68</v>
      </c>
      <c r="X122" s="97">
        <v>0.30488999999999999</v>
      </c>
      <c r="Y122" s="94"/>
      <c r="Z122" s="94"/>
      <c r="AA122" s="97">
        <v>32</v>
      </c>
      <c r="AB122" s="97">
        <v>0.25768000000000002</v>
      </c>
      <c r="AC122" s="97">
        <v>68</v>
      </c>
      <c r="AD122" s="97">
        <v>0.29364000000000001</v>
      </c>
      <c r="AE122" s="98">
        <f t="shared" si="11"/>
        <v>-97.063600000000008</v>
      </c>
      <c r="AF122" s="97">
        <v>32</v>
      </c>
      <c r="AG122" s="97">
        <v>0.2596</v>
      </c>
      <c r="AH122" s="97">
        <v>68</v>
      </c>
      <c r="AI122" s="97">
        <v>0.29487999999999998</v>
      </c>
    </row>
    <row r="123" spans="1:35" ht="17" thickBot="1" x14ac:dyDescent="0.25">
      <c r="A123" s="94"/>
      <c r="B123" s="97">
        <v>31.5</v>
      </c>
      <c r="C123" s="97">
        <v>0.21809999999999999</v>
      </c>
      <c r="D123" s="98">
        <f t="shared" si="7"/>
        <v>-97.882524271844659</v>
      </c>
      <c r="E123" s="97">
        <v>68.5</v>
      </c>
      <c r="F123" s="97">
        <v>0.2472</v>
      </c>
      <c r="G123" s="98">
        <f t="shared" si="6"/>
        <v>-97.528000000000006</v>
      </c>
      <c r="H123" s="97">
        <v>31.5</v>
      </c>
      <c r="I123" s="97">
        <v>0.21997</v>
      </c>
      <c r="J123" s="98">
        <f t="shared" si="8"/>
        <v>-97.864368932038843</v>
      </c>
      <c r="K123" s="97">
        <v>68.5</v>
      </c>
      <c r="L123" s="97">
        <v>0.24840000000000001</v>
      </c>
      <c r="M123" s="98">
        <f t="shared" si="9"/>
        <v>-97.516000000000005</v>
      </c>
      <c r="N123" s="94"/>
      <c r="O123" s="94"/>
      <c r="P123" s="97">
        <v>31.5</v>
      </c>
      <c r="Q123" s="97">
        <v>0.26534999999999997</v>
      </c>
      <c r="R123" s="97">
        <v>68.5</v>
      </c>
      <c r="S123" s="97">
        <v>0.30403999999999998</v>
      </c>
      <c r="T123" s="98">
        <f t="shared" si="10"/>
        <v>-96.959599999999995</v>
      </c>
      <c r="U123" s="97">
        <v>31.5</v>
      </c>
      <c r="V123" s="97">
        <v>0.26712999999999998</v>
      </c>
      <c r="W123" s="97">
        <v>68.5</v>
      </c>
      <c r="X123" s="97">
        <v>0.30506</v>
      </c>
      <c r="Y123" s="94"/>
      <c r="Z123" s="94"/>
      <c r="AA123" s="97">
        <v>31.5</v>
      </c>
      <c r="AB123" s="97">
        <v>0.25719999999999998</v>
      </c>
      <c r="AC123" s="97">
        <v>68.5</v>
      </c>
      <c r="AD123" s="97">
        <v>0.29379</v>
      </c>
      <c r="AE123" s="98">
        <f t="shared" si="11"/>
        <v>-97.062100000000001</v>
      </c>
      <c r="AF123" s="97">
        <v>31.5</v>
      </c>
      <c r="AG123" s="97">
        <v>0.25907999999999998</v>
      </c>
      <c r="AH123" s="97">
        <v>68.5</v>
      </c>
      <c r="AI123" s="97">
        <v>0.29505999999999999</v>
      </c>
    </row>
    <row r="124" spans="1:35" ht="17" thickBot="1" x14ac:dyDescent="0.25">
      <c r="A124" s="94"/>
      <c r="B124" s="97">
        <v>31</v>
      </c>
      <c r="C124" s="97">
        <v>0.21765999999999999</v>
      </c>
      <c r="D124" s="98">
        <f t="shared" si="7"/>
        <v>-97.886796116504854</v>
      </c>
      <c r="E124" s="97">
        <v>69</v>
      </c>
      <c r="F124" s="97">
        <v>0.24734999999999999</v>
      </c>
      <c r="G124" s="98">
        <f t="shared" si="6"/>
        <v>-97.526499999999999</v>
      </c>
      <c r="H124" s="97">
        <v>31</v>
      </c>
      <c r="I124" s="97">
        <v>0.21954000000000001</v>
      </c>
      <c r="J124" s="98">
        <f t="shared" si="8"/>
        <v>-97.86854368932039</v>
      </c>
      <c r="K124" s="97">
        <v>69</v>
      </c>
      <c r="L124" s="97">
        <v>0.24853</v>
      </c>
      <c r="M124" s="98">
        <f t="shared" si="9"/>
        <v>-97.514700000000005</v>
      </c>
      <c r="N124" s="94"/>
      <c r="O124" s="94"/>
      <c r="P124" s="97">
        <v>31</v>
      </c>
      <c r="Q124" s="97">
        <v>0.26479999999999998</v>
      </c>
      <c r="R124" s="97">
        <v>69</v>
      </c>
      <c r="S124" s="97">
        <v>0.30421999999999999</v>
      </c>
      <c r="T124" s="98">
        <f t="shared" si="10"/>
        <v>-96.957799999999992</v>
      </c>
      <c r="U124" s="97">
        <v>31</v>
      </c>
      <c r="V124" s="97">
        <v>0.26658999999999999</v>
      </c>
      <c r="W124" s="97">
        <v>69</v>
      </c>
      <c r="X124" s="97">
        <v>0.30525999999999998</v>
      </c>
      <c r="Y124" s="94"/>
      <c r="Z124" s="94"/>
      <c r="AA124" s="97">
        <v>31</v>
      </c>
      <c r="AB124" s="97">
        <v>0.25669999999999998</v>
      </c>
      <c r="AC124" s="97">
        <v>69</v>
      </c>
      <c r="AD124" s="97">
        <v>0.29398000000000002</v>
      </c>
      <c r="AE124" s="98">
        <f t="shared" si="11"/>
        <v>-97.060200000000009</v>
      </c>
      <c r="AF124" s="97">
        <v>31</v>
      </c>
      <c r="AG124" s="97">
        <v>0.2586</v>
      </c>
      <c r="AH124" s="97">
        <v>69</v>
      </c>
      <c r="AI124" s="97">
        <v>0.29525000000000001</v>
      </c>
    </row>
    <row r="125" spans="1:35" ht="17" thickBot="1" x14ac:dyDescent="0.25">
      <c r="A125" s="94"/>
      <c r="B125" s="97">
        <v>30.5</v>
      </c>
      <c r="C125" s="97">
        <v>0.21723000000000001</v>
      </c>
      <c r="D125" s="98">
        <f t="shared" si="7"/>
        <v>-97.890970873786401</v>
      </c>
      <c r="E125" s="97">
        <v>69.5</v>
      </c>
      <c r="F125" s="97">
        <v>0.2475</v>
      </c>
      <c r="G125" s="98">
        <f t="shared" si="6"/>
        <v>-97.524999999999991</v>
      </c>
      <c r="H125" s="97">
        <v>30.5</v>
      </c>
      <c r="I125" s="97">
        <v>0.21912999999999999</v>
      </c>
      <c r="J125" s="98">
        <f t="shared" si="8"/>
        <v>-97.872524271844668</v>
      </c>
      <c r="K125" s="97">
        <v>69.5</v>
      </c>
      <c r="L125" s="97">
        <v>0.24867</v>
      </c>
      <c r="M125" s="98">
        <f t="shared" si="9"/>
        <v>-97.513299999999987</v>
      </c>
      <c r="N125" s="94"/>
      <c r="O125" s="94"/>
      <c r="P125" s="97">
        <v>30.5</v>
      </c>
      <c r="Q125" s="97">
        <v>0.26425999999999999</v>
      </c>
      <c r="R125" s="97">
        <v>69.5</v>
      </c>
      <c r="S125" s="97">
        <v>0.30443999999999999</v>
      </c>
      <c r="T125" s="98">
        <f t="shared" si="10"/>
        <v>-96.955600000000004</v>
      </c>
      <c r="U125" s="97">
        <v>30.5</v>
      </c>
      <c r="V125" s="97">
        <v>0.26606000000000002</v>
      </c>
      <c r="W125" s="97">
        <v>69.5</v>
      </c>
      <c r="X125" s="97">
        <v>0.30547000000000002</v>
      </c>
      <c r="Y125" s="94"/>
      <c r="Z125" s="94"/>
      <c r="AA125" s="97">
        <v>30.5</v>
      </c>
      <c r="AB125" s="97">
        <v>0.25624000000000002</v>
      </c>
      <c r="AC125" s="97">
        <v>69.5</v>
      </c>
      <c r="AD125" s="97">
        <v>0.29420000000000002</v>
      </c>
      <c r="AE125" s="98">
        <f t="shared" si="11"/>
        <v>-97.057999999999993</v>
      </c>
      <c r="AF125" s="97">
        <v>30.5</v>
      </c>
      <c r="AG125" s="97">
        <v>0.25812000000000002</v>
      </c>
      <c r="AH125" s="97">
        <v>69.5</v>
      </c>
      <c r="AI125" s="97">
        <v>0.29543999999999998</v>
      </c>
    </row>
    <row r="126" spans="1:35" ht="17" thickBot="1" x14ac:dyDescent="0.25">
      <c r="A126" s="94"/>
      <c r="B126" s="97">
        <v>30</v>
      </c>
      <c r="C126" s="97">
        <v>0.21682000000000001</v>
      </c>
      <c r="D126" s="98">
        <f t="shared" si="7"/>
        <v>-97.894951456310679</v>
      </c>
      <c r="E126" s="97">
        <v>70</v>
      </c>
      <c r="F126" s="97">
        <v>0.24762999999999999</v>
      </c>
      <c r="G126" s="98">
        <f t="shared" si="6"/>
        <v>-97.523700000000019</v>
      </c>
      <c r="H126" s="97">
        <v>30</v>
      </c>
      <c r="I126" s="97">
        <v>0.21873000000000001</v>
      </c>
      <c r="J126" s="98">
        <f t="shared" si="8"/>
        <v>-97.876407766990283</v>
      </c>
      <c r="K126" s="97">
        <v>70</v>
      </c>
      <c r="L126" s="97">
        <v>0.24881</v>
      </c>
      <c r="M126" s="98">
        <f t="shared" si="9"/>
        <v>-97.511899999999997</v>
      </c>
      <c r="N126" s="94"/>
      <c r="O126" s="94"/>
      <c r="P126" s="97">
        <v>30</v>
      </c>
      <c r="Q126" s="97">
        <v>0.26372000000000001</v>
      </c>
      <c r="R126" s="97">
        <v>70</v>
      </c>
      <c r="S126" s="97">
        <v>0.30460999999999999</v>
      </c>
      <c r="T126" s="98">
        <f t="shared" si="10"/>
        <v>-96.95389999999999</v>
      </c>
      <c r="U126" s="97">
        <v>30</v>
      </c>
      <c r="V126" s="97">
        <v>0.26552999999999999</v>
      </c>
      <c r="W126" s="97">
        <v>70</v>
      </c>
      <c r="X126" s="97">
        <v>0.30564000000000002</v>
      </c>
      <c r="Y126" s="94"/>
      <c r="Z126" s="94"/>
      <c r="AA126" s="97">
        <v>30</v>
      </c>
      <c r="AB126" s="97">
        <v>0.25573000000000001</v>
      </c>
      <c r="AC126" s="97">
        <v>70</v>
      </c>
      <c r="AD126" s="97">
        <v>0.29437000000000002</v>
      </c>
      <c r="AE126" s="98">
        <f t="shared" si="11"/>
        <v>-97.056299999999993</v>
      </c>
      <c r="AF126" s="97">
        <v>30</v>
      </c>
      <c r="AG126" s="97">
        <v>0.25766</v>
      </c>
      <c r="AH126" s="97">
        <v>70</v>
      </c>
      <c r="AI126" s="97">
        <v>0.29559999999999997</v>
      </c>
    </row>
    <row r="127" spans="1:35" ht="17" thickBot="1" x14ac:dyDescent="0.25">
      <c r="A127" s="94"/>
      <c r="B127" s="97">
        <v>29.5</v>
      </c>
      <c r="C127" s="97">
        <v>0.21643000000000001</v>
      </c>
      <c r="D127" s="98">
        <f t="shared" si="7"/>
        <v>-97.898737864077674</v>
      </c>
      <c r="E127" s="97">
        <v>70.5</v>
      </c>
      <c r="F127" s="97">
        <v>0.24776999999999999</v>
      </c>
      <c r="G127" s="98">
        <f t="shared" si="6"/>
        <v>-97.522300000000001</v>
      </c>
      <c r="H127" s="97">
        <v>29.5</v>
      </c>
      <c r="I127" s="97">
        <v>0.21834000000000001</v>
      </c>
      <c r="J127" s="98">
        <f t="shared" si="8"/>
        <v>-97.880194174757278</v>
      </c>
      <c r="K127" s="97">
        <v>70.5</v>
      </c>
      <c r="L127" s="97">
        <v>0.24895999999999999</v>
      </c>
      <c r="M127" s="98">
        <f t="shared" si="9"/>
        <v>-97.510400000000004</v>
      </c>
      <c r="N127" s="94"/>
      <c r="O127" s="94"/>
      <c r="P127" s="97">
        <v>29.5</v>
      </c>
      <c r="Q127" s="97">
        <v>0.26324999999999998</v>
      </c>
      <c r="R127" s="97">
        <v>70.5</v>
      </c>
      <c r="S127" s="97">
        <v>0.30480000000000002</v>
      </c>
      <c r="T127" s="98">
        <f t="shared" si="10"/>
        <v>-96.951999999999998</v>
      </c>
      <c r="U127" s="97">
        <v>29.5</v>
      </c>
      <c r="V127" s="97">
        <v>0.26504</v>
      </c>
      <c r="W127" s="97">
        <v>70.5</v>
      </c>
      <c r="X127" s="97">
        <v>0.30582999999999999</v>
      </c>
      <c r="Y127" s="94"/>
      <c r="Z127" s="94"/>
      <c r="AA127" s="97">
        <v>29.5</v>
      </c>
      <c r="AB127" s="97">
        <v>0.25529000000000002</v>
      </c>
      <c r="AC127" s="97">
        <v>70.5</v>
      </c>
      <c r="AD127" s="97">
        <v>0.29454999999999998</v>
      </c>
      <c r="AE127" s="98">
        <f t="shared" si="11"/>
        <v>-97.054500000000004</v>
      </c>
      <c r="AF127" s="97">
        <v>29.5</v>
      </c>
      <c r="AG127" s="97">
        <v>0.25722</v>
      </c>
      <c r="AH127" s="97">
        <v>70.5</v>
      </c>
      <c r="AI127" s="97">
        <v>0.29577999999999999</v>
      </c>
    </row>
    <row r="128" spans="1:35" ht="17" thickBot="1" x14ac:dyDescent="0.25">
      <c r="A128" s="94"/>
      <c r="B128" s="97">
        <v>29</v>
      </c>
      <c r="C128" s="97">
        <v>0.21601999999999999</v>
      </c>
      <c r="D128" s="98">
        <f t="shared" si="7"/>
        <v>-97.902718446601938</v>
      </c>
      <c r="E128" s="97">
        <v>71</v>
      </c>
      <c r="F128" s="97">
        <v>0.24790000000000001</v>
      </c>
      <c r="G128" s="98">
        <f t="shared" si="6"/>
        <v>-97.521000000000001</v>
      </c>
      <c r="H128" s="97">
        <v>29</v>
      </c>
      <c r="I128" s="97">
        <v>0.21795</v>
      </c>
      <c r="J128" s="98">
        <f t="shared" si="8"/>
        <v>-97.883980582524259</v>
      </c>
      <c r="K128" s="97">
        <v>71</v>
      </c>
      <c r="L128" s="97">
        <v>0.24911</v>
      </c>
      <c r="M128" s="98">
        <f t="shared" si="9"/>
        <v>-97.508899999999997</v>
      </c>
      <c r="N128" s="94"/>
      <c r="O128" s="94"/>
      <c r="P128" s="97">
        <v>29</v>
      </c>
      <c r="Q128" s="97">
        <v>0.26274999999999998</v>
      </c>
      <c r="R128" s="97">
        <v>71</v>
      </c>
      <c r="S128" s="97">
        <v>0.30496000000000001</v>
      </c>
      <c r="T128" s="98">
        <f t="shared" si="10"/>
        <v>-96.950400000000002</v>
      </c>
      <c r="U128" s="97">
        <v>29</v>
      </c>
      <c r="V128" s="97">
        <v>0.26455000000000001</v>
      </c>
      <c r="W128" s="97">
        <v>71</v>
      </c>
      <c r="X128" s="97">
        <v>0.30599999999999999</v>
      </c>
      <c r="Y128" s="94"/>
      <c r="Z128" s="94"/>
      <c r="AA128" s="97">
        <v>29</v>
      </c>
      <c r="AB128" s="97">
        <v>0.25488</v>
      </c>
      <c r="AC128" s="97">
        <v>71</v>
      </c>
      <c r="AD128" s="97">
        <v>0.29469000000000001</v>
      </c>
      <c r="AE128" s="98">
        <f t="shared" si="11"/>
        <v>-97.053100000000001</v>
      </c>
      <c r="AF128" s="97">
        <v>29</v>
      </c>
      <c r="AG128" s="97">
        <v>0.25678000000000001</v>
      </c>
      <c r="AH128" s="97">
        <v>71</v>
      </c>
      <c r="AI128" s="97">
        <v>0.29597000000000001</v>
      </c>
    </row>
    <row r="129" spans="1:35" ht="17" thickBot="1" x14ac:dyDescent="0.25">
      <c r="A129" s="94"/>
      <c r="B129" s="97">
        <v>28.5</v>
      </c>
      <c r="C129" s="97">
        <v>0.21567</v>
      </c>
      <c r="D129" s="98">
        <f t="shared" si="7"/>
        <v>-97.906116504854381</v>
      </c>
      <c r="E129" s="97">
        <v>71.5</v>
      </c>
      <c r="F129" s="97">
        <v>0.24803</v>
      </c>
      <c r="G129" s="98">
        <f t="shared" si="6"/>
        <v>-97.5197</v>
      </c>
      <c r="H129" s="97">
        <v>28.5</v>
      </c>
      <c r="I129" s="97">
        <v>0.21757000000000001</v>
      </c>
      <c r="J129" s="98">
        <f t="shared" si="8"/>
        <v>-97.88766990291262</v>
      </c>
      <c r="K129" s="97">
        <v>71.5</v>
      </c>
      <c r="L129" s="97">
        <v>0.2492</v>
      </c>
      <c r="M129" s="98">
        <f t="shared" si="9"/>
        <v>-97.507999999999996</v>
      </c>
      <c r="N129" s="94"/>
      <c r="O129" s="94"/>
      <c r="P129" s="97">
        <v>28.5</v>
      </c>
      <c r="Q129" s="97">
        <v>0.26228000000000001</v>
      </c>
      <c r="R129" s="97">
        <v>71.5</v>
      </c>
      <c r="S129" s="97">
        <v>0.30514999999999998</v>
      </c>
      <c r="T129" s="98">
        <f t="shared" si="10"/>
        <v>-96.94850000000001</v>
      </c>
      <c r="U129" s="97">
        <v>28.5</v>
      </c>
      <c r="V129" s="97">
        <v>0.26407000000000003</v>
      </c>
      <c r="W129" s="97">
        <v>71.5</v>
      </c>
      <c r="X129" s="97">
        <v>0.30614999999999998</v>
      </c>
      <c r="Y129" s="94"/>
      <c r="Z129" s="94"/>
      <c r="AA129" s="97">
        <v>28.5</v>
      </c>
      <c r="AB129" s="97">
        <v>0.25446000000000002</v>
      </c>
      <c r="AC129" s="97">
        <v>71.5</v>
      </c>
      <c r="AD129" s="97">
        <v>0.29486000000000001</v>
      </c>
      <c r="AE129" s="98">
        <f t="shared" si="11"/>
        <v>-97.051400000000001</v>
      </c>
      <c r="AF129" s="97">
        <v>28.5</v>
      </c>
      <c r="AG129" s="97">
        <v>0.25635999999999998</v>
      </c>
      <c r="AH129" s="97">
        <v>71.5</v>
      </c>
      <c r="AI129" s="97">
        <v>0.29609000000000002</v>
      </c>
    </row>
    <row r="130" spans="1:35" ht="17" thickBot="1" x14ac:dyDescent="0.25">
      <c r="A130" s="94"/>
      <c r="B130" s="97">
        <v>28</v>
      </c>
      <c r="C130" s="97">
        <v>0.21528</v>
      </c>
      <c r="D130" s="98">
        <f t="shared" si="7"/>
        <v>-97.909902912621362</v>
      </c>
      <c r="E130" s="97">
        <v>72</v>
      </c>
      <c r="F130" s="97">
        <v>0.24814</v>
      </c>
      <c r="G130" s="98">
        <f t="shared" si="6"/>
        <v>-97.518600000000006</v>
      </c>
      <c r="H130" s="97">
        <v>28</v>
      </c>
      <c r="I130" s="97">
        <v>0.21722</v>
      </c>
      <c r="J130" s="98">
        <f t="shared" si="8"/>
        <v>-97.891067961165064</v>
      </c>
      <c r="K130" s="97">
        <v>72</v>
      </c>
      <c r="L130" s="97">
        <v>0.24931</v>
      </c>
      <c r="M130" s="98">
        <f t="shared" si="9"/>
        <v>-97.506900000000002</v>
      </c>
      <c r="N130" s="94"/>
      <c r="O130" s="94"/>
      <c r="P130" s="97">
        <v>28</v>
      </c>
      <c r="Q130" s="97">
        <v>0.26179999999999998</v>
      </c>
      <c r="R130" s="97">
        <v>72</v>
      </c>
      <c r="S130" s="97">
        <v>0.30531000000000003</v>
      </c>
      <c r="T130" s="98">
        <f t="shared" si="10"/>
        <v>-96.946899999999985</v>
      </c>
      <c r="U130" s="97">
        <v>28</v>
      </c>
      <c r="V130" s="97">
        <v>0.26362000000000002</v>
      </c>
      <c r="W130" s="97">
        <v>72</v>
      </c>
      <c r="X130" s="97">
        <v>0.30631000000000003</v>
      </c>
      <c r="Y130" s="94"/>
      <c r="Z130" s="94"/>
      <c r="AA130" s="97">
        <v>28</v>
      </c>
      <c r="AB130" s="97">
        <v>0.25401000000000001</v>
      </c>
      <c r="AC130" s="97">
        <v>72</v>
      </c>
      <c r="AD130" s="97">
        <v>0.29502</v>
      </c>
      <c r="AE130" s="98">
        <f t="shared" si="11"/>
        <v>-97.049800000000005</v>
      </c>
      <c r="AF130" s="97">
        <v>28</v>
      </c>
      <c r="AG130" s="97">
        <v>0.25594</v>
      </c>
      <c r="AH130" s="97">
        <v>72</v>
      </c>
      <c r="AI130" s="97">
        <v>0.29627999999999999</v>
      </c>
    </row>
    <row r="131" spans="1:35" ht="17" thickBot="1" x14ac:dyDescent="0.25">
      <c r="A131" s="94"/>
      <c r="B131" s="97">
        <v>27.5</v>
      </c>
      <c r="C131" s="97">
        <v>0.21496000000000001</v>
      </c>
      <c r="D131" s="98">
        <f t="shared" si="7"/>
        <v>-97.91300970873786</v>
      </c>
      <c r="E131" s="97">
        <v>72.5</v>
      </c>
      <c r="F131" s="97">
        <v>0.24825</v>
      </c>
      <c r="G131" s="98">
        <f t="shared" si="6"/>
        <v>-97.517499999999984</v>
      </c>
      <c r="H131" s="97">
        <v>27.5</v>
      </c>
      <c r="I131" s="97">
        <v>0.21686</v>
      </c>
      <c r="J131" s="98">
        <f t="shared" si="8"/>
        <v>-97.894563106796113</v>
      </c>
      <c r="K131" s="97">
        <v>72.5</v>
      </c>
      <c r="L131" s="97">
        <v>0.24940999999999999</v>
      </c>
      <c r="M131" s="98">
        <f t="shared" si="9"/>
        <v>-97.505900000000011</v>
      </c>
      <c r="N131" s="94"/>
      <c r="O131" s="94"/>
      <c r="P131" s="97">
        <v>27.5</v>
      </c>
      <c r="Q131" s="97">
        <v>0.26140000000000002</v>
      </c>
      <c r="R131" s="97">
        <v>72.5</v>
      </c>
      <c r="S131" s="97">
        <v>0.30547000000000002</v>
      </c>
      <c r="T131" s="98">
        <f t="shared" si="10"/>
        <v>-96.945300000000003</v>
      </c>
      <c r="U131" s="97">
        <v>27.5</v>
      </c>
      <c r="V131" s="97">
        <v>0.26316000000000001</v>
      </c>
      <c r="W131" s="97">
        <v>72.5</v>
      </c>
      <c r="X131" s="97">
        <v>0.30646000000000001</v>
      </c>
      <c r="Y131" s="94"/>
      <c r="Z131" s="94"/>
      <c r="AA131" s="97">
        <v>27.5</v>
      </c>
      <c r="AB131" s="97">
        <v>0.25369000000000003</v>
      </c>
      <c r="AC131" s="97">
        <v>72.5</v>
      </c>
      <c r="AD131" s="97">
        <v>0.29518</v>
      </c>
      <c r="AE131" s="98">
        <f t="shared" si="11"/>
        <v>-97.048199999999994</v>
      </c>
      <c r="AF131" s="97">
        <v>27.5</v>
      </c>
      <c r="AG131" s="97">
        <v>0.25552000000000002</v>
      </c>
      <c r="AH131" s="97">
        <v>72.5</v>
      </c>
      <c r="AI131" s="97">
        <v>0.29642000000000002</v>
      </c>
    </row>
    <row r="132" spans="1:35" ht="17" thickBot="1" x14ac:dyDescent="0.25">
      <c r="A132" s="94"/>
      <c r="B132" s="97">
        <v>27</v>
      </c>
      <c r="C132" s="97">
        <v>0.21465999999999999</v>
      </c>
      <c r="D132" s="98">
        <f t="shared" si="7"/>
        <v>-97.915922330097089</v>
      </c>
      <c r="E132" s="97">
        <v>73</v>
      </c>
      <c r="F132" s="97">
        <v>0.24836</v>
      </c>
      <c r="G132" s="98">
        <f t="shared" si="6"/>
        <v>-97.516400000000004</v>
      </c>
      <c r="H132" s="97">
        <v>27</v>
      </c>
      <c r="I132" s="97">
        <v>0.21654999999999999</v>
      </c>
      <c r="J132" s="98">
        <f t="shared" si="8"/>
        <v>-97.897572815533991</v>
      </c>
      <c r="K132" s="97">
        <v>73</v>
      </c>
      <c r="L132" s="97">
        <v>0.24954000000000001</v>
      </c>
      <c r="M132" s="98">
        <f t="shared" si="9"/>
        <v>-97.504600000000011</v>
      </c>
      <c r="N132" s="94"/>
      <c r="O132" s="94"/>
      <c r="P132" s="97">
        <v>27</v>
      </c>
      <c r="Q132" s="97">
        <v>0.26099</v>
      </c>
      <c r="R132" s="97">
        <v>73</v>
      </c>
      <c r="S132" s="97">
        <v>0.30560999999999999</v>
      </c>
      <c r="T132" s="98">
        <f t="shared" si="10"/>
        <v>-96.943899999999999</v>
      </c>
      <c r="U132" s="97">
        <v>27</v>
      </c>
      <c r="V132" s="97">
        <v>0.26273999999999997</v>
      </c>
      <c r="W132" s="97">
        <v>73</v>
      </c>
      <c r="X132" s="97">
        <v>0.30662</v>
      </c>
      <c r="Y132" s="94"/>
      <c r="Z132" s="94"/>
      <c r="AA132" s="97">
        <v>27</v>
      </c>
      <c r="AB132" s="97">
        <v>0.25330999999999998</v>
      </c>
      <c r="AC132" s="97">
        <v>73</v>
      </c>
      <c r="AD132" s="97">
        <v>0.29532999999999998</v>
      </c>
      <c r="AE132" s="98">
        <f t="shared" si="11"/>
        <v>-97.046700000000001</v>
      </c>
      <c r="AF132" s="97">
        <v>27</v>
      </c>
      <c r="AG132" s="97">
        <v>0.25516</v>
      </c>
      <c r="AH132" s="97">
        <v>73</v>
      </c>
      <c r="AI132" s="97">
        <v>0.29657</v>
      </c>
    </row>
    <row r="133" spans="1:35" ht="17" thickBot="1" x14ac:dyDescent="0.25">
      <c r="A133" s="94"/>
      <c r="B133" s="97">
        <v>26.5</v>
      </c>
      <c r="C133" s="97">
        <v>0.21434</v>
      </c>
      <c r="D133" s="98">
        <f t="shared" si="7"/>
        <v>-97.919029126213601</v>
      </c>
      <c r="E133" s="97">
        <v>73.5</v>
      </c>
      <c r="F133" s="97">
        <v>0.24847</v>
      </c>
      <c r="G133" s="98">
        <f t="shared" si="6"/>
        <v>-97.515300000000011</v>
      </c>
      <c r="H133" s="97">
        <v>26.5</v>
      </c>
      <c r="I133" s="97">
        <v>0.21623999999999999</v>
      </c>
      <c r="J133" s="98">
        <f t="shared" si="8"/>
        <v>-97.900582524271854</v>
      </c>
      <c r="K133" s="97">
        <v>73.5</v>
      </c>
      <c r="L133" s="97">
        <v>0.24965000000000001</v>
      </c>
      <c r="M133" s="98">
        <f t="shared" si="9"/>
        <v>-97.503499999999988</v>
      </c>
      <c r="N133" s="94"/>
      <c r="O133" s="94"/>
      <c r="P133" s="97">
        <v>26.5</v>
      </c>
      <c r="Q133" s="97">
        <v>0.26055</v>
      </c>
      <c r="R133" s="97">
        <v>73.5</v>
      </c>
      <c r="S133" s="97">
        <v>0.30575999999999998</v>
      </c>
      <c r="T133" s="98">
        <f t="shared" si="10"/>
        <v>-96.942400000000006</v>
      </c>
      <c r="U133" s="97">
        <v>26.5</v>
      </c>
      <c r="V133" s="97">
        <v>0.26234000000000002</v>
      </c>
      <c r="W133" s="97">
        <v>73.5</v>
      </c>
      <c r="X133" s="97">
        <v>0.30675999999999998</v>
      </c>
      <c r="Y133" s="94"/>
      <c r="Z133" s="94"/>
      <c r="AA133" s="97">
        <v>26.5</v>
      </c>
      <c r="AB133" s="97">
        <v>0.25291000000000002</v>
      </c>
      <c r="AC133" s="97">
        <v>73.5</v>
      </c>
      <c r="AD133" s="97">
        <v>0.29547000000000001</v>
      </c>
      <c r="AE133" s="98">
        <f t="shared" si="11"/>
        <v>-97.045299999999997</v>
      </c>
      <c r="AF133" s="97">
        <v>26.5</v>
      </c>
      <c r="AG133" s="97">
        <v>0.25480999999999998</v>
      </c>
      <c r="AH133" s="97">
        <v>73.5</v>
      </c>
      <c r="AI133" s="97">
        <v>0.29670000000000002</v>
      </c>
    </row>
    <row r="134" spans="1:35" ht="17" thickBot="1" x14ac:dyDescent="0.25">
      <c r="A134" s="94"/>
      <c r="B134" s="97">
        <v>26</v>
      </c>
      <c r="C134" s="97">
        <v>0.21401999999999999</v>
      </c>
      <c r="D134" s="98">
        <f t="shared" si="7"/>
        <v>-97.922135922330099</v>
      </c>
      <c r="E134" s="97">
        <v>74</v>
      </c>
      <c r="F134" s="97">
        <v>0.24857000000000001</v>
      </c>
      <c r="G134" s="98">
        <f t="shared" ref="G134:G166" si="12">(F134-$E$6)/($E$6)*100</f>
        <v>-97.514299999999992</v>
      </c>
      <c r="H134" s="97">
        <v>26</v>
      </c>
      <c r="I134" s="97">
        <v>0.21593000000000001</v>
      </c>
      <c r="J134" s="98">
        <f t="shared" si="8"/>
        <v>-97.903592233009704</v>
      </c>
      <c r="K134" s="97">
        <v>74</v>
      </c>
      <c r="L134" s="97">
        <v>0.24975</v>
      </c>
      <c r="M134" s="98">
        <f t="shared" si="9"/>
        <v>-97.502499999999998</v>
      </c>
      <c r="N134" s="94"/>
      <c r="O134" s="94"/>
      <c r="P134" s="97">
        <v>26</v>
      </c>
      <c r="Q134" s="97">
        <v>0.26017000000000001</v>
      </c>
      <c r="R134" s="97">
        <v>74</v>
      </c>
      <c r="S134" s="97">
        <v>0.30591000000000002</v>
      </c>
      <c r="T134" s="98">
        <f t="shared" si="10"/>
        <v>-96.940899999999999</v>
      </c>
      <c r="U134" s="97">
        <v>26</v>
      </c>
      <c r="V134" s="97">
        <v>0.26194000000000001</v>
      </c>
      <c r="W134" s="97">
        <v>74</v>
      </c>
      <c r="X134" s="97">
        <v>0.30691000000000002</v>
      </c>
      <c r="Y134" s="94"/>
      <c r="Z134" s="94"/>
      <c r="AA134" s="97">
        <v>26</v>
      </c>
      <c r="AB134" s="97">
        <v>0.25258000000000003</v>
      </c>
      <c r="AC134" s="97">
        <v>74</v>
      </c>
      <c r="AD134" s="97">
        <v>0.29559999999999997</v>
      </c>
      <c r="AE134" s="98">
        <f t="shared" si="11"/>
        <v>-97.043999999999997</v>
      </c>
      <c r="AF134" s="97">
        <v>26</v>
      </c>
      <c r="AG134" s="97">
        <v>0.25444</v>
      </c>
      <c r="AH134" s="97">
        <v>74</v>
      </c>
      <c r="AI134" s="97">
        <v>0.29685</v>
      </c>
    </row>
    <row r="135" spans="1:35" ht="17" thickBot="1" x14ac:dyDescent="0.25">
      <c r="A135" s="94"/>
      <c r="B135" s="97">
        <v>25.5</v>
      </c>
      <c r="C135" s="97">
        <v>0.21371999999999999</v>
      </c>
      <c r="D135" s="98">
        <f t="shared" ref="D135:D166" si="13">(C135-$B$166)/($B$166)*100</f>
        <v>-97.925048543689314</v>
      </c>
      <c r="E135" s="97">
        <v>74.5</v>
      </c>
      <c r="F135" s="97">
        <v>0.24865999999999999</v>
      </c>
      <c r="G135" s="98">
        <f t="shared" si="12"/>
        <v>-97.513400000000004</v>
      </c>
      <c r="H135" s="97">
        <v>25.5</v>
      </c>
      <c r="I135" s="97">
        <v>0.21560000000000001</v>
      </c>
      <c r="J135" s="98">
        <f t="shared" ref="J135:J166" si="14">(I135-$H$166)/($H$166)*100</f>
        <v>-97.906796116504864</v>
      </c>
      <c r="K135" s="97">
        <v>74.5</v>
      </c>
      <c r="L135" s="97">
        <v>0.24984999999999999</v>
      </c>
      <c r="M135" s="98">
        <f t="shared" ref="M135:M166" si="15">(L135-$K$6)/($K$6)*100</f>
        <v>-97.501499999999993</v>
      </c>
      <c r="N135" s="94"/>
      <c r="O135" s="94"/>
      <c r="P135" s="97">
        <v>25.5</v>
      </c>
      <c r="Q135" s="97">
        <v>0.25979999999999998</v>
      </c>
      <c r="R135" s="97">
        <v>74.5</v>
      </c>
      <c r="S135" s="97">
        <v>0.30602000000000001</v>
      </c>
      <c r="T135" s="98">
        <f t="shared" ref="T135:T166" si="16">(S135-$R$6)/($R$6)*100</f>
        <v>-96.939799999999991</v>
      </c>
      <c r="U135" s="97">
        <v>25.5</v>
      </c>
      <c r="V135" s="97">
        <v>0.26155</v>
      </c>
      <c r="W135" s="97">
        <v>74.5</v>
      </c>
      <c r="X135" s="97">
        <v>0.30703000000000003</v>
      </c>
      <c r="Y135" s="94"/>
      <c r="Z135" s="94"/>
      <c r="AA135" s="97">
        <v>25.5</v>
      </c>
      <c r="AB135" s="97">
        <v>0.25224999999999997</v>
      </c>
      <c r="AC135" s="97">
        <v>74.5</v>
      </c>
      <c r="AD135" s="97">
        <v>0.29571999999999998</v>
      </c>
      <c r="AE135" s="98">
        <f t="shared" ref="AE135:AE166" si="17">(AD135-$AC$6)/($AC$6)*100</f>
        <v>-97.0428</v>
      </c>
      <c r="AF135" s="97">
        <v>25.5</v>
      </c>
      <c r="AG135" s="97">
        <v>0.25411</v>
      </c>
      <c r="AH135" s="97">
        <v>74.5</v>
      </c>
      <c r="AI135" s="97">
        <v>0.29696</v>
      </c>
    </row>
    <row r="136" spans="1:35" ht="17" thickBot="1" x14ac:dyDescent="0.25">
      <c r="A136" s="94"/>
      <c r="B136" s="97">
        <v>25</v>
      </c>
      <c r="C136" s="97">
        <v>0.21340999999999999</v>
      </c>
      <c r="D136" s="98">
        <f t="shared" si="13"/>
        <v>-97.928058252427192</v>
      </c>
      <c r="E136" s="97">
        <v>75</v>
      </c>
      <c r="F136" s="97">
        <v>0.24875</v>
      </c>
      <c r="G136" s="98">
        <f t="shared" si="12"/>
        <v>-97.512500000000003</v>
      </c>
      <c r="H136" s="97">
        <v>25</v>
      </c>
      <c r="I136" s="97">
        <v>0.21529999999999999</v>
      </c>
      <c r="J136" s="98">
        <f t="shared" si="14"/>
        <v>-97.909708737864094</v>
      </c>
      <c r="K136" s="97">
        <v>75</v>
      </c>
      <c r="L136" s="97">
        <v>0.24993000000000001</v>
      </c>
      <c r="M136" s="98">
        <f t="shared" si="15"/>
        <v>-97.500699999999995</v>
      </c>
      <c r="N136" s="94"/>
      <c r="O136" s="94"/>
      <c r="P136" s="97">
        <v>25</v>
      </c>
      <c r="Q136" s="97">
        <v>0.25940999999999997</v>
      </c>
      <c r="R136" s="97">
        <v>75</v>
      </c>
      <c r="S136" s="97">
        <v>0.30614000000000002</v>
      </c>
      <c r="T136" s="98">
        <f t="shared" si="16"/>
        <v>-96.938600000000008</v>
      </c>
      <c r="U136" s="97">
        <v>25</v>
      </c>
      <c r="V136" s="97">
        <v>0.26116</v>
      </c>
      <c r="W136" s="97">
        <v>75</v>
      </c>
      <c r="X136" s="97">
        <v>0.30715999999999999</v>
      </c>
      <c r="Y136" s="94"/>
      <c r="Z136" s="94"/>
      <c r="AA136" s="97">
        <v>25</v>
      </c>
      <c r="AB136" s="97">
        <v>0.25186999999999998</v>
      </c>
      <c r="AC136" s="97">
        <v>75</v>
      </c>
      <c r="AD136" s="97">
        <v>0.29582000000000003</v>
      </c>
      <c r="AE136" s="98">
        <f t="shared" si="17"/>
        <v>-97.041799999999995</v>
      </c>
      <c r="AF136" s="97">
        <v>25</v>
      </c>
      <c r="AG136" s="97">
        <v>0.25377</v>
      </c>
      <c r="AH136" s="97">
        <v>75</v>
      </c>
      <c r="AI136" s="97">
        <v>0.29708000000000001</v>
      </c>
    </row>
    <row r="137" spans="1:35" ht="17" thickBot="1" x14ac:dyDescent="0.25">
      <c r="A137" s="94"/>
      <c r="B137" s="97">
        <v>24.5</v>
      </c>
      <c r="C137" s="97">
        <v>0.21312999999999999</v>
      </c>
      <c r="D137" s="98">
        <f t="shared" si="13"/>
        <v>-97.930776699029138</v>
      </c>
      <c r="E137" s="97">
        <v>75.5</v>
      </c>
      <c r="F137" s="97">
        <v>0.24884000000000001</v>
      </c>
      <c r="G137" s="98">
        <f t="shared" si="12"/>
        <v>-97.511600000000016</v>
      </c>
      <c r="H137" s="97">
        <v>24.5</v>
      </c>
      <c r="I137" s="97">
        <v>0.21504999999999999</v>
      </c>
      <c r="J137" s="98">
        <f t="shared" si="14"/>
        <v>-97.912135922330094</v>
      </c>
      <c r="K137" s="97">
        <v>75.5</v>
      </c>
      <c r="L137" s="97">
        <v>0.25002000000000002</v>
      </c>
      <c r="M137" s="98">
        <f t="shared" si="15"/>
        <v>-97.499800000000008</v>
      </c>
      <c r="N137" s="94"/>
      <c r="O137" s="94"/>
      <c r="P137" s="97">
        <v>24.5</v>
      </c>
      <c r="Q137" s="97">
        <v>0.25905</v>
      </c>
      <c r="R137" s="97">
        <v>75.5</v>
      </c>
      <c r="S137" s="97">
        <v>0.30626999999999999</v>
      </c>
      <c r="T137" s="98">
        <f t="shared" si="16"/>
        <v>-96.937300000000008</v>
      </c>
      <c r="U137" s="97">
        <v>24.5</v>
      </c>
      <c r="V137" s="97">
        <v>0.26083000000000001</v>
      </c>
      <c r="W137" s="97">
        <v>75.5</v>
      </c>
      <c r="X137" s="97">
        <v>0.30728</v>
      </c>
      <c r="Y137" s="94"/>
      <c r="Z137" s="94"/>
      <c r="AA137" s="97">
        <v>24.5</v>
      </c>
      <c r="AB137" s="97">
        <v>0.25158999999999998</v>
      </c>
      <c r="AC137" s="97">
        <v>75.5</v>
      </c>
      <c r="AD137" s="97">
        <v>0.29597000000000001</v>
      </c>
      <c r="AE137" s="98">
        <f t="shared" si="17"/>
        <v>-97.040299999999988</v>
      </c>
      <c r="AF137" s="97">
        <v>24.5</v>
      </c>
      <c r="AG137" s="97">
        <v>0.25346000000000002</v>
      </c>
      <c r="AH137" s="97">
        <v>75.5</v>
      </c>
      <c r="AI137" s="97">
        <v>0.29718</v>
      </c>
    </row>
    <row r="138" spans="1:35" ht="17" thickBot="1" x14ac:dyDescent="0.25">
      <c r="A138" s="94"/>
      <c r="B138" s="97">
        <v>24</v>
      </c>
      <c r="C138" s="97">
        <v>0.21287</v>
      </c>
      <c r="D138" s="98">
        <f t="shared" si="13"/>
        <v>-97.933300970873788</v>
      </c>
      <c r="E138" s="97">
        <v>76</v>
      </c>
      <c r="F138" s="97">
        <v>0.24890999999999999</v>
      </c>
      <c r="G138" s="98">
        <f t="shared" si="12"/>
        <v>-97.510900000000007</v>
      </c>
      <c r="H138" s="97">
        <v>24</v>
      </c>
      <c r="I138" s="97">
        <v>0.21479000000000001</v>
      </c>
      <c r="J138" s="98">
        <f t="shared" si="14"/>
        <v>-97.914660194174758</v>
      </c>
      <c r="K138" s="97">
        <v>76</v>
      </c>
      <c r="L138" s="97">
        <v>0.25008999999999998</v>
      </c>
      <c r="M138" s="98">
        <f t="shared" si="15"/>
        <v>-97.499099999999999</v>
      </c>
      <c r="N138" s="94"/>
      <c r="O138" s="94"/>
      <c r="P138" s="97">
        <v>24</v>
      </c>
      <c r="Q138" s="97">
        <v>0.25872000000000001</v>
      </c>
      <c r="R138" s="97">
        <v>76</v>
      </c>
      <c r="S138" s="97">
        <v>0.30636999999999998</v>
      </c>
      <c r="T138" s="98">
        <f t="shared" si="16"/>
        <v>-96.936300000000003</v>
      </c>
      <c r="U138" s="97">
        <v>24</v>
      </c>
      <c r="V138" s="97">
        <v>0.26049</v>
      </c>
      <c r="W138" s="97">
        <v>76</v>
      </c>
      <c r="X138" s="97">
        <v>0.30739</v>
      </c>
      <c r="Y138" s="94"/>
      <c r="Z138" s="94"/>
      <c r="AA138" s="97">
        <v>24</v>
      </c>
      <c r="AB138" s="97">
        <v>0.25126999999999999</v>
      </c>
      <c r="AC138" s="97">
        <v>76</v>
      </c>
      <c r="AD138" s="97">
        <v>0.29605999999999999</v>
      </c>
      <c r="AE138" s="98">
        <f t="shared" si="17"/>
        <v>-97.039400000000001</v>
      </c>
      <c r="AF138" s="97">
        <v>24</v>
      </c>
      <c r="AG138" s="97">
        <v>0.25316</v>
      </c>
      <c r="AH138" s="97">
        <v>76</v>
      </c>
      <c r="AI138" s="97">
        <v>0.29727999999999999</v>
      </c>
    </row>
    <row r="139" spans="1:35" ht="17" thickBot="1" x14ac:dyDescent="0.25">
      <c r="A139" s="94"/>
      <c r="B139" s="97">
        <v>23.5</v>
      </c>
      <c r="C139" s="97">
        <v>0.21262</v>
      </c>
      <c r="D139" s="98">
        <f t="shared" si="13"/>
        <v>-97.935728155339802</v>
      </c>
      <c r="E139" s="97">
        <v>76.5</v>
      </c>
      <c r="F139" s="97">
        <v>0.24901000000000001</v>
      </c>
      <c r="G139" s="98">
        <f t="shared" si="12"/>
        <v>-97.509899999999988</v>
      </c>
      <c r="H139" s="97">
        <v>23.5</v>
      </c>
      <c r="I139" s="97">
        <v>0.21451999999999999</v>
      </c>
      <c r="J139" s="98">
        <f t="shared" si="14"/>
        <v>-97.917281553398055</v>
      </c>
      <c r="K139" s="97">
        <v>76.5</v>
      </c>
      <c r="L139" s="97">
        <v>0.25015999999999999</v>
      </c>
      <c r="M139" s="98">
        <f t="shared" si="15"/>
        <v>-97.498400000000004</v>
      </c>
      <c r="N139" s="94"/>
      <c r="O139" s="94"/>
      <c r="P139" s="97">
        <v>23.5</v>
      </c>
      <c r="Q139" s="97">
        <v>0.25838</v>
      </c>
      <c r="R139" s="97">
        <v>76.5</v>
      </c>
      <c r="S139" s="97">
        <v>0.30651</v>
      </c>
      <c r="T139" s="98">
        <f t="shared" si="16"/>
        <v>-96.934899999999999</v>
      </c>
      <c r="U139" s="97">
        <v>23.5</v>
      </c>
      <c r="V139" s="97">
        <v>0.26012999999999997</v>
      </c>
      <c r="W139" s="97">
        <v>76.5</v>
      </c>
      <c r="X139" s="97">
        <v>0.3075</v>
      </c>
      <c r="Y139" s="94"/>
      <c r="Z139" s="94"/>
      <c r="AA139" s="97">
        <v>23.5</v>
      </c>
      <c r="AB139" s="97">
        <v>0.25097000000000003</v>
      </c>
      <c r="AC139" s="97">
        <v>76.5</v>
      </c>
      <c r="AD139" s="97">
        <v>0.29618</v>
      </c>
      <c r="AE139" s="98">
        <f t="shared" si="17"/>
        <v>-97.038200000000003</v>
      </c>
      <c r="AF139" s="97">
        <v>23.5</v>
      </c>
      <c r="AG139" s="97">
        <v>0.25284000000000001</v>
      </c>
      <c r="AH139" s="97">
        <v>76.5</v>
      </c>
      <c r="AI139" s="97">
        <v>0.29741000000000001</v>
      </c>
    </row>
    <row r="140" spans="1:35" ht="17" thickBot="1" x14ac:dyDescent="0.25">
      <c r="A140" s="94"/>
      <c r="B140" s="97">
        <v>23</v>
      </c>
      <c r="C140" s="97">
        <v>0.21235000000000001</v>
      </c>
      <c r="D140" s="98">
        <f t="shared" si="13"/>
        <v>-97.9383495145631</v>
      </c>
      <c r="E140" s="97">
        <v>77</v>
      </c>
      <c r="F140" s="97">
        <v>0.24909999999999999</v>
      </c>
      <c r="G140" s="98">
        <f t="shared" si="12"/>
        <v>-97.509</v>
      </c>
      <c r="H140" s="97">
        <v>23</v>
      </c>
      <c r="I140" s="97">
        <v>0.21428</v>
      </c>
      <c r="J140" s="98">
        <f t="shared" si="14"/>
        <v>-97.919611650485422</v>
      </c>
      <c r="K140" s="97">
        <v>77</v>
      </c>
      <c r="L140" s="97">
        <v>0.25024999999999997</v>
      </c>
      <c r="M140" s="98">
        <f t="shared" si="15"/>
        <v>-97.497500000000002</v>
      </c>
      <c r="N140" s="94"/>
      <c r="O140" s="94"/>
      <c r="P140" s="97">
        <v>23</v>
      </c>
      <c r="Q140" s="97">
        <v>0.25802999999999998</v>
      </c>
      <c r="R140" s="97">
        <v>77</v>
      </c>
      <c r="S140" s="97">
        <v>0.30663000000000001</v>
      </c>
      <c r="T140" s="98">
        <f t="shared" si="16"/>
        <v>-96.933700000000002</v>
      </c>
      <c r="U140" s="97">
        <v>23</v>
      </c>
      <c r="V140" s="97">
        <v>0.25980999999999999</v>
      </c>
      <c r="W140" s="97">
        <v>77</v>
      </c>
      <c r="X140" s="97">
        <v>0.30762</v>
      </c>
      <c r="Y140" s="94"/>
      <c r="Z140" s="94"/>
      <c r="AA140" s="97">
        <v>23</v>
      </c>
      <c r="AB140" s="97">
        <v>0.25063999999999997</v>
      </c>
      <c r="AC140" s="97">
        <v>77</v>
      </c>
      <c r="AD140" s="97">
        <v>0.29630000000000001</v>
      </c>
      <c r="AE140" s="98">
        <f t="shared" si="17"/>
        <v>-97.036999999999992</v>
      </c>
      <c r="AF140" s="97">
        <v>23</v>
      </c>
      <c r="AG140" s="97">
        <v>0.25255</v>
      </c>
      <c r="AH140" s="97">
        <v>77</v>
      </c>
      <c r="AI140" s="97">
        <v>0.29753000000000002</v>
      </c>
    </row>
    <row r="141" spans="1:35" ht="17" thickBot="1" x14ac:dyDescent="0.25">
      <c r="A141" s="94"/>
      <c r="B141" s="97">
        <v>22.5</v>
      </c>
      <c r="C141" s="97">
        <v>0.21212</v>
      </c>
      <c r="D141" s="98">
        <f t="shared" si="13"/>
        <v>-97.940582524271832</v>
      </c>
      <c r="E141" s="97">
        <v>77.5</v>
      </c>
      <c r="F141" s="97">
        <v>0.24917</v>
      </c>
      <c r="G141" s="98">
        <f t="shared" si="12"/>
        <v>-97.508300000000006</v>
      </c>
      <c r="H141" s="97">
        <v>22.5</v>
      </c>
      <c r="I141" s="97">
        <v>0.21401999999999999</v>
      </c>
      <c r="J141" s="98">
        <f t="shared" si="14"/>
        <v>-97.922135922330099</v>
      </c>
      <c r="K141" s="97">
        <v>77.5</v>
      </c>
      <c r="L141" s="97">
        <v>0.25034000000000001</v>
      </c>
      <c r="M141" s="98">
        <f t="shared" si="15"/>
        <v>-97.496600000000001</v>
      </c>
      <c r="N141" s="94"/>
      <c r="O141" s="94"/>
      <c r="P141" s="97">
        <v>22.5</v>
      </c>
      <c r="Q141" s="97">
        <v>0.25773000000000001</v>
      </c>
      <c r="R141" s="97">
        <v>77.5</v>
      </c>
      <c r="S141" s="97">
        <v>0.30675000000000002</v>
      </c>
      <c r="T141" s="98">
        <f t="shared" si="16"/>
        <v>-96.932500000000005</v>
      </c>
      <c r="U141" s="97">
        <v>22.5</v>
      </c>
      <c r="V141" s="97">
        <v>0.25949</v>
      </c>
      <c r="W141" s="97">
        <v>77.5</v>
      </c>
      <c r="X141" s="97">
        <v>0.30774000000000001</v>
      </c>
      <c r="Y141" s="94"/>
      <c r="Z141" s="94"/>
      <c r="AA141" s="97">
        <v>22.5</v>
      </c>
      <c r="AB141" s="97">
        <v>0.25040000000000001</v>
      </c>
      <c r="AC141" s="97">
        <v>77.5</v>
      </c>
      <c r="AD141" s="97">
        <v>0.29641000000000001</v>
      </c>
      <c r="AE141" s="98">
        <f t="shared" si="17"/>
        <v>-97.035899999999998</v>
      </c>
      <c r="AF141" s="97">
        <v>22.5</v>
      </c>
      <c r="AG141" s="97">
        <v>0.25226999999999999</v>
      </c>
      <c r="AH141" s="97">
        <v>77.5</v>
      </c>
      <c r="AI141" s="97">
        <v>0.29764000000000002</v>
      </c>
    </row>
    <row r="142" spans="1:35" ht="17" thickBot="1" x14ac:dyDescent="0.25">
      <c r="A142" s="94"/>
      <c r="B142" s="97">
        <v>22</v>
      </c>
      <c r="C142" s="97">
        <v>0.21188000000000001</v>
      </c>
      <c r="D142" s="98">
        <f t="shared" si="13"/>
        <v>-97.942912621359213</v>
      </c>
      <c r="E142" s="97">
        <v>78</v>
      </c>
      <c r="F142" s="97">
        <v>0.24925</v>
      </c>
      <c r="G142" s="98">
        <f t="shared" si="12"/>
        <v>-97.507500000000007</v>
      </c>
      <c r="H142" s="97">
        <v>22</v>
      </c>
      <c r="I142" s="97">
        <v>0.21376000000000001</v>
      </c>
      <c r="J142" s="98">
        <f t="shared" si="14"/>
        <v>-97.924660194174749</v>
      </c>
      <c r="K142" s="97">
        <v>78</v>
      </c>
      <c r="L142" s="97">
        <v>0.25041000000000002</v>
      </c>
      <c r="M142" s="98">
        <f t="shared" si="15"/>
        <v>-97.495899999999992</v>
      </c>
      <c r="N142" s="94"/>
      <c r="O142" s="94"/>
      <c r="P142" s="97">
        <v>22</v>
      </c>
      <c r="Q142" s="97">
        <v>0.25745000000000001</v>
      </c>
      <c r="R142" s="97">
        <v>78</v>
      </c>
      <c r="S142" s="97">
        <v>0.30685000000000001</v>
      </c>
      <c r="T142" s="98">
        <f t="shared" si="16"/>
        <v>-96.9315</v>
      </c>
      <c r="U142" s="97">
        <v>22</v>
      </c>
      <c r="V142" s="97">
        <v>0.25916</v>
      </c>
      <c r="W142" s="97">
        <v>78</v>
      </c>
      <c r="X142" s="97">
        <v>0.30785000000000001</v>
      </c>
      <c r="Y142" s="94"/>
      <c r="Z142" s="94"/>
      <c r="AA142" s="97">
        <v>22</v>
      </c>
      <c r="AB142" s="97">
        <v>0.25013999999999997</v>
      </c>
      <c r="AC142" s="97">
        <v>78</v>
      </c>
      <c r="AD142" s="97">
        <v>0.29649999999999999</v>
      </c>
      <c r="AE142" s="98">
        <f t="shared" si="17"/>
        <v>-97.035000000000011</v>
      </c>
      <c r="AF142" s="97">
        <v>22</v>
      </c>
      <c r="AG142" s="97">
        <v>0.25197000000000003</v>
      </c>
      <c r="AH142" s="97">
        <v>78</v>
      </c>
      <c r="AI142" s="97">
        <v>0.29772999999999999</v>
      </c>
    </row>
    <row r="143" spans="1:35" ht="17" thickBot="1" x14ac:dyDescent="0.25">
      <c r="A143" s="94"/>
      <c r="B143" s="97">
        <v>21.5</v>
      </c>
      <c r="C143" s="97">
        <v>0.21163999999999999</v>
      </c>
      <c r="D143" s="98">
        <f t="shared" si="13"/>
        <v>-97.945242718446607</v>
      </c>
      <c r="E143" s="97">
        <v>78.5</v>
      </c>
      <c r="F143" s="97">
        <v>0.24932000000000001</v>
      </c>
      <c r="G143" s="98">
        <f t="shared" si="12"/>
        <v>-97.506799999999998</v>
      </c>
      <c r="H143" s="97">
        <v>21.5</v>
      </c>
      <c r="I143" s="97">
        <v>0.21353</v>
      </c>
      <c r="J143" s="98">
        <f t="shared" si="14"/>
        <v>-97.926893203883495</v>
      </c>
      <c r="K143" s="97">
        <v>78.5</v>
      </c>
      <c r="L143" s="97">
        <v>0.25048999999999999</v>
      </c>
      <c r="M143" s="98">
        <f t="shared" si="15"/>
        <v>-97.495100000000008</v>
      </c>
      <c r="N143" s="94"/>
      <c r="O143" s="94"/>
      <c r="P143" s="97">
        <v>21.5</v>
      </c>
      <c r="Q143" s="97">
        <v>0.25716</v>
      </c>
      <c r="R143" s="97">
        <v>78.5</v>
      </c>
      <c r="S143" s="97">
        <v>0.30693999999999999</v>
      </c>
      <c r="T143" s="98">
        <f t="shared" si="16"/>
        <v>-96.930599999999984</v>
      </c>
      <c r="U143" s="97">
        <v>21.5</v>
      </c>
      <c r="V143" s="97">
        <v>0.25886999999999999</v>
      </c>
      <c r="W143" s="97">
        <v>78.5</v>
      </c>
      <c r="X143" s="97">
        <v>0.30796000000000001</v>
      </c>
      <c r="Y143" s="94"/>
      <c r="Z143" s="94"/>
      <c r="AA143" s="97">
        <v>21.5</v>
      </c>
      <c r="AB143" s="97">
        <v>0.24983</v>
      </c>
      <c r="AC143" s="97">
        <v>78.5</v>
      </c>
      <c r="AD143" s="97">
        <v>0.29659999999999997</v>
      </c>
      <c r="AE143" s="98">
        <f t="shared" si="17"/>
        <v>-97.033999999999992</v>
      </c>
      <c r="AF143" s="97">
        <v>21.5</v>
      </c>
      <c r="AG143" s="97">
        <v>0.25170999999999999</v>
      </c>
      <c r="AH143" s="97">
        <v>78.5</v>
      </c>
      <c r="AI143" s="97">
        <v>0.29781000000000002</v>
      </c>
    </row>
    <row r="144" spans="1:35" ht="17" thickBot="1" x14ac:dyDescent="0.25">
      <c r="A144" s="94"/>
      <c r="B144" s="97">
        <v>21</v>
      </c>
      <c r="C144" s="97">
        <v>0.21142</v>
      </c>
      <c r="D144" s="98">
        <f t="shared" si="13"/>
        <v>-97.947378640776691</v>
      </c>
      <c r="E144" s="97">
        <v>79</v>
      </c>
      <c r="F144" s="97">
        <v>0.24937000000000001</v>
      </c>
      <c r="G144" s="98">
        <f t="shared" si="12"/>
        <v>-97.506299999999996</v>
      </c>
      <c r="H144" s="97">
        <v>21</v>
      </c>
      <c r="I144" s="97">
        <v>0.21329999999999999</v>
      </c>
      <c r="J144" s="98">
        <f t="shared" si="14"/>
        <v>-97.929126213592227</v>
      </c>
      <c r="K144" s="97">
        <v>79</v>
      </c>
      <c r="L144" s="97">
        <v>0.25053999999999998</v>
      </c>
      <c r="M144" s="98">
        <f t="shared" si="15"/>
        <v>-97.494599999999991</v>
      </c>
      <c r="N144" s="94"/>
      <c r="O144" s="94"/>
      <c r="P144" s="97">
        <v>21</v>
      </c>
      <c r="Q144" s="97">
        <v>0.25684000000000001</v>
      </c>
      <c r="R144" s="97">
        <v>79</v>
      </c>
      <c r="S144" s="97">
        <v>0.307</v>
      </c>
      <c r="T144" s="98">
        <f t="shared" si="16"/>
        <v>-96.929999999999993</v>
      </c>
      <c r="U144" s="97">
        <v>21</v>
      </c>
      <c r="V144" s="97">
        <v>0.25857999999999998</v>
      </c>
      <c r="W144" s="97">
        <v>79</v>
      </c>
      <c r="X144" s="97">
        <v>0.30801000000000001</v>
      </c>
      <c r="Y144" s="94"/>
      <c r="Z144" s="94"/>
      <c r="AA144" s="97">
        <v>21</v>
      </c>
      <c r="AB144" s="97">
        <v>0.24956</v>
      </c>
      <c r="AC144" s="97">
        <v>79</v>
      </c>
      <c r="AD144" s="97">
        <v>0.29665999999999998</v>
      </c>
      <c r="AE144" s="98">
        <f t="shared" si="17"/>
        <v>-97.0334</v>
      </c>
      <c r="AF144" s="97">
        <v>21</v>
      </c>
      <c r="AG144" s="97">
        <v>0.25145000000000001</v>
      </c>
      <c r="AH144" s="97">
        <v>79</v>
      </c>
      <c r="AI144" s="97">
        <v>0.29787999999999998</v>
      </c>
    </row>
    <row r="145" spans="1:35" ht="17" thickBot="1" x14ac:dyDescent="0.25">
      <c r="A145" s="94"/>
      <c r="B145" s="97">
        <v>20.5</v>
      </c>
      <c r="C145" s="97">
        <v>0.21118999999999999</v>
      </c>
      <c r="D145" s="98">
        <f t="shared" si="13"/>
        <v>-97.949611650485437</v>
      </c>
      <c r="E145" s="97">
        <v>79.5</v>
      </c>
      <c r="F145" s="97">
        <v>0.24942</v>
      </c>
      <c r="G145" s="98">
        <f t="shared" si="12"/>
        <v>-97.505799999999994</v>
      </c>
      <c r="H145" s="97">
        <v>20.5</v>
      </c>
      <c r="I145" s="97">
        <v>0.21310000000000001</v>
      </c>
      <c r="J145" s="98">
        <f t="shared" si="14"/>
        <v>-97.931067961165041</v>
      </c>
      <c r="K145" s="97">
        <v>79.5</v>
      </c>
      <c r="L145" s="97">
        <v>0.25059999999999999</v>
      </c>
      <c r="M145" s="98">
        <f t="shared" si="15"/>
        <v>-97.493999999999986</v>
      </c>
      <c r="N145" s="94"/>
      <c r="O145" s="94"/>
      <c r="P145" s="97">
        <v>20.5</v>
      </c>
      <c r="Q145" s="97">
        <v>0.25655</v>
      </c>
      <c r="R145" s="97">
        <v>79.5</v>
      </c>
      <c r="S145" s="97">
        <v>0.30708000000000002</v>
      </c>
      <c r="T145" s="98">
        <f t="shared" si="16"/>
        <v>-96.929200000000009</v>
      </c>
      <c r="U145" s="97">
        <v>20.5</v>
      </c>
      <c r="V145" s="97">
        <v>0.25831999999999999</v>
      </c>
      <c r="W145" s="97">
        <v>79.5</v>
      </c>
      <c r="X145" s="97">
        <v>0.30808000000000002</v>
      </c>
      <c r="Y145" s="94"/>
      <c r="Z145" s="94"/>
      <c r="AA145" s="97">
        <v>20.5</v>
      </c>
      <c r="AB145" s="97">
        <v>0.24929999999999999</v>
      </c>
      <c r="AC145" s="97">
        <v>79.5</v>
      </c>
      <c r="AD145" s="97">
        <v>0.29671999999999998</v>
      </c>
      <c r="AE145" s="98">
        <f t="shared" si="17"/>
        <v>-97.032799999999995</v>
      </c>
      <c r="AF145" s="97">
        <v>20.5</v>
      </c>
      <c r="AG145" s="97">
        <v>0.25122</v>
      </c>
      <c r="AH145" s="97">
        <v>79.5</v>
      </c>
      <c r="AI145" s="97">
        <v>0.29798000000000002</v>
      </c>
    </row>
    <row r="146" spans="1:35" ht="17" thickBot="1" x14ac:dyDescent="0.25">
      <c r="A146" s="94"/>
      <c r="B146" s="97">
        <v>20</v>
      </c>
      <c r="C146" s="97">
        <v>0.21099000000000001</v>
      </c>
      <c r="D146" s="98">
        <f t="shared" si="13"/>
        <v>-97.951553398058238</v>
      </c>
      <c r="E146" s="97">
        <v>80</v>
      </c>
      <c r="F146" s="97">
        <v>0.24948999999999999</v>
      </c>
      <c r="G146" s="98">
        <f t="shared" si="12"/>
        <v>-97.505099999999999</v>
      </c>
      <c r="H146" s="97">
        <v>20</v>
      </c>
      <c r="I146" s="97">
        <v>0.21288000000000001</v>
      </c>
      <c r="J146" s="98">
        <f t="shared" si="14"/>
        <v>-97.933203883495139</v>
      </c>
      <c r="K146" s="97">
        <v>80</v>
      </c>
      <c r="L146" s="97">
        <v>0.25067</v>
      </c>
      <c r="M146" s="98">
        <f t="shared" si="15"/>
        <v>-97.493300000000005</v>
      </c>
      <c r="N146" s="94"/>
      <c r="O146" s="94"/>
      <c r="P146" s="97">
        <v>20</v>
      </c>
      <c r="Q146" s="97">
        <v>0.25631999999999999</v>
      </c>
      <c r="R146" s="97">
        <v>80</v>
      </c>
      <c r="S146" s="97">
        <v>0.30719000000000002</v>
      </c>
      <c r="T146" s="98">
        <f t="shared" si="16"/>
        <v>-96.928100000000001</v>
      </c>
      <c r="U146" s="97">
        <v>20</v>
      </c>
      <c r="V146" s="97">
        <v>0.25802999999999998</v>
      </c>
      <c r="W146" s="97">
        <v>80</v>
      </c>
      <c r="X146" s="97">
        <v>0.30819000000000002</v>
      </c>
      <c r="Y146" s="94"/>
      <c r="Z146" s="94"/>
      <c r="AA146" s="97">
        <v>20</v>
      </c>
      <c r="AB146" s="97">
        <v>0.24909000000000001</v>
      </c>
      <c r="AC146" s="97">
        <v>80</v>
      </c>
      <c r="AD146" s="97">
        <v>0.29683999999999999</v>
      </c>
      <c r="AE146" s="98">
        <f t="shared" si="17"/>
        <v>-97.031600000000012</v>
      </c>
      <c r="AF146" s="97">
        <v>20</v>
      </c>
      <c r="AG146" s="97">
        <v>0.25095000000000001</v>
      </c>
      <c r="AH146" s="97">
        <v>80</v>
      </c>
      <c r="AI146" s="97">
        <v>0.29807</v>
      </c>
    </row>
    <row r="147" spans="1:35" ht="17" thickBot="1" x14ac:dyDescent="0.25">
      <c r="A147" s="94"/>
      <c r="B147" s="97">
        <v>19.5</v>
      </c>
      <c r="C147" s="97">
        <v>0.21077000000000001</v>
      </c>
      <c r="D147" s="98">
        <f t="shared" si="13"/>
        <v>-97.953689320388349</v>
      </c>
      <c r="E147" s="97">
        <v>80.5</v>
      </c>
      <c r="F147" s="97">
        <v>0.24958</v>
      </c>
      <c r="G147" s="98">
        <f t="shared" si="12"/>
        <v>-97.504199999999997</v>
      </c>
      <c r="H147" s="97">
        <v>19.5</v>
      </c>
      <c r="I147" s="97">
        <v>0.21265999999999999</v>
      </c>
      <c r="J147" s="98">
        <f t="shared" si="14"/>
        <v>-97.935339805825251</v>
      </c>
      <c r="K147" s="97">
        <v>80.5</v>
      </c>
      <c r="L147" s="97">
        <v>0.25074000000000002</v>
      </c>
      <c r="M147" s="98">
        <f t="shared" si="15"/>
        <v>-97.492599999999996</v>
      </c>
      <c r="N147" s="94"/>
      <c r="O147" s="94"/>
      <c r="P147" s="97">
        <v>19.5</v>
      </c>
      <c r="Q147" s="97">
        <v>0.25602000000000003</v>
      </c>
      <c r="R147" s="97">
        <v>80.5</v>
      </c>
      <c r="S147" s="97">
        <v>0.30729000000000001</v>
      </c>
      <c r="T147" s="98">
        <f t="shared" si="16"/>
        <v>-96.927099999999996</v>
      </c>
      <c r="U147" s="97">
        <v>19.5</v>
      </c>
      <c r="V147" s="97">
        <v>0.25775999999999999</v>
      </c>
      <c r="W147" s="97">
        <v>80.5</v>
      </c>
      <c r="X147" s="97">
        <v>0.30830000000000002</v>
      </c>
      <c r="Y147" s="94"/>
      <c r="Z147" s="94"/>
      <c r="AA147" s="97">
        <v>19.5</v>
      </c>
      <c r="AB147" s="97">
        <v>0.24879999999999999</v>
      </c>
      <c r="AC147" s="97">
        <v>80.5</v>
      </c>
      <c r="AD147" s="97">
        <v>0.29693000000000003</v>
      </c>
      <c r="AE147" s="98">
        <f t="shared" si="17"/>
        <v>-97.030699999999996</v>
      </c>
      <c r="AF147" s="97">
        <v>19.5</v>
      </c>
      <c r="AG147" s="97">
        <v>0.25069999999999998</v>
      </c>
      <c r="AH147" s="97">
        <v>80.5</v>
      </c>
      <c r="AI147" s="97">
        <v>0.29818</v>
      </c>
    </row>
    <row r="148" spans="1:35" ht="17" thickBot="1" x14ac:dyDescent="0.25">
      <c r="A148" s="94"/>
      <c r="B148" s="97">
        <v>19</v>
      </c>
      <c r="C148" s="97">
        <v>0.21057999999999999</v>
      </c>
      <c r="D148" s="98">
        <f t="shared" si="13"/>
        <v>-97.955533980582516</v>
      </c>
      <c r="E148" s="97">
        <v>81</v>
      </c>
      <c r="F148" s="97">
        <v>0.24962999999999999</v>
      </c>
      <c r="G148" s="98">
        <f t="shared" si="12"/>
        <v>-97.503700000000009</v>
      </c>
      <c r="H148" s="97">
        <v>19</v>
      </c>
      <c r="I148" s="97">
        <v>0.21245</v>
      </c>
      <c r="J148" s="98">
        <f t="shared" si="14"/>
        <v>-97.9373786407767</v>
      </c>
      <c r="K148" s="97">
        <v>81</v>
      </c>
      <c r="L148" s="97">
        <v>0.25080000000000002</v>
      </c>
      <c r="M148" s="98">
        <f t="shared" si="15"/>
        <v>-97.492000000000004</v>
      </c>
      <c r="N148" s="94"/>
      <c r="O148" s="94"/>
      <c r="P148" s="97">
        <v>19</v>
      </c>
      <c r="Q148" s="97">
        <v>0.25575999999999999</v>
      </c>
      <c r="R148" s="97">
        <v>81</v>
      </c>
      <c r="S148" s="97">
        <v>0.30736999999999998</v>
      </c>
      <c r="T148" s="98">
        <f t="shared" si="16"/>
        <v>-96.926299999999998</v>
      </c>
      <c r="U148" s="97">
        <v>19</v>
      </c>
      <c r="V148" s="97">
        <v>0.25752000000000003</v>
      </c>
      <c r="W148" s="97">
        <v>81</v>
      </c>
      <c r="X148" s="97">
        <v>0.30836999999999998</v>
      </c>
      <c r="Y148" s="94"/>
      <c r="Z148" s="94"/>
      <c r="AA148" s="97">
        <v>19</v>
      </c>
      <c r="AB148" s="97">
        <v>0.24859000000000001</v>
      </c>
      <c r="AC148" s="97">
        <v>81</v>
      </c>
      <c r="AD148" s="97">
        <v>0.29704000000000003</v>
      </c>
      <c r="AE148" s="98">
        <f t="shared" si="17"/>
        <v>-97.029599999999988</v>
      </c>
      <c r="AF148" s="97">
        <v>19</v>
      </c>
      <c r="AG148" s="97">
        <v>0.25047999999999998</v>
      </c>
      <c r="AH148" s="97">
        <v>81</v>
      </c>
      <c r="AI148" s="97">
        <v>0.29825000000000002</v>
      </c>
    </row>
    <row r="149" spans="1:35" ht="17" thickBot="1" x14ac:dyDescent="0.25">
      <c r="A149" s="94"/>
      <c r="B149" s="97">
        <v>18.5</v>
      </c>
      <c r="C149" s="97">
        <v>0.2104</v>
      </c>
      <c r="D149" s="98">
        <f t="shared" si="13"/>
        <v>-97.957281553398062</v>
      </c>
      <c r="E149" s="97">
        <v>81.5</v>
      </c>
      <c r="F149" s="97">
        <v>0.24965999999999999</v>
      </c>
      <c r="G149" s="98">
        <f t="shared" si="12"/>
        <v>-97.503399999999999</v>
      </c>
      <c r="H149" s="97">
        <v>18.5</v>
      </c>
      <c r="I149" s="97">
        <v>0.21224999999999999</v>
      </c>
      <c r="J149" s="98">
        <f t="shared" si="14"/>
        <v>-97.939320388349529</v>
      </c>
      <c r="K149" s="97">
        <v>81.5</v>
      </c>
      <c r="L149" s="97">
        <v>0.25084000000000001</v>
      </c>
      <c r="M149" s="98">
        <f t="shared" si="15"/>
        <v>-97.491600000000005</v>
      </c>
      <c r="N149" s="94"/>
      <c r="O149" s="94"/>
      <c r="P149" s="97">
        <v>18.5</v>
      </c>
      <c r="Q149" s="97">
        <v>0.25553999999999999</v>
      </c>
      <c r="R149" s="97">
        <v>81.5</v>
      </c>
      <c r="S149" s="97">
        <v>0.30742000000000003</v>
      </c>
      <c r="T149" s="98">
        <f t="shared" si="16"/>
        <v>-96.925799999999995</v>
      </c>
      <c r="U149" s="97">
        <v>18.5</v>
      </c>
      <c r="V149" s="97">
        <v>0.25724999999999998</v>
      </c>
      <c r="W149" s="97">
        <v>81.5</v>
      </c>
      <c r="X149" s="97">
        <v>0.30842999999999998</v>
      </c>
      <c r="Y149" s="94"/>
      <c r="Z149" s="94"/>
      <c r="AA149" s="97">
        <v>18.5</v>
      </c>
      <c r="AB149" s="97">
        <v>0.24836</v>
      </c>
      <c r="AC149" s="97">
        <v>81.5</v>
      </c>
      <c r="AD149" s="97">
        <v>0.29709000000000002</v>
      </c>
      <c r="AE149" s="98">
        <f t="shared" si="17"/>
        <v>-97.029099999999985</v>
      </c>
      <c r="AF149" s="97">
        <v>18.5</v>
      </c>
      <c r="AG149" s="97">
        <v>0.25023000000000001</v>
      </c>
      <c r="AH149" s="97">
        <v>81.5</v>
      </c>
      <c r="AI149" s="97">
        <v>0.29827999999999999</v>
      </c>
    </row>
    <row r="150" spans="1:35" ht="17" thickBot="1" x14ac:dyDescent="0.25">
      <c r="A150" s="94"/>
      <c r="B150" s="97">
        <v>18</v>
      </c>
      <c r="C150" s="97">
        <v>0.21021000000000001</v>
      </c>
      <c r="D150" s="98">
        <f t="shared" si="13"/>
        <v>-97.959126213592228</v>
      </c>
      <c r="E150" s="97">
        <v>82</v>
      </c>
      <c r="F150" s="97">
        <v>0.24970000000000001</v>
      </c>
      <c r="G150" s="98">
        <f t="shared" si="12"/>
        <v>-97.503</v>
      </c>
      <c r="H150" s="97">
        <v>18</v>
      </c>
      <c r="I150" s="97">
        <v>0.21206</v>
      </c>
      <c r="J150" s="98">
        <f t="shared" si="14"/>
        <v>-97.941165048543695</v>
      </c>
      <c r="K150" s="97">
        <v>82</v>
      </c>
      <c r="L150" s="97">
        <v>0.25085000000000002</v>
      </c>
      <c r="M150" s="98">
        <f t="shared" si="15"/>
        <v>-97.491500000000002</v>
      </c>
      <c r="N150" s="94"/>
      <c r="O150" s="94"/>
      <c r="P150" s="97">
        <v>18</v>
      </c>
      <c r="Q150" s="97">
        <v>0.25531999999999999</v>
      </c>
      <c r="R150" s="97">
        <v>82</v>
      </c>
      <c r="S150" s="97">
        <v>0.30746000000000001</v>
      </c>
      <c r="T150" s="98">
        <f t="shared" si="16"/>
        <v>-96.925399999999996</v>
      </c>
      <c r="U150" s="97">
        <v>18</v>
      </c>
      <c r="V150" s="97">
        <v>0.25700000000000001</v>
      </c>
      <c r="W150" s="97">
        <v>82</v>
      </c>
      <c r="X150" s="97">
        <v>0.30847999999999998</v>
      </c>
      <c r="Y150" s="94"/>
      <c r="Z150" s="94"/>
      <c r="AA150" s="97">
        <v>18</v>
      </c>
      <c r="AB150" s="97">
        <v>0.24818000000000001</v>
      </c>
      <c r="AC150" s="97">
        <v>82</v>
      </c>
      <c r="AD150" s="97">
        <v>0.29713000000000001</v>
      </c>
      <c r="AE150" s="98">
        <f t="shared" si="17"/>
        <v>-97.028700000000015</v>
      </c>
      <c r="AF150" s="97">
        <v>18</v>
      </c>
      <c r="AG150" s="97">
        <v>0.25</v>
      </c>
      <c r="AH150" s="97">
        <v>82</v>
      </c>
      <c r="AI150" s="97">
        <v>0.29837000000000002</v>
      </c>
    </row>
    <row r="151" spans="1:35" ht="17" thickBot="1" x14ac:dyDescent="0.25">
      <c r="A151" s="94"/>
      <c r="B151" s="97">
        <v>17.5</v>
      </c>
      <c r="C151" s="97">
        <v>0.21001</v>
      </c>
      <c r="D151" s="98">
        <f t="shared" si="13"/>
        <v>-97.961067961165043</v>
      </c>
      <c r="E151" s="97">
        <v>82.5</v>
      </c>
      <c r="F151" s="97">
        <v>0.24978</v>
      </c>
      <c r="G151" s="98">
        <f t="shared" si="12"/>
        <v>-97.502200000000002</v>
      </c>
      <c r="H151" s="97">
        <v>17.5</v>
      </c>
      <c r="I151" s="97">
        <v>0.21184</v>
      </c>
      <c r="J151" s="98">
        <f t="shared" si="14"/>
        <v>-97.943300970873779</v>
      </c>
      <c r="K151" s="97">
        <v>82.5</v>
      </c>
      <c r="L151" s="97">
        <v>0.25091000000000002</v>
      </c>
      <c r="M151" s="98">
        <f t="shared" si="15"/>
        <v>-97.490899999999996</v>
      </c>
      <c r="N151" s="94"/>
      <c r="O151" s="94"/>
      <c r="P151" s="97">
        <v>17.5</v>
      </c>
      <c r="Q151" s="97">
        <v>0.25506000000000001</v>
      </c>
      <c r="R151" s="97">
        <v>82.5</v>
      </c>
      <c r="S151" s="97">
        <v>0.30753999999999998</v>
      </c>
      <c r="T151" s="98">
        <f t="shared" si="16"/>
        <v>-96.924599999999998</v>
      </c>
      <c r="U151" s="97">
        <v>17.5</v>
      </c>
      <c r="V151" s="97">
        <v>0.25673000000000001</v>
      </c>
      <c r="W151" s="97">
        <v>82.5</v>
      </c>
      <c r="X151" s="97">
        <v>0.30858000000000002</v>
      </c>
      <c r="Y151" s="94"/>
      <c r="Z151" s="94"/>
      <c r="AA151" s="97">
        <v>17.5</v>
      </c>
      <c r="AB151" s="97">
        <v>0.24793000000000001</v>
      </c>
      <c r="AC151" s="97">
        <v>82.5</v>
      </c>
      <c r="AD151" s="97">
        <v>0.29720000000000002</v>
      </c>
      <c r="AE151" s="98">
        <f t="shared" si="17"/>
        <v>-97.028000000000006</v>
      </c>
      <c r="AF151" s="97">
        <v>17.5</v>
      </c>
      <c r="AG151" s="97">
        <v>0.24976000000000001</v>
      </c>
      <c r="AH151" s="97">
        <v>82.5</v>
      </c>
      <c r="AI151" s="97">
        <v>0.29847000000000001</v>
      </c>
    </row>
    <row r="152" spans="1:35" ht="17" thickBot="1" x14ac:dyDescent="0.25">
      <c r="A152" s="94"/>
      <c r="B152" s="97">
        <v>17</v>
      </c>
      <c r="C152" s="97">
        <v>0.20981</v>
      </c>
      <c r="D152" s="98">
        <f t="shared" si="13"/>
        <v>-97.963009708737872</v>
      </c>
      <c r="E152" s="97">
        <v>83</v>
      </c>
      <c r="F152" s="97">
        <v>0.24984000000000001</v>
      </c>
      <c r="G152" s="98">
        <f t="shared" si="12"/>
        <v>-97.501599999999982</v>
      </c>
      <c r="H152" s="97">
        <v>17</v>
      </c>
      <c r="I152" s="97">
        <v>0.21165</v>
      </c>
      <c r="J152" s="98">
        <f t="shared" si="14"/>
        <v>-97.945145631067959</v>
      </c>
      <c r="K152" s="97">
        <v>83</v>
      </c>
      <c r="L152" s="97">
        <v>0.25097000000000003</v>
      </c>
      <c r="M152" s="98">
        <f t="shared" si="15"/>
        <v>-97.490299999999991</v>
      </c>
      <c r="N152" s="94"/>
      <c r="O152" s="94"/>
      <c r="P152" s="97">
        <v>17</v>
      </c>
      <c r="Q152" s="97">
        <v>0.25481999999999999</v>
      </c>
      <c r="R152" s="97">
        <v>83</v>
      </c>
      <c r="S152" s="97">
        <v>0.30764000000000002</v>
      </c>
      <c r="T152" s="98">
        <f t="shared" si="16"/>
        <v>-96.923600000000008</v>
      </c>
      <c r="U152" s="97">
        <v>17</v>
      </c>
      <c r="V152" s="97">
        <v>0.25649</v>
      </c>
      <c r="W152" s="97">
        <v>83</v>
      </c>
      <c r="X152" s="97">
        <v>0.30862000000000001</v>
      </c>
      <c r="Y152" s="94"/>
      <c r="Z152" s="94"/>
      <c r="AA152" s="97">
        <v>17</v>
      </c>
      <c r="AB152" s="97">
        <v>0.2477</v>
      </c>
      <c r="AC152" s="97">
        <v>83</v>
      </c>
      <c r="AD152" s="97">
        <v>0.29731000000000002</v>
      </c>
      <c r="AE152" s="98">
        <f t="shared" si="17"/>
        <v>-97.026900000000012</v>
      </c>
      <c r="AF152" s="97">
        <v>17</v>
      </c>
      <c r="AG152" s="97">
        <v>0.24954000000000001</v>
      </c>
      <c r="AH152" s="97">
        <v>83</v>
      </c>
      <c r="AI152" s="97">
        <v>0.29855999999999999</v>
      </c>
    </row>
    <row r="153" spans="1:35" ht="17" thickBot="1" x14ac:dyDescent="0.25">
      <c r="A153" s="94"/>
      <c r="B153" s="97">
        <v>16.5</v>
      </c>
      <c r="C153" s="97">
        <v>0.20963999999999999</v>
      </c>
      <c r="D153" s="98">
        <f t="shared" si="13"/>
        <v>-97.964660194174755</v>
      </c>
      <c r="E153" s="97">
        <v>83.5</v>
      </c>
      <c r="F153" s="97">
        <v>0.24987999999999999</v>
      </c>
      <c r="G153" s="98">
        <f t="shared" si="12"/>
        <v>-97.501200000000011</v>
      </c>
      <c r="H153" s="97">
        <v>16.5</v>
      </c>
      <c r="I153" s="97">
        <v>0.21143999999999999</v>
      </c>
      <c r="J153" s="98">
        <f t="shared" si="14"/>
        <v>-97.947184466019422</v>
      </c>
      <c r="K153" s="97">
        <v>83.5</v>
      </c>
      <c r="L153" s="97">
        <v>0.25102999999999998</v>
      </c>
      <c r="M153" s="98">
        <f t="shared" si="15"/>
        <v>-97.489699999999999</v>
      </c>
      <c r="N153" s="94"/>
      <c r="O153" s="94"/>
      <c r="P153" s="97">
        <v>16.5</v>
      </c>
      <c r="Q153" s="97">
        <v>0.25461</v>
      </c>
      <c r="R153" s="97">
        <v>83.5</v>
      </c>
      <c r="S153" s="97">
        <v>0.30769999999999997</v>
      </c>
      <c r="T153" s="98">
        <f t="shared" si="16"/>
        <v>-96.922999999999988</v>
      </c>
      <c r="U153" s="97">
        <v>16.5</v>
      </c>
      <c r="V153" s="97">
        <v>0.25624999999999998</v>
      </c>
      <c r="W153" s="97">
        <v>83.5</v>
      </c>
      <c r="X153" s="97">
        <v>0.30868000000000001</v>
      </c>
      <c r="Y153" s="94"/>
      <c r="Z153" s="94"/>
      <c r="AA153" s="97">
        <v>16.5</v>
      </c>
      <c r="AB153" s="97">
        <v>0.24754999999999999</v>
      </c>
      <c r="AC153" s="97">
        <v>83.5</v>
      </c>
      <c r="AD153" s="97">
        <v>0.29737000000000002</v>
      </c>
      <c r="AE153" s="98">
        <f t="shared" si="17"/>
        <v>-97.026299999999992</v>
      </c>
      <c r="AF153" s="97">
        <v>16.5</v>
      </c>
      <c r="AG153" s="97">
        <v>0.24933</v>
      </c>
      <c r="AH153" s="97">
        <v>83.5</v>
      </c>
      <c r="AI153" s="97">
        <v>0.29858000000000001</v>
      </c>
    </row>
    <row r="154" spans="1:35" ht="17" thickBot="1" x14ac:dyDescent="0.25">
      <c r="A154" s="94"/>
      <c r="B154" s="97">
        <v>16</v>
      </c>
      <c r="C154" s="97">
        <v>0.20946999999999999</v>
      </c>
      <c r="D154" s="98">
        <f t="shared" si="13"/>
        <v>-97.966310679611652</v>
      </c>
      <c r="E154" s="97">
        <v>84</v>
      </c>
      <c r="F154" s="97">
        <v>0.24994</v>
      </c>
      <c r="G154" s="98">
        <f t="shared" si="12"/>
        <v>-97.500599999999991</v>
      </c>
      <c r="H154" s="97">
        <v>16</v>
      </c>
      <c r="I154" s="97">
        <v>0.21124999999999999</v>
      </c>
      <c r="J154" s="98">
        <f t="shared" si="14"/>
        <v>-97.949029126213588</v>
      </c>
      <c r="K154" s="97">
        <v>84</v>
      </c>
      <c r="L154" s="97">
        <v>0.25106000000000001</v>
      </c>
      <c r="M154" s="98">
        <f t="shared" si="15"/>
        <v>-97.489399999999989</v>
      </c>
      <c r="N154" s="94"/>
      <c r="O154" s="94"/>
      <c r="P154" s="97">
        <v>16</v>
      </c>
      <c r="Q154" s="97">
        <v>0.25441000000000003</v>
      </c>
      <c r="R154" s="97">
        <v>84</v>
      </c>
      <c r="S154" s="97">
        <v>0.30775000000000002</v>
      </c>
      <c r="T154" s="98">
        <f t="shared" si="16"/>
        <v>-96.922499999999999</v>
      </c>
      <c r="U154" s="97">
        <v>16</v>
      </c>
      <c r="V154" s="97">
        <v>0.25601000000000002</v>
      </c>
      <c r="W154" s="97">
        <v>84</v>
      </c>
      <c r="X154" s="97">
        <v>0.30876999999999999</v>
      </c>
      <c r="Y154" s="94"/>
      <c r="Z154" s="94"/>
      <c r="AA154" s="97">
        <v>16</v>
      </c>
      <c r="AB154" s="97">
        <v>0.24736</v>
      </c>
      <c r="AC154" s="97">
        <v>84</v>
      </c>
      <c r="AD154" s="97">
        <v>0.29742000000000002</v>
      </c>
      <c r="AE154" s="98">
        <f t="shared" si="17"/>
        <v>-97.02579999999999</v>
      </c>
      <c r="AF154" s="97">
        <v>16</v>
      </c>
      <c r="AG154" s="97">
        <v>0.24911</v>
      </c>
      <c r="AH154" s="97">
        <v>84</v>
      </c>
      <c r="AI154" s="97">
        <v>0.29865999999999998</v>
      </c>
    </row>
    <row r="155" spans="1:35" ht="17" thickBot="1" x14ac:dyDescent="0.25">
      <c r="A155" s="94"/>
      <c r="B155" s="97">
        <v>15.5</v>
      </c>
      <c r="C155" s="97">
        <v>0.20929</v>
      </c>
      <c r="D155" s="98">
        <f t="shared" si="13"/>
        <v>-97.968058252427198</v>
      </c>
      <c r="E155" s="97">
        <v>84.5</v>
      </c>
      <c r="F155" s="97">
        <v>0.24997</v>
      </c>
      <c r="G155" s="98">
        <f t="shared" si="12"/>
        <v>-97.50030000000001</v>
      </c>
      <c r="H155" s="97">
        <v>15.5</v>
      </c>
      <c r="I155" s="97">
        <v>0.21112</v>
      </c>
      <c r="J155" s="98">
        <f t="shared" si="14"/>
        <v>-97.95029126213592</v>
      </c>
      <c r="K155" s="97">
        <v>84.5</v>
      </c>
      <c r="L155" s="97">
        <v>0.25109999999999999</v>
      </c>
      <c r="M155" s="98">
        <f t="shared" si="15"/>
        <v>-97.489000000000004</v>
      </c>
      <c r="N155" s="94"/>
      <c r="O155" s="94"/>
      <c r="P155" s="97">
        <v>15.5</v>
      </c>
      <c r="Q155" s="97">
        <v>0.25416</v>
      </c>
      <c r="R155" s="97">
        <v>84.5</v>
      </c>
      <c r="S155" s="97">
        <v>0.30778</v>
      </c>
      <c r="T155" s="98">
        <f t="shared" si="16"/>
        <v>-96.922200000000004</v>
      </c>
      <c r="U155" s="97">
        <v>15.5</v>
      </c>
      <c r="V155" s="97">
        <v>0.25581999999999999</v>
      </c>
      <c r="W155" s="97">
        <v>84.5</v>
      </c>
      <c r="X155" s="97">
        <v>0.30876999999999999</v>
      </c>
      <c r="Y155" s="94"/>
      <c r="Z155" s="94"/>
      <c r="AA155" s="97">
        <v>15.5</v>
      </c>
      <c r="AB155" s="97">
        <v>0.24712000000000001</v>
      </c>
      <c r="AC155" s="97">
        <v>84.5</v>
      </c>
      <c r="AD155" s="97">
        <v>0.29746</v>
      </c>
      <c r="AE155" s="98">
        <f t="shared" si="17"/>
        <v>-97.025400000000005</v>
      </c>
      <c r="AF155" s="97">
        <v>15.5</v>
      </c>
      <c r="AG155" s="97">
        <v>0.24893999999999999</v>
      </c>
      <c r="AH155" s="97">
        <v>84.5</v>
      </c>
      <c r="AI155" s="97">
        <v>0.29868</v>
      </c>
    </row>
    <row r="156" spans="1:35" ht="17" thickBot="1" x14ac:dyDescent="0.25">
      <c r="A156" s="94"/>
      <c r="B156" s="97">
        <v>15</v>
      </c>
      <c r="C156" s="97">
        <v>0.20912</v>
      </c>
      <c r="D156" s="98">
        <f t="shared" si="13"/>
        <v>-97.969708737864067</v>
      </c>
      <c r="E156" s="97">
        <v>85</v>
      </c>
      <c r="F156" s="97">
        <v>0.25002999999999997</v>
      </c>
      <c r="G156" s="98">
        <f t="shared" si="12"/>
        <v>-97.49969999999999</v>
      </c>
      <c r="H156" s="97">
        <v>15</v>
      </c>
      <c r="I156" s="97">
        <v>0.21095</v>
      </c>
      <c r="J156" s="98">
        <f t="shared" si="14"/>
        <v>-97.951941747572818</v>
      </c>
      <c r="K156" s="97">
        <v>85</v>
      </c>
      <c r="L156" s="97">
        <v>0.25113000000000002</v>
      </c>
      <c r="M156" s="98">
        <f t="shared" si="15"/>
        <v>-97.488700000000009</v>
      </c>
      <c r="N156" s="94"/>
      <c r="O156" s="94"/>
      <c r="P156" s="97">
        <v>15</v>
      </c>
      <c r="Q156" s="97">
        <v>0.25395000000000001</v>
      </c>
      <c r="R156" s="97">
        <v>85</v>
      </c>
      <c r="S156" s="97">
        <v>0.30784</v>
      </c>
      <c r="T156" s="98">
        <f t="shared" si="16"/>
        <v>-96.921599999999998</v>
      </c>
      <c r="U156" s="97">
        <v>15</v>
      </c>
      <c r="V156" s="97">
        <v>0.25561</v>
      </c>
      <c r="W156" s="97">
        <v>85</v>
      </c>
      <c r="X156" s="97">
        <v>0.30880999999999997</v>
      </c>
      <c r="Y156" s="94"/>
      <c r="Z156" s="94"/>
      <c r="AA156" s="97">
        <v>15</v>
      </c>
      <c r="AB156" s="97">
        <v>0.24693999999999999</v>
      </c>
      <c r="AC156" s="97">
        <v>85</v>
      </c>
      <c r="AD156" s="97">
        <v>0.29751</v>
      </c>
      <c r="AE156" s="98">
        <f t="shared" si="17"/>
        <v>-97.024899999999988</v>
      </c>
      <c r="AF156" s="97">
        <v>15</v>
      </c>
      <c r="AG156" s="97">
        <v>0.24873000000000001</v>
      </c>
      <c r="AH156" s="97">
        <v>85</v>
      </c>
      <c r="AI156" s="97">
        <v>0.29873</v>
      </c>
    </row>
    <row r="157" spans="1:35" ht="17" thickBot="1" x14ac:dyDescent="0.25">
      <c r="A157" s="94"/>
      <c r="B157" s="97">
        <v>14.5</v>
      </c>
      <c r="C157" s="97">
        <v>0.20896999999999999</v>
      </c>
      <c r="D157" s="98">
        <f t="shared" si="13"/>
        <v>-97.971165048543682</v>
      </c>
      <c r="E157" s="97">
        <v>85.5</v>
      </c>
      <c r="F157" s="97">
        <v>0.25007000000000001</v>
      </c>
      <c r="G157" s="98">
        <f t="shared" si="12"/>
        <v>-97.499299999999991</v>
      </c>
      <c r="H157" s="97">
        <v>14.5</v>
      </c>
      <c r="I157" s="97">
        <v>0.21079999999999999</v>
      </c>
      <c r="J157" s="98">
        <f t="shared" si="14"/>
        <v>-97.953398058252418</v>
      </c>
      <c r="K157" s="97">
        <v>85.5</v>
      </c>
      <c r="L157" s="97">
        <v>0.25119000000000002</v>
      </c>
      <c r="M157" s="98">
        <f t="shared" si="15"/>
        <v>-97.488100000000017</v>
      </c>
      <c r="N157" s="94"/>
      <c r="O157" s="94"/>
      <c r="P157" s="97">
        <v>14.5</v>
      </c>
      <c r="Q157" s="97">
        <v>0.25375999999999999</v>
      </c>
      <c r="R157" s="97">
        <v>85.5</v>
      </c>
      <c r="S157" s="97">
        <v>0.30791000000000002</v>
      </c>
      <c r="T157" s="98">
        <f t="shared" si="16"/>
        <v>-96.920900000000003</v>
      </c>
      <c r="U157" s="97">
        <v>14.5</v>
      </c>
      <c r="V157" s="97">
        <v>0.25541999999999998</v>
      </c>
      <c r="W157" s="97">
        <v>85.5</v>
      </c>
      <c r="X157" s="97">
        <v>0.30889</v>
      </c>
      <c r="Y157" s="94"/>
      <c r="Z157" s="94"/>
      <c r="AA157" s="97">
        <v>14.5</v>
      </c>
      <c r="AB157" s="97">
        <v>0.24675</v>
      </c>
      <c r="AC157" s="97">
        <v>85.5</v>
      </c>
      <c r="AD157" s="97">
        <v>0.29758000000000001</v>
      </c>
      <c r="AE157" s="98">
        <f t="shared" si="17"/>
        <v>-97.024200000000008</v>
      </c>
      <c r="AF157" s="97">
        <v>14.5</v>
      </c>
      <c r="AG157" s="97">
        <v>0.24857000000000001</v>
      </c>
      <c r="AH157" s="97">
        <v>85.5</v>
      </c>
      <c r="AI157" s="97">
        <v>0.29881999999999997</v>
      </c>
    </row>
    <row r="158" spans="1:35" ht="17" thickBot="1" x14ac:dyDescent="0.25">
      <c r="A158" s="94"/>
      <c r="B158" s="97">
        <v>14</v>
      </c>
      <c r="C158" s="97">
        <v>0.20880000000000001</v>
      </c>
      <c r="D158" s="98">
        <f t="shared" si="13"/>
        <v>-97.97281553398058</v>
      </c>
      <c r="E158" s="97">
        <v>86</v>
      </c>
      <c r="F158" s="97">
        <v>0.25009999999999999</v>
      </c>
      <c r="G158" s="98">
        <f t="shared" si="12"/>
        <v>-97.498999999999995</v>
      </c>
      <c r="H158" s="97">
        <v>14</v>
      </c>
      <c r="I158" s="97">
        <v>0.21062</v>
      </c>
      <c r="J158" s="98">
        <f t="shared" si="14"/>
        <v>-97.95514563106795</v>
      </c>
      <c r="K158" s="97">
        <v>86</v>
      </c>
      <c r="L158" s="97">
        <v>0.25124000000000002</v>
      </c>
      <c r="M158" s="98">
        <f t="shared" si="15"/>
        <v>-97.487600000000015</v>
      </c>
      <c r="N158" s="94"/>
      <c r="O158" s="94"/>
      <c r="P158" s="97">
        <v>14</v>
      </c>
      <c r="Q158" s="97">
        <v>0.25355</v>
      </c>
      <c r="R158" s="97">
        <v>86</v>
      </c>
      <c r="S158" s="97">
        <v>0.30797000000000002</v>
      </c>
      <c r="T158" s="98">
        <f t="shared" si="16"/>
        <v>-96.920299999999997</v>
      </c>
      <c r="U158" s="97">
        <v>14</v>
      </c>
      <c r="V158" s="97">
        <v>0.25519999999999998</v>
      </c>
      <c r="W158" s="97">
        <v>86</v>
      </c>
      <c r="X158" s="97">
        <v>0.30897999999999998</v>
      </c>
      <c r="Y158" s="94"/>
      <c r="Z158" s="94"/>
      <c r="AA158" s="97">
        <v>14</v>
      </c>
      <c r="AB158" s="97">
        <v>0.24656</v>
      </c>
      <c r="AC158" s="97">
        <v>86</v>
      </c>
      <c r="AD158" s="97">
        <v>0.29765000000000003</v>
      </c>
      <c r="AE158" s="98">
        <f t="shared" si="17"/>
        <v>-97.023499999999999</v>
      </c>
      <c r="AF158" s="97">
        <v>14</v>
      </c>
      <c r="AG158" s="97">
        <v>0.24837000000000001</v>
      </c>
      <c r="AH158" s="97">
        <v>86</v>
      </c>
      <c r="AI158" s="97">
        <v>0.29887000000000002</v>
      </c>
    </row>
    <row r="159" spans="1:35" ht="17" thickBot="1" x14ac:dyDescent="0.25">
      <c r="A159" s="94"/>
      <c r="B159" s="97">
        <v>13.5</v>
      </c>
      <c r="C159" s="97">
        <v>0.20863999999999999</v>
      </c>
      <c r="D159" s="98">
        <f t="shared" si="13"/>
        <v>-97.974368932038828</v>
      </c>
      <c r="E159" s="97">
        <v>86.5</v>
      </c>
      <c r="F159" s="97">
        <v>0.25013999999999997</v>
      </c>
      <c r="G159" s="98">
        <f t="shared" si="12"/>
        <v>-97.498599999999996</v>
      </c>
      <c r="H159" s="97">
        <v>13.5</v>
      </c>
      <c r="I159" s="97">
        <v>0.21042</v>
      </c>
      <c r="J159" s="98">
        <f t="shared" si="14"/>
        <v>-97.957087378640779</v>
      </c>
      <c r="K159" s="97">
        <v>86.5</v>
      </c>
      <c r="L159" s="97">
        <v>0.25125999999999998</v>
      </c>
      <c r="M159" s="98">
        <f t="shared" si="15"/>
        <v>-97.487400000000008</v>
      </c>
      <c r="N159" s="94"/>
      <c r="O159" s="94"/>
      <c r="P159" s="97">
        <v>13.5</v>
      </c>
      <c r="Q159" s="97">
        <v>0.25335000000000002</v>
      </c>
      <c r="R159" s="97">
        <v>86.5</v>
      </c>
      <c r="S159" s="97">
        <v>0.308</v>
      </c>
      <c r="T159" s="98">
        <f t="shared" si="16"/>
        <v>-96.92</v>
      </c>
      <c r="U159" s="97">
        <v>13.5</v>
      </c>
      <c r="V159" s="97">
        <v>0.25496999999999997</v>
      </c>
      <c r="W159" s="97">
        <v>86.5</v>
      </c>
      <c r="X159" s="97">
        <v>0.30902000000000002</v>
      </c>
      <c r="Y159" s="94"/>
      <c r="Z159" s="94"/>
      <c r="AA159" s="97">
        <v>13.5</v>
      </c>
      <c r="AB159" s="97">
        <v>0.24637999999999999</v>
      </c>
      <c r="AC159" s="97">
        <v>86.5</v>
      </c>
      <c r="AD159" s="97">
        <v>0.29766999999999999</v>
      </c>
      <c r="AE159" s="98">
        <f t="shared" si="17"/>
        <v>-97.023300000000006</v>
      </c>
      <c r="AF159" s="97">
        <v>13.5</v>
      </c>
      <c r="AG159" s="97">
        <v>0.24817</v>
      </c>
      <c r="AH159" s="97">
        <v>86.5</v>
      </c>
      <c r="AI159" s="97">
        <v>0.29886000000000001</v>
      </c>
    </row>
    <row r="160" spans="1:35" ht="17" thickBot="1" x14ac:dyDescent="0.25">
      <c r="A160" s="94"/>
      <c r="B160" s="97">
        <v>13</v>
      </c>
      <c r="C160" s="97">
        <v>0.20848</v>
      </c>
      <c r="D160" s="98">
        <f t="shared" si="13"/>
        <v>-97.975922330097092</v>
      </c>
      <c r="E160" s="97">
        <v>87</v>
      </c>
      <c r="F160" s="97">
        <v>0.25015999999999999</v>
      </c>
      <c r="G160" s="98">
        <f t="shared" si="12"/>
        <v>-97.498400000000004</v>
      </c>
      <c r="H160" s="97">
        <v>13</v>
      </c>
      <c r="I160" s="97">
        <v>0.21027000000000001</v>
      </c>
      <c r="J160" s="98">
        <f t="shared" si="14"/>
        <v>-97.958543689320393</v>
      </c>
      <c r="K160" s="97">
        <v>87</v>
      </c>
      <c r="L160" s="97">
        <v>0.25129000000000001</v>
      </c>
      <c r="M160" s="98">
        <f t="shared" si="15"/>
        <v>-97.487099999999998</v>
      </c>
      <c r="N160" s="94"/>
      <c r="O160" s="94"/>
      <c r="P160" s="97">
        <v>13</v>
      </c>
      <c r="Q160" s="97">
        <v>0.25317000000000001</v>
      </c>
      <c r="R160" s="97">
        <v>87</v>
      </c>
      <c r="S160" s="97">
        <v>0.30802000000000002</v>
      </c>
      <c r="T160" s="98">
        <f t="shared" si="16"/>
        <v>-96.919799999999995</v>
      </c>
      <c r="U160" s="97">
        <v>13</v>
      </c>
      <c r="V160" s="97">
        <v>0.25477</v>
      </c>
      <c r="W160" s="97">
        <v>87</v>
      </c>
      <c r="X160" s="97">
        <v>0.30903999999999998</v>
      </c>
      <c r="Y160" s="94"/>
      <c r="Z160" s="94"/>
      <c r="AA160" s="97">
        <v>13</v>
      </c>
      <c r="AB160" s="97">
        <v>0.24621999999999999</v>
      </c>
      <c r="AC160" s="97">
        <v>87</v>
      </c>
      <c r="AD160" s="97">
        <v>0.29769000000000001</v>
      </c>
      <c r="AE160" s="98">
        <f t="shared" si="17"/>
        <v>-97.023099999999999</v>
      </c>
      <c r="AF160" s="97">
        <v>13</v>
      </c>
      <c r="AG160" s="97">
        <v>0.248</v>
      </c>
      <c r="AH160" s="97">
        <v>87</v>
      </c>
      <c r="AI160" s="97">
        <v>0.29892999999999997</v>
      </c>
    </row>
    <row r="161" spans="1:35" ht="17" thickBot="1" x14ac:dyDescent="0.25">
      <c r="A161" s="94"/>
      <c r="B161" s="97">
        <v>12.5</v>
      </c>
      <c r="C161" s="97">
        <v>0.20832999999999999</v>
      </c>
      <c r="D161" s="98">
        <f t="shared" si="13"/>
        <v>-97.977378640776706</v>
      </c>
      <c r="E161" s="97">
        <v>87.5</v>
      </c>
      <c r="F161" s="97">
        <v>0.25019000000000002</v>
      </c>
      <c r="G161" s="98">
        <f t="shared" si="12"/>
        <v>-97.498099999999994</v>
      </c>
      <c r="H161" s="97">
        <v>12.5</v>
      </c>
      <c r="I161" s="97">
        <v>0.21009</v>
      </c>
      <c r="J161" s="98">
        <f t="shared" si="14"/>
        <v>-97.960291262135939</v>
      </c>
      <c r="K161" s="97">
        <v>87.5</v>
      </c>
      <c r="L161" s="97">
        <v>0.25130000000000002</v>
      </c>
      <c r="M161" s="98">
        <f t="shared" si="15"/>
        <v>-97.486999999999995</v>
      </c>
      <c r="N161" s="94"/>
      <c r="O161" s="94"/>
      <c r="P161" s="97">
        <v>12.5</v>
      </c>
      <c r="Q161" s="97">
        <v>0.253</v>
      </c>
      <c r="R161" s="97">
        <v>87.5</v>
      </c>
      <c r="S161" s="97">
        <v>0.30808999999999997</v>
      </c>
      <c r="T161" s="98">
        <f t="shared" si="16"/>
        <v>-96.9191</v>
      </c>
      <c r="U161" s="97">
        <v>12.5</v>
      </c>
      <c r="V161" s="97">
        <v>0.25457000000000002</v>
      </c>
      <c r="W161" s="97">
        <v>87.5</v>
      </c>
      <c r="X161" s="97">
        <v>0.30908999999999998</v>
      </c>
      <c r="Y161" s="94"/>
      <c r="Z161" s="94"/>
      <c r="AA161" s="97">
        <v>12.5</v>
      </c>
      <c r="AB161" s="97">
        <v>0.24606</v>
      </c>
      <c r="AC161" s="97">
        <v>87.5</v>
      </c>
      <c r="AD161" s="97">
        <v>0.29776999999999998</v>
      </c>
      <c r="AE161" s="98">
        <f t="shared" si="17"/>
        <v>-97.022300000000001</v>
      </c>
      <c r="AF161" s="97">
        <v>12.5</v>
      </c>
      <c r="AG161" s="97">
        <v>0.24781</v>
      </c>
      <c r="AH161" s="97">
        <v>87.5</v>
      </c>
      <c r="AI161" s="97">
        <v>0.29898000000000002</v>
      </c>
    </row>
    <row r="162" spans="1:35" ht="17" thickBot="1" x14ac:dyDescent="0.25">
      <c r="A162" s="94"/>
      <c r="B162" s="97">
        <v>12</v>
      </c>
      <c r="C162" s="97">
        <v>0.20815</v>
      </c>
      <c r="D162" s="98">
        <f t="shared" si="13"/>
        <v>-97.979126213592238</v>
      </c>
      <c r="E162" s="97">
        <v>88</v>
      </c>
      <c r="F162" s="97">
        <v>0.25023000000000001</v>
      </c>
      <c r="G162" s="98">
        <f t="shared" si="12"/>
        <v>-97.497699999999995</v>
      </c>
      <c r="H162" s="97">
        <v>12</v>
      </c>
      <c r="I162" s="97">
        <v>0.20991000000000001</v>
      </c>
      <c r="J162" s="98">
        <f t="shared" si="14"/>
        <v>-97.962038834951443</v>
      </c>
      <c r="K162" s="97">
        <v>88</v>
      </c>
      <c r="L162" s="97">
        <v>0.25136999999999998</v>
      </c>
      <c r="M162" s="98">
        <f t="shared" si="15"/>
        <v>-97.4863</v>
      </c>
      <c r="N162" s="94"/>
      <c r="O162" s="94"/>
      <c r="P162" s="97">
        <v>12</v>
      </c>
      <c r="Q162" s="97">
        <v>0.25283</v>
      </c>
      <c r="R162" s="97">
        <v>88</v>
      </c>
      <c r="S162" s="97">
        <v>0.30815999999999999</v>
      </c>
      <c r="T162" s="98">
        <f t="shared" si="16"/>
        <v>-96.918399999999991</v>
      </c>
      <c r="U162" s="97">
        <v>12</v>
      </c>
      <c r="V162" s="97">
        <v>0.25435999999999998</v>
      </c>
      <c r="W162" s="97">
        <v>88</v>
      </c>
      <c r="X162" s="97">
        <v>0.30912000000000001</v>
      </c>
      <c r="Y162" s="94"/>
      <c r="Z162" s="94"/>
      <c r="AA162" s="97">
        <v>12</v>
      </c>
      <c r="AB162" s="97">
        <v>0.24578</v>
      </c>
      <c r="AC162" s="97">
        <v>88</v>
      </c>
      <c r="AD162" s="97">
        <v>0.29781999999999997</v>
      </c>
      <c r="AE162" s="98">
        <f t="shared" si="17"/>
        <v>-97.021799999999999</v>
      </c>
      <c r="AF162" s="97">
        <v>12</v>
      </c>
      <c r="AG162" s="97">
        <v>0.24759</v>
      </c>
      <c r="AH162" s="97">
        <v>88</v>
      </c>
      <c r="AI162" s="97">
        <v>0.29901</v>
      </c>
    </row>
    <row r="163" spans="1:35" ht="17" thickBot="1" x14ac:dyDescent="0.25">
      <c r="A163" s="94"/>
      <c r="B163" s="97">
        <v>11.5</v>
      </c>
      <c r="C163" s="97">
        <v>0.20798</v>
      </c>
      <c r="D163" s="98">
        <f t="shared" si="13"/>
        <v>-97.980776699029136</v>
      </c>
      <c r="E163" s="97">
        <v>88.5</v>
      </c>
      <c r="F163" s="97">
        <v>0.25025999999999998</v>
      </c>
      <c r="G163" s="98">
        <f t="shared" si="12"/>
        <v>-97.497399999999985</v>
      </c>
      <c r="H163" s="97">
        <v>11.5</v>
      </c>
      <c r="I163" s="97">
        <v>0.20977000000000001</v>
      </c>
      <c r="J163" s="98">
        <f t="shared" si="14"/>
        <v>-97.963398058252409</v>
      </c>
      <c r="K163" s="97">
        <v>88.5</v>
      </c>
      <c r="L163" s="97">
        <v>0.25139</v>
      </c>
      <c r="M163" s="98">
        <f t="shared" si="15"/>
        <v>-97.486099999999993</v>
      </c>
      <c r="N163" s="94"/>
      <c r="O163" s="94"/>
      <c r="P163" s="97">
        <v>11.5</v>
      </c>
      <c r="Q163" s="97">
        <v>0.25259999999999999</v>
      </c>
      <c r="R163" s="97">
        <v>88.5</v>
      </c>
      <c r="S163" s="97">
        <v>0.30820999999999998</v>
      </c>
      <c r="T163" s="98">
        <f t="shared" si="16"/>
        <v>-96.917899999999989</v>
      </c>
      <c r="U163" s="97">
        <v>11.5</v>
      </c>
      <c r="V163" s="97">
        <v>0.25418000000000002</v>
      </c>
      <c r="W163" s="97">
        <v>88.5</v>
      </c>
      <c r="X163" s="97">
        <v>0.30915999999999999</v>
      </c>
      <c r="Y163" s="94"/>
      <c r="Z163" s="94"/>
      <c r="AA163" s="97">
        <v>11.5</v>
      </c>
      <c r="AB163" s="97">
        <v>0.24567</v>
      </c>
      <c r="AC163" s="97">
        <v>88.5</v>
      </c>
      <c r="AD163" s="97">
        <v>0.29781999999999997</v>
      </c>
      <c r="AE163" s="98">
        <f t="shared" si="17"/>
        <v>-97.021799999999999</v>
      </c>
      <c r="AF163" s="97">
        <v>11.5</v>
      </c>
      <c r="AG163" s="97">
        <v>0.24743999999999999</v>
      </c>
      <c r="AH163" s="97">
        <v>88.5</v>
      </c>
      <c r="AI163" s="97">
        <v>0.29903999999999997</v>
      </c>
    </row>
    <row r="164" spans="1:35" ht="17" thickBot="1" x14ac:dyDescent="0.25">
      <c r="A164" s="94"/>
      <c r="B164" s="97">
        <v>11</v>
      </c>
      <c r="C164" s="97">
        <v>0.20784</v>
      </c>
      <c r="D164" s="98">
        <f t="shared" si="13"/>
        <v>-97.982135922330102</v>
      </c>
      <c r="E164" s="97">
        <v>89</v>
      </c>
      <c r="F164" s="97">
        <v>0.25025999999999998</v>
      </c>
      <c r="G164" s="98">
        <f t="shared" si="12"/>
        <v>-97.497399999999985</v>
      </c>
      <c r="H164" s="97">
        <v>11</v>
      </c>
      <c r="I164" s="97">
        <v>0.20963000000000001</v>
      </c>
      <c r="J164" s="98">
        <f t="shared" si="14"/>
        <v>-97.964757281553389</v>
      </c>
      <c r="K164" s="97">
        <v>89</v>
      </c>
      <c r="L164" s="97">
        <v>0.25141000000000002</v>
      </c>
      <c r="M164" s="98">
        <f t="shared" si="15"/>
        <v>-97.485900000000001</v>
      </c>
      <c r="N164" s="94"/>
      <c r="O164" s="94"/>
      <c r="P164" s="97">
        <v>11</v>
      </c>
      <c r="Q164" s="97">
        <v>0.25236999999999998</v>
      </c>
      <c r="R164" s="97">
        <v>89</v>
      </c>
      <c r="S164" s="97">
        <v>0.30820999999999998</v>
      </c>
      <c r="T164" s="98">
        <f t="shared" si="16"/>
        <v>-96.917899999999989</v>
      </c>
      <c r="U164" s="97">
        <v>11</v>
      </c>
      <c r="V164" s="97">
        <v>0.25398999999999999</v>
      </c>
      <c r="W164" s="97">
        <v>89</v>
      </c>
      <c r="X164" s="97">
        <v>0.30918000000000001</v>
      </c>
      <c r="Y164" s="94"/>
      <c r="Z164" s="94"/>
      <c r="AA164" s="97">
        <v>11</v>
      </c>
      <c r="AB164" s="97">
        <v>0.24549000000000001</v>
      </c>
      <c r="AC164" s="97">
        <v>89</v>
      </c>
      <c r="AD164" s="97">
        <v>0.29782999999999998</v>
      </c>
      <c r="AE164" s="98">
        <f t="shared" si="17"/>
        <v>-97.02170000000001</v>
      </c>
      <c r="AF164" s="97">
        <v>11</v>
      </c>
      <c r="AG164" s="97">
        <v>0.24726000000000001</v>
      </c>
      <c r="AH164" s="97">
        <v>89</v>
      </c>
      <c r="AI164" s="97">
        <v>0.29908000000000001</v>
      </c>
    </row>
    <row r="165" spans="1:35" ht="17" thickBot="1" x14ac:dyDescent="0.25">
      <c r="A165" s="94"/>
      <c r="B165" s="97">
        <v>10.5</v>
      </c>
      <c r="C165" s="97">
        <v>0.20773</v>
      </c>
      <c r="D165" s="98">
        <f t="shared" si="13"/>
        <v>-97.98320388349515</v>
      </c>
      <c r="E165" s="97">
        <v>89.5</v>
      </c>
      <c r="F165" s="97">
        <v>0.25028</v>
      </c>
      <c r="G165" s="98">
        <f t="shared" si="12"/>
        <v>-97.497199999999992</v>
      </c>
      <c r="H165" s="97">
        <v>10.5</v>
      </c>
      <c r="I165" s="97">
        <v>0.20948</v>
      </c>
      <c r="J165" s="98">
        <f t="shared" si="14"/>
        <v>-97.966213592233018</v>
      </c>
      <c r="K165" s="97">
        <v>89.5</v>
      </c>
      <c r="L165" s="97">
        <v>0.25141000000000002</v>
      </c>
      <c r="M165" s="98">
        <f t="shared" si="15"/>
        <v>-97.485900000000001</v>
      </c>
      <c r="N165" s="94"/>
      <c r="O165" s="94"/>
      <c r="P165" s="97">
        <v>10.5</v>
      </c>
      <c r="Q165" s="97">
        <v>0.25223000000000001</v>
      </c>
      <c r="R165" s="97">
        <v>89.5</v>
      </c>
      <c r="S165" s="97">
        <v>0.30824000000000001</v>
      </c>
      <c r="T165" s="98">
        <f t="shared" si="16"/>
        <v>-96.917600000000007</v>
      </c>
      <c r="U165" s="97">
        <v>10.5</v>
      </c>
      <c r="V165" s="97">
        <v>0.25383</v>
      </c>
      <c r="W165" s="97">
        <v>89.5</v>
      </c>
      <c r="X165" s="97">
        <v>0.30918000000000001</v>
      </c>
      <c r="Y165" s="94"/>
      <c r="Z165" s="94"/>
      <c r="AA165" s="97">
        <v>10.5</v>
      </c>
      <c r="AB165" s="97">
        <v>0.24537</v>
      </c>
      <c r="AC165" s="97">
        <v>89.5</v>
      </c>
      <c r="AD165" s="97">
        <v>0.29783999999999999</v>
      </c>
      <c r="AE165" s="98">
        <f t="shared" si="17"/>
        <v>-97.021599999999992</v>
      </c>
      <c r="AF165" s="97">
        <v>10.5</v>
      </c>
      <c r="AG165" s="97">
        <v>0.24709999999999999</v>
      </c>
      <c r="AH165" s="97">
        <v>89.5</v>
      </c>
      <c r="AI165" s="97">
        <v>0.29907</v>
      </c>
    </row>
    <row r="166" spans="1:35" ht="17" thickBot="1" x14ac:dyDescent="0.25">
      <c r="A166" s="94"/>
      <c r="B166" s="97">
        <v>10.3</v>
      </c>
      <c r="C166" s="97">
        <v>0.20769000000000001</v>
      </c>
      <c r="D166" s="98">
        <f t="shared" si="13"/>
        <v>-97.983592233009702</v>
      </c>
      <c r="E166" s="97">
        <v>89.7</v>
      </c>
      <c r="F166" s="97">
        <v>0.25030000000000002</v>
      </c>
      <c r="G166" s="98">
        <f t="shared" si="12"/>
        <v>-97.497000000000014</v>
      </c>
      <c r="H166" s="97">
        <v>10.3</v>
      </c>
      <c r="I166" s="97">
        <v>0.20941000000000001</v>
      </c>
      <c r="J166" s="98">
        <f t="shared" si="14"/>
        <v>-97.966893203883501</v>
      </c>
      <c r="K166" s="97">
        <v>89.7</v>
      </c>
      <c r="L166" s="97">
        <v>0.25141999999999998</v>
      </c>
      <c r="M166" s="98">
        <f t="shared" si="15"/>
        <v>-97.485799999999998</v>
      </c>
      <c r="N166" s="94"/>
      <c r="O166" s="94"/>
      <c r="P166" s="97">
        <v>10.3</v>
      </c>
      <c r="Q166" s="97">
        <v>0.25217000000000001</v>
      </c>
      <c r="R166" s="97">
        <v>89.7</v>
      </c>
      <c r="S166" s="97">
        <v>0.30826999999999999</v>
      </c>
      <c r="T166" s="98">
        <f t="shared" si="16"/>
        <v>-96.917299999999997</v>
      </c>
      <c r="U166" s="97">
        <v>10.3</v>
      </c>
      <c r="V166" s="97">
        <v>0.25377</v>
      </c>
      <c r="W166" s="97">
        <v>89.7</v>
      </c>
      <c r="X166" s="97">
        <v>0.30919999999999997</v>
      </c>
      <c r="Y166" s="94"/>
      <c r="Z166" s="94"/>
      <c r="AA166" s="97">
        <v>10.3</v>
      </c>
      <c r="AB166" s="97">
        <v>0.24529999999999999</v>
      </c>
      <c r="AC166" s="97">
        <v>89.7</v>
      </c>
      <c r="AD166" s="97">
        <v>0.29787000000000002</v>
      </c>
      <c r="AE166" s="98">
        <f t="shared" si="17"/>
        <v>-97.021299999999997</v>
      </c>
      <c r="AF166" s="97">
        <v>10.3</v>
      </c>
      <c r="AG166" s="97">
        <v>0.24703</v>
      </c>
      <c r="AH166" s="97">
        <v>89.7</v>
      </c>
      <c r="AI166" s="97">
        <v>0.29909000000000002</v>
      </c>
    </row>
    <row r="195" spans="1:1" x14ac:dyDescent="0.2">
      <c r="A195" t="s">
        <v>472</v>
      </c>
    </row>
    <row r="196" spans="1:1" x14ac:dyDescent="0.2">
      <c r="A196" t="s">
        <v>473</v>
      </c>
    </row>
    <row r="197" spans="1:1" x14ac:dyDescent="0.2">
      <c r="A197" t="s">
        <v>474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F865F-AB39-1547-AA75-09344113FD8D}">
  <sheetPr>
    <tabColor theme="9"/>
  </sheetPr>
  <dimension ref="A1:B51"/>
  <sheetViews>
    <sheetView zoomScaleNormal="100" workbookViewId="0"/>
  </sheetViews>
  <sheetFormatPr baseColWidth="10" defaultColWidth="11.1640625" defaultRowHeight="16" x14ac:dyDescent="0.2"/>
  <sheetData>
    <row r="1" spans="1:2" ht="18" x14ac:dyDescent="0.2">
      <c r="A1" s="73" t="s">
        <v>420</v>
      </c>
    </row>
    <row r="3" spans="1:2" x14ac:dyDescent="0.2">
      <c r="B3" s="1" t="s">
        <v>406</v>
      </c>
    </row>
    <row r="4" spans="1:2" x14ac:dyDescent="0.2">
      <c r="B4" s="1" t="s">
        <v>41</v>
      </c>
    </row>
    <row r="5" spans="1:2" x14ac:dyDescent="0.2">
      <c r="B5" s="1"/>
    </row>
    <row r="6" spans="1:2" s="9" customFormat="1" x14ac:dyDescent="0.2">
      <c r="B6" s="8"/>
    </row>
    <row r="28" s="9" customFormat="1" x14ac:dyDescent="0.2"/>
    <row r="51" s="9" customFormat="1" x14ac:dyDescent="0.2"/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36E0-364D-C449-8E6D-CDE7EB2608F8}">
  <sheetPr>
    <tabColor theme="9"/>
  </sheetPr>
  <dimension ref="A1:N364"/>
  <sheetViews>
    <sheetView topLeftCell="C1" zoomScaleNormal="100" workbookViewId="0">
      <selection activeCell="E1" sqref="E1"/>
    </sheetView>
  </sheetViews>
  <sheetFormatPr baseColWidth="10" defaultColWidth="11.1640625" defaultRowHeight="16" x14ac:dyDescent="0.2"/>
  <cols>
    <col min="1" max="1" width="10.83203125" style="1"/>
    <col min="2" max="2" width="14.83203125" style="1" customWidth="1"/>
    <col min="3" max="3" width="18.1640625" style="1" customWidth="1"/>
    <col min="4" max="4" width="17.5" style="1" customWidth="1"/>
    <col min="5" max="5" width="18.1640625" style="1" customWidth="1"/>
    <col min="6" max="8" width="19.1640625" style="1" bestFit="1" customWidth="1"/>
    <col min="9" max="11" width="20" style="1" bestFit="1" customWidth="1"/>
    <col min="12" max="13" width="29.5" style="1" bestFit="1" customWidth="1"/>
    <col min="14" max="14" width="29.5" bestFit="1" customWidth="1"/>
  </cols>
  <sheetData>
    <row r="1" spans="1:14" ht="18" x14ac:dyDescent="0.2">
      <c r="A1" s="73" t="s">
        <v>415</v>
      </c>
      <c r="B1" s="21"/>
      <c r="C1" s="21"/>
      <c r="D1" s="21"/>
      <c r="E1" s="21"/>
      <c r="F1" s="21"/>
      <c r="G1" s="21"/>
      <c r="H1" s="43"/>
    </row>
    <row r="2" spans="1:14" ht="18" x14ac:dyDescent="0.2">
      <c r="A2" s="73"/>
      <c r="B2" s="21"/>
      <c r="C2" s="21"/>
      <c r="D2" s="21"/>
      <c r="E2" s="21"/>
      <c r="F2" s="21"/>
      <c r="G2" s="21"/>
      <c r="H2" s="43"/>
    </row>
    <row r="3" spans="1:14" ht="17" thickBot="1" x14ac:dyDescent="0.25">
      <c r="A3" s="25" t="s">
        <v>156</v>
      </c>
      <c r="B3" s="43"/>
      <c r="C3" s="43"/>
      <c r="D3" s="43"/>
      <c r="E3" s="43"/>
      <c r="F3" s="43"/>
      <c r="G3" s="43"/>
      <c r="H3" s="43"/>
    </row>
    <row r="4" spans="1:14" ht="17" thickBot="1" x14ac:dyDescent="0.25">
      <c r="A4" s="43"/>
      <c r="B4" s="43"/>
      <c r="C4" s="121" t="s">
        <v>142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3"/>
    </row>
    <row r="5" spans="1:14" ht="17" thickBot="1" x14ac:dyDescent="0.25">
      <c r="A5" s="22" t="s">
        <v>143</v>
      </c>
      <c r="B5" s="35" t="s">
        <v>144</v>
      </c>
      <c r="C5" s="35" t="s">
        <v>145</v>
      </c>
      <c r="D5" s="35" t="s">
        <v>146</v>
      </c>
      <c r="E5" s="35" t="s">
        <v>147</v>
      </c>
      <c r="F5" s="35" t="s">
        <v>148</v>
      </c>
      <c r="G5" s="35" t="s">
        <v>149</v>
      </c>
      <c r="H5" s="35" t="s">
        <v>150</v>
      </c>
      <c r="I5" s="35" t="s">
        <v>193</v>
      </c>
      <c r="J5" s="35" t="s">
        <v>194</v>
      </c>
      <c r="K5" s="35" t="s">
        <v>195</v>
      </c>
      <c r="L5" s="35" t="s">
        <v>196</v>
      </c>
      <c r="M5" s="35" t="s">
        <v>197</v>
      </c>
      <c r="N5" s="35" t="s">
        <v>198</v>
      </c>
    </row>
    <row r="6" spans="1:14" ht="17" thickBot="1" x14ac:dyDescent="0.25">
      <c r="A6" s="110" t="s">
        <v>152</v>
      </c>
      <c r="B6" s="23">
        <v>7</v>
      </c>
      <c r="C6" s="42">
        <v>0.67420986999999999</v>
      </c>
      <c r="D6" s="42">
        <v>0.53687750999999995</v>
      </c>
      <c r="E6" s="42">
        <v>0.47530531999999998</v>
      </c>
      <c r="F6" s="42">
        <v>0.94407916999999997</v>
      </c>
      <c r="G6" s="42">
        <v>1.1354843999999999</v>
      </c>
      <c r="H6" s="42">
        <v>0.85918773999999998</v>
      </c>
      <c r="I6" s="42">
        <v>0.35161300000000001</v>
      </c>
      <c r="J6" s="42">
        <v>0.40215200000000001</v>
      </c>
      <c r="K6" s="42">
        <v>0.310645</v>
      </c>
      <c r="L6" s="42">
        <v>0.34940100000000002</v>
      </c>
      <c r="M6" s="42">
        <v>0.35254600000000003</v>
      </c>
      <c r="N6" s="42">
        <v>0.32437700000000003</v>
      </c>
    </row>
    <row r="7" spans="1:14" ht="17" thickBot="1" x14ac:dyDescent="0.25">
      <c r="A7" s="110"/>
      <c r="B7" s="23">
        <v>8</v>
      </c>
      <c r="C7" s="42">
        <v>0.82865341999999997</v>
      </c>
      <c r="D7" s="42">
        <v>0.66460163999999999</v>
      </c>
      <c r="E7" s="42">
        <v>0.69630875999999997</v>
      </c>
      <c r="F7" s="42">
        <v>1.08620363</v>
      </c>
      <c r="G7" s="42">
        <v>1.4636075200000001</v>
      </c>
      <c r="H7" s="42">
        <v>0.95981121999999996</v>
      </c>
      <c r="I7" s="42">
        <v>0.47544999999999998</v>
      </c>
      <c r="J7" s="42">
        <v>0.57211599999999996</v>
      </c>
      <c r="K7" s="42">
        <v>0.43433899999999998</v>
      </c>
      <c r="L7" s="42">
        <v>0.49861699999999998</v>
      </c>
      <c r="M7" s="42">
        <v>0.51867300000000005</v>
      </c>
      <c r="N7" s="42">
        <v>0.478765</v>
      </c>
    </row>
    <row r="8" spans="1:14" ht="17" thickBot="1" x14ac:dyDescent="0.25">
      <c r="A8" s="110"/>
      <c r="B8" s="23">
        <v>9</v>
      </c>
      <c r="C8" s="42">
        <v>0.93205132000000002</v>
      </c>
      <c r="D8" s="42">
        <v>0.73097524000000003</v>
      </c>
      <c r="E8" s="42">
        <v>0.89999492000000003</v>
      </c>
      <c r="F8" s="42">
        <v>1.3575159400000001</v>
      </c>
      <c r="G8" s="42">
        <v>1.6526949399999999</v>
      </c>
      <c r="H8" s="42">
        <v>1.10368742</v>
      </c>
      <c r="I8" s="42">
        <v>0.58474499999999996</v>
      </c>
      <c r="J8" s="42">
        <v>0.68762999999999996</v>
      </c>
      <c r="K8" s="42">
        <v>0.52735699999999996</v>
      </c>
      <c r="L8" s="42">
        <v>0.60073799999999999</v>
      </c>
      <c r="M8" s="42">
        <v>0.66241300000000003</v>
      </c>
      <c r="N8" s="42">
        <v>0.62847299999999995</v>
      </c>
    </row>
    <row r="9" spans="1:14" ht="17" thickBot="1" x14ac:dyDescent="0.25">
      <c r="A9" s="110"/>
      <c r="B9" s="23">
        <v>10</v>
      </c>
      <c r="C9" s="42">
        <v>0.95151445000000001</v>
      </c>
      <c r="D9" s="42">
        <v>0.75535993000000001</v>
      </c>
      <c r="E9" s="42">
        <v>0.92677193000000002</v>
      </c>
      <c r="F9" s="42">
        <v>1.59094285</v>
      </c>
      <c r="G9" s="42">
        <v>1.55294669</v>
      </c>
      <c r="H9" s="42">
        <v>1.3712498500000001</v>
      </c>
      <c r="I9" s="42">
        <v>0.565689</v>
      </c>
      <c r="J9" s="42">
        <v>0.75517699999999999</v>
      </c>
      <c r="K9" s="42">
        <v>0.557064</v>
      </c>
      <c r="L9" s="42">
        <v>0.65121499999999999</v>
      </c>
      <c r="M9" s="42">
        <v>0.647953</v>
      </c>
      <c r="N9" s="42">
        <v>0.652559</v>
      </c>
    </row>
    <row r="10" spans="1:14" ht="17" thickBot="1" x14ac:dyDescent="0.25">
      <c r="A10" s="110"/>
      <c r="B10" s="23">
        <v>11</v>
      </c>
      <c r="C10" s="42">
        <v>1.26118054</v>
      </c>
      <c r="D10" s="42">
        <v>0.71582433000000001</v>
      </c>
      <c r="E10" s="42">
        <v>1.0777773799999999</v>
      </c>
      <c r="F10" s="42">
        <v>1.6761803200000001</v>
      </c>
      <c r="G10" s="42">
        <v>1.6268788599999999</v>
      </c>
      <c r="H10" s="42">
        <v>1.8100741199999999</v>
      </c>
      <c r="I10" s="42">
        <v>0.50860700000000003</v>
      </c>
      <c r="J10" s="42">
        <v>0.59742300000000004</v>
      </c>
      <c r="K10" s="42">
        <v>0.53061499999999995</v>
      </c>
      <c r="L10" s="42">
        <v>0.57421</v>
      </c>
      <c r="M10" s="42">
        <v>0.54588800000000004</v>
      </c>
      <c r="N10" s="42">
        <v>0.61350199999999999</v>
      </c>
    </row>
    <row r="11" spans="1:14" ht="17" thickBot="1" x14ac:dyDescent="0.25">
      <c r="A11" s="110"/>
      <c r="B11" s="23">
        <v>12</v>
      </c>
      <c r="C11" s="42">
        <v>1.4087214400000001</v>
      </c>
      <c r="D11" s="42">
        <v>0.74897928999999996</v>
      </c>
      <c r="E11" s="42">
        <v>1.0928309599999999</v>
      </c>
      <c r="F11" s="42">
        <v>2.2744908700000002</v>
      </c>
      <c r="G11" s="42">
        <v>1.6867164400000001</v>
      </c>
      <c r="H11" s="42">
        <v>2.00503404</v>
      </c>
      <c r="I11" s="42">
        <v>0.45686199999999999</v>
      </c>
      <c r="J11" s="42">
        <v>0.51708100000000001</v>
      </c>
      <c r="K11" s="42">
        <v>0.34815200000000002</v>
      </c>
      <c r="L11" s="42">
        <v>0.51051000000000002</v>
      </c>
      <c r="M11" s="42">
        <v>0.47159800000000002</v>
      </c>
      <c r="N11" s="42">
        <v>0.48214299999999999</v>
      </c>
    </row>
    <row r="12" spans="1:14" ht="17" thickBot="1" x14ac:dyDescent="0.25">
      <c r="A12" s="110"/>
      <c r="B12" s="23">
        <v>13</v>
      </c>
      <c r="C12" s="42">
        <v>1.52783096</v>
      </c>
      <c r="D12" s="42">
        <v>0.76004499000000003</v>
      </c>
      <c r="E12" s="42">
        <v>1.2645740700000001</v>
      </c>
      <c r="F12" s="42">
        <v>2.2193486</v>
      </c>
      <c r="G12" s="42">
        <v>1.6966562000000001</v>
      </c>
      <c r="H12" s="42">
        <v>2.0578677600000002</v>
      </c>
      <c r="I12" s="42">
        <v>0.48693399999999998</v>
      </c>
      <c r="J12" s="42">
        <v>0.43117299999999997</v>
      </c>
      <c r="K12" s="42">
        <v>0.4778</v>
      </c>
      <c r="L12" s="42">
        <v>0.51653899999999997</v>
      </c>
      <c r="M12" s="42">
        <v>0.499699</v>
      </c>
      <c r="N12" s="42">
        <v>0.50177499999999997</v>
      </c>
    </row>
    <row r="13" spans="1:14" ht="17" thickBot="1" x14ac:dyDescent="0.25">
      <c r="A13" s="110"/>
      <c r="B13" s="23">
        <v>14</v>
      </c>
      <c r="C13" s="42">
        <v>1.2993782300000001</v>
      </c>
      <c r="D13" s="42">
        <v>0.76243086000000004</v>
      </c>
      <c r="E13" s="42">
        <v>1.15847235</v>
      </c>
      <c r="F13" s="42">
        <v>2.21528481</v>
      </c>
      <c r="G13" s="42">
        <v>1.62805632</v>
      </c>
      <c r="H13" s="42">
        <v>1.9729392299999999</v>
      </c>
      <c r="I13" s="42">
        <v>0.60512699999999997</v>
      </c>
      <c r="J13" s="42">
        <v>0.64422400000000002</v>
      </c>
      <c r="K13" s="42">
        <v>0.51190899999999995</v>
      </c>
      <c r="L13" s="42">
        <v>0.53771800000000003</v>
      </c>
      <c r="M13" s="42">
        <v>0.61027100000000001</v>
      </c>
      <c r="N13" s="42">
        <v>0.51812800000000003</v>
      </c>
    </row>
    <row r="14" spans="1:14" ht="17" thickBot="1" x14ac:dyDescent="0.25">
      <c r="A14" s="110"/>
      <c r="B14" s="23">
        <v>15</v>
      </c>
      <c r="C14" s="42">
        <v>1.57933233</v>
      </c>
      <c r="D14" s="42">
        <v>1.1944617099999999</v>
      </c>
      <c r="E14" s="42">
        <v>1.6795686599999999</v>
      </c>
      <c r="F14" s="42">
        <v>2.4016858399999998</v>
      </c>
      <c r="G14" s="42">
        <v>1.7914838500000001</v>
      </c>
      <c r="H14" s="42">
        <v>2.62987086</v>
      </c>
      <c r="I14" s="42">
        <v>1.247906</v>
      </c>
      <c r="J14" s="42">
        <v>1.260216</v>
      </c>
      <c r="K14" s="42">
        <v>0.91148899999999999</v>
      </c>
      <c r="L14" s="42">
        <v>0.91766499999999995</v>
      </c>
      <c r="M14" s="42">
        <v>1.1042050000000001</v>
      </c>
      <c r="N14" s="42">
        <v>0.84677599999999997</v>
      </c>
    </row>
    <row r="15" spans="1:14" ht="17" thickBot="1" x14ac:dyDescent="0.25">
      <c r="A15" s="110"/>
      <c r="B15" s="23">
        <v>16</v>
      </c>
      <c r="C15" s="42">
        <v>1.62630111</v>
      </c>
      <c r="D15" s="42">
        <v>1.6280493199999999</v>
      </c>
      <c r="E15" s="42">
        <v>1.79427074</v>
      </c>
      <c r="F15" s="42">
        <v>2.45041201</v>
      </c>
      <c r="G15" s="42">
        <v>2.2983175400000002</v>
      </c>
      <c r="H15" s="42">
        <v>2.66147657</v>
      </c>
      <c r="I15" s="42">
        <v>1.3967719999999999</v>
      </c>
      <c r="J15" s="42">
        <v>1.6640809999999999</v>
      </c>
      <c r="K15" s="42">
        <v>1.3297319999999999</v>
      </c>
      <c r="L15" s="42">
        <v>1.277366</v>
      </c>
      <c r="M15" s="42">
        <v>1.509987</v>
      </c>
      <c r="N15" s="42">
        <v>1.4112260000000001</v>
      </c>
    </row>
    <row r="16" spans="1:14" ht="17" thickBot="1" x14ac:dyDescent="0.25">
      <c r="A16" s="110"/>
      <c r="B16" s="23">
        <v>17</v>
      </c>
      <c r="C16" s="42">
        <v>1.51383925</v>
      </c>
      <c r="D16" s="42">
        <v>1.2998130999999999</v>
      </c>
      <c r="E16" s="42">
        <v>1.4678423300000001</v>
      </c>
      <c r="F16" s="42">
        <v>1.86850366</v>
      </c>
      <c r="G16" s="42">
        <v>2.0701382800000001</v>
      </c>
      <c r="H16" s="42">
        <v>2.0245466699999999</v>
      </c>
      <c r="I16" s="42">
        <v>1.2323189999999999</v>
      </c>
      <c r="J16" s="42">
        <v>1.3827670000000001</v>
      </c>
      <c r="K16" s="42">
        <v>1.2609900000000001</v>
      </c>
      <c r="L16" s="42">
        <v>1.272402</v>
      </c>
      <c r="M16" s="42">
        <v>1.258095</v>
      </c>
      <c r="N16" s="42">
        <v>1.303043</v>
      </c>
    </row>
    <row r="17" spans="1:14" ht="17" thickBot="1" x14ac:dyDescent="0.25">
      <c r="A17" s="110"/>
      <c r="B17" s="23">
        <v>18</v>
      </c>
      <c r="C17" s="42">
        <v>1.3641576200000001</v>
      </c>
      <c r="D17" s="42">
        <v>0.73899526999999998</v>
      </c>
      <c r="E17" s="42">
        <v>1.0765134599999999</v>
      </c>
      <c r="F17" s="42">
        <v>1.2847151299999999</v>
      </c>
      <c r="G17" s="42">
        <v>1.50502962</v>
      </c>
      <c r="H17" s="42">
        <v>1.5065215599999999</v>
      </c>
      <c r="I17" s="42">
        <v>0.94592399999999999</v>
      </c>
      <c r="J17" s="42">
        <v>1.113337</v>
      </c>
      <c r="K17" s="42">
        <v>1.1179049999999999</v>
      </c>
      <c r="L17" s="42">
        <v>0.99621599999999999</v>
      </c>
      <c r="M17" s="42">
        <v>1.0366869999999999</v>
      </c>
      <c r="N17" s="42">
        <v>1.0399210000000001</v>
      </c>
    </row>
    <row r="18" spans="1:14" ht="17" thickBot="1" x14ac:dyDescent="0.25">
      <c r="A18" s="110"/>
      <c r="B18" s="23">
        <v>19</v>
      </c>
      <c r="C18" s="42">
        <v>0.98514018999999997</v>
      </c>
      <c r="D18" s="42">
        <v>0.64891051</v>
      </c>
      <c r="E18" s="42">
        <v>0.84282338000000001</v>
      </c>
      <c r="F18" s="42">
        <v>0.9723733</v>
      </c>
      <c r="G18" s="42">
        <v>1.0611394000000001</v>
      </c>
      <c r="H18" s="42">
        <v>1.12613769</v>
      </c>
      <c r="I18" s="42">
        <v>0.88814000000000004</v>
      </c>
      <c r="J18" s="42">
        <v>1.0596479999999999</v>
      </c>
      <c r="K18" s="42">
        <v>0.90889299999999995</v>
      </c>
      <c r="L18" s="42">
        <v>0.83714</v>
      </c>
      <c r="M18" s="42">
        <v>0.96266600000000002</v>
      </c>
      <c r="N18" s="42">
        <v>0.87870400000000004</v>
      </c>
    </row>
    <row r="19" spans="1:14" ht="17" thickBot="1" x14ac:dyDescent="0.25">
      <c r="A19" s="110"/>
      <c r="B19" s="23">
        <v>20</v>
      </c>
      <c r="C19" s="42">
        <v>0.74652865999999996</v>
      </c>
      <c r="D19" s="42">
        <v>0.69469926999999998</v>
      </c>
      <c r="E19" s="42">
        <v>0.79713964999999998</v>
      </c>
      <c r="F19" s="42">
        <v>0.88284156999999996</v>
      </c>
      <c r="G19" s="42">
        <v>0.79348200999999996</v>
      </c>
      <c r="H19" s="42">
        <v>0.98642238000000004</v>
      </c>
      <c r="I19" s="42">
        <v>0.91871000000000003</v>
      </c>
      <c r="J19" s="42">
        <v>1.1236250000000001</v>
      </c>
      <c r="K19" s="42">
        <v>1.007825</v>
      </c>
      <c r="L19" s="42">
        <v>0.82547000000000004</v>
      </c>
      <c r="M19" s="42">
        <v>1.033606</v>
      </c>
      <c r="N19" s="42">
        <v>0.93626399999999999</v>
      </c>
    </row>
    <row r="20" spans="1:14" ht="17" thickBot="1" x14ac:dyDescent="0.25">
      <c r="A20" s="120"/>
      <c r="B20" s="23">
        <v>21</v>
      </c>
      <c r="C20" s="42">
        <v>0.63470680999999995</v>
      </c>
      <c r="D20" s="42">
        <v>0.76972719999999994</v>
      </c>
      <c r="E20" s="42">
        <v>0.74009365999999999</v>
      </c>
      <c r="F20" s="42">
        <v>0.95339014</v>
      </c>
      <c r="G20" s="42">
        <v>0.72746752999999997</v>
      </c>
      <c r="H20" s="42">
        <v>0.87537279999999995</v>
      </c>
      <c r="I20" s="42">
        <v>0.98845899999999998</v>
      </c>
      <c r="J20" s="42">
        <v>1.34013</v>
      </c>
      <c r="K20" s="42">
        <v>1.0667960000000001</v>
      </c>
      <c r="L20" s="42">
        <v>0.97485200000000005</v>
      </c>
      <c r="M20" s="42">
        <v>1.1418569999999999</v>
      </c>
      <c r="N20" s="42">
        <v>1.001978</v>
      </c>
    </row>
    <row r="21" spans="1:14" ht="17" thickBot="1" x14ac:dyDescent="0.25">
      <c r="A21" s="110" t="s">
        <v>153</v>
      </c>
      <c r="B21" s="23">
        <v>7</v>
      </c>
      <c r="C21" s="42">
        <v>0.35272352000000001</v>
      </c>
      <c r="D21" s="42">
        <v>0.32782129999999998</v>
      </c>
      <c r="E21" s="42">
        <v>0.27138169000000001</v>
      </c>
      <c r="F21" s="42">
        <v>0.51413905999999998</v>
      </c>
      <c r="G21" s="42">
        <v>0.47376143999999998</v>
      </c>
      <c r="H21" s="42">
        <v>0.41612626000000003</v>
      </c>
      <c r="I21" s="42">
        <v>0.44119700000000001</v>
      </c>
      <c r="J21" s="42">
        <v>0.45534127000000002</v>
      </c>
      <c r="K21" s="42">
        <v>0.38598969</v>
      </c>
      <c r="L21" s="42">
        <v>0.44442077000000002</v>
      </c>
      <c r="M21" s="42">
        <v>0.43094716999999999</v>
      </c>
      <c r="N21" s="42">
        <v>0.40252079000000002</v>
      </c>
    </row>
    <row r="22" spans="1:14" ht="17" thickBot="1" x14ac:dyDescent="0.25">
      <c r="A22" s="110"/>
      <c r="B22" s="23">
        <v>8</v>
      </c>
      <c r="C22" s="42">
        <v>0.63502771999999996</v>
      </c>
      <c r="D22" s="42">
        <v>0.77564381000000004</v>
      </c>
      <c r="E22" s="42">
        <v>0.49936071999999998</v>
      </c>
      <c r="F22" s="42">
        <v>0.85280741999999998</v>
      </c>
      <c r="G22" s="42">
        <v>0.95018636999999995</v>
      </c>
      <c r="H22" s="42">
        <v>0.83396724</v>
      </c>
      <c r="I22" s="42">
        <v>1.03169428</v>
      </c>
      <c r="J22" s="42">
        <v>0.98779545000000002</v>
      </c>
      <c r="K22" s="42">
        <v>0.91264086</v>
      </c>
      <c r="L22" s="42">
        <v>0.91375784999999998</v>
      </c>
      <c r="M22" s="42">
        <v>1.0170320799999999</v>
      </c>
      <c r="N22" s="42">
        <v>0.86005759999999998</v>
      </c>
    </row>
    <row r="23" spans="1:14" ht="17" thickBot="1" x14ac:dyDescent="0.25">
      <c r="A23" s="110"/>
      <c r="B23" s="23">
        <v>9</v>
      </c>
      <c r="C23" s="42">
        <v>0.78380061999999995</v>
      </c>
      <c r="D23" s="42">
        <v>1.13539184</v>
      </c>
      <c r="E23" s="42">
        <v>1.08142034</v>
      </c>
      <c r="F23" s="42">
        <v>1.19952101</v>
      </c>
      <c r="G23" s="42">
        <v>1.4378956899999999</v>
      </c>
      <c r="H23" s="42">
        <v>1.29135519</v>
      </c>
      <c r="I23" s="42">
        <v>1.2928785</v>
      </c>
      <c r="J23" s="42">
        <v>1.47138013</v>
      </c>
      <c r="K23" s="42">
        <v>1.2984659700000001</v>
      </c>
      <c r="L23" s="42">
        <v>1.16201745</v>
      </c>
      <c r="M23" s="42">
        <v>1.5224861300000001</v>
      </c>
      <c r="N23" s="42">
        <v>1.2744026399999999</v>
      </c>
    </row>
    <row r="24" spans="1:14" ht="17" thickBot="1" x14ac:dyDescent="0.25">
      <c r="A24" s="110"/>
      <c r="B24" s="23">
        <v>10</v>
      </c>
      <c r="C24" s="42">
        <v>0.82335915000000004</v>
      </c>
      <c r="D24" s="42">
        <v>1.1301431500000001</v>
      </c>
      <c r="E24" s="42">
        <v>1.03487291</v>
      </c>
      <c r="F24" s="42">
        <v>1.3025900500000001</v>
      </c>
      <c r="G24" s="42">
        <v>1.4470985000000001</v>
      </c>
      <c r="H24" s="42">
        <v>1.4283318599999999</v>
      </c>
      <c r="I24" s="42">
        <v>1.1310921300000001</v>
      </c>
      <c r="J24" s="42">
        <v>1.3511671300000001</v>
      </c>
      <c r="K24" s="42">
        <v>1.26694694</v>
      </c>
      <c r="L24" s="42">
        <v>1.2141659199999999</v>
      </c>
      <c r="M24" s="42">
        <v>1.43510228</v>
      </c>
      <c r="N24" s="42">
        <v>1.3712937599999999</v>
      </c>
    </row>
    <row r="25" spans="1:14" ht="17" thickBot="1" x14ac:dyDescent="0.25">
      <c r="A25" s="110"/>
      <c r="B25" s="23">
        <v>11</v>
      </c>
      <c r="C25" s="42">
        <v>0.86773805999999998</v>
      </c>
      <c r="D25" s="42">
        <v>0.75548740999999997</v>
      </c>
      <c r="E25" s="42">
        <v>0.88444687</v>
      </c>
      <c r="F25" s="42">
        <v>0.85397237000000004</v>
      </c>
      <c r="G25" s="42">
        <v>1.31871184</v>
      </c>
      <c r="H25" s="42">
        <v>1.1927072700000001</v>
      </c>
      <c r="I25" s="42">
        <v>0.76658232000000004</v>
      </c>
      <c r="J25" s="42">
        <v>1.01068592</v>
      </c>
      <c r="K25" s="42">
        <v>1.1864127499999999</v>
      </c>
      <c r="L25" s="42">
        <v>0.98912334999999996</v>
      </c>
      <c r="M25" s="42">
        <v>1.04152344</v>
      </c>
      <c r="N25" s="42">
        <v>1.1837064500000001</v>
      </c>
    </row>
    <row r="26" spans="1:14" ht="17" thickBot="1" x14ac:dyDescent="0.25">
      <c r="A26" s="110"/>
      <c r="B26" s="23">
        <v>12</v>
      </c>
      <c r="C26" s="42">
        <v>0.78348777000000003</v>
      </c>
      <c r="D26" s="42">
        <v>0.54410486000000002</v>
      </c>
      <c r="E26" s="42">
        <v>0.70009029</v>
      </c>
      <c r="F26" s="42">
        <v>0.81383183000000003</v>
      </c>
      <c r="G26" s="42">
        <v>0.88109859999999995</v>
      </c>
      <c r="H26" s="42">
        <v>0.99108649999999998</v>
      </c>
      <c r="I26" s="42">
        <v>0.51552942999999996</v>
      </c>
      <c r="J26" s="42">
        <v>0.70544947999999996</v>
      </c>
      <c r="K26" s="42">
        <v>0.62664275999999997</v>
      </c>
      <c r="L26" s="42">
        <v>0.66405227</v>
      </c>
      <c r="M26" s="42">
        <v>0.63362642999999996</v>
      </c>
      <c r="N26" s="42">
        <v>0.69325024000000002</v>
      </c>
    </row>
    <row r="27" spans="1:14" ht="17" thickBot="1" x14ac:dyDescent="0.25">
      <c r="A27" s="110"/>
      <c r="B27" s="23">
        <v>13</v>
      </c>
      <c r="C27" s="42">
        <v>0.67163788999999996</v>
      </c>
      <c r="D27" s="83">
        <v>0.46712074999999997</v>
      </c>
      <c r="E27" s="42">
        <v>0.66443918999999996</v>
      </c>
      <c r="F27" s="42">
        <v>0.78994032999999997</v>
      </c>
      <c r="G27" s="42">
        <v>0.71899787999999998</v>
      </c>
      <c r="H27" s="42">
        <v>0.96313241000000005</v>
      </c>
      <c r="I27" s="42">
        <v>0.47030776000000002</v>
      </c>
      <c r="J27" s="42">
        <v>0.51918582000000002</v>
      </c>
      <c r="K27" s="42">
        <v>0.63876301999999996</v>
      </c>
      <c r="L27" s="42">
        <v>0.55055226999999995</v>
      </c>
      <c r="M27" s="42">
        <v>0.54815263000000003</v>
      </c>
      <c r="N27" s="42">
        <v>0.55188762000000002</v>
      </c>
    </row>
    <row r="28" spans="1:14" ht="17" thickBot="1" x14ac:dyDescent="0.25">
      <c r="A28" s="110"/>
      <c r="B28" s="23">
        <v>14</v>
      </c>
      <c r="C28" s="42">
        <v>0.52854904999999996</v>
      </c>
      <c r="D28" s="42">
        <v>0.46904758000000002</v>
      </c>
      <c r="E28" s="42">
        <v>0.64233344999999997</v>
      </c>
      <c r="F28" s="42">
        <v>0.82924969000000004</v>
      </c>
      <c r="G28" s="42">
        <v>0.64566201999999995</v>
      </c>
      <c r="H28" s="42">
        <v>0.93945619999999996</v>
      </c>
      <c r="I28" s="42">
        <v>0.44562470999999998</v>
      </c>
      <c r="J28" s="42">
        <v>0.49489211</v>
      </c>
      <c r="K28" s="42">
        <v>0.54272796999999995</v>
      </c>
      <c r="L28" s="42">
        <v>0.50683778000000002</v>
      </c>
      <c r="M28" s="42">
        <v>0.55775980000000003</v>
      </c>
      <c r="N28" s="42">
        <v>0.48369097999999999</v>
      </c>
    </row>
    <row r="29" spans="1:14" ht="17" thickBot="1" x14ac:dyDescent="0.25">
      <c r="A29" s="110"/>
      <c r="B29" s="23">
        <v>15</v>
      </c>
      <c r="C29" s="42">
        <v>0.60850654000000004</v>
      </c>
      <c r="D29" s="42">
        <v>0.54746887</v>
      </c>
      <c r="E29" s="42">
        <v>0.84778761000000002</v>
      </c>
      <c r="F29" s="42">
        <v>0.97392909999999999</v>
      </c>
      <c r="G29" s="42">
        <v>0.80388009000000005</v>
      </c>
      <c r="H29" s="42">
        <v>1.09495184</v>
      </c>
      <c r="I29" s="42">
        <v>0.54956494</v>
      </c>
      <c r="J29" s="42">
        <v>0.60679651000000001</v>
      </c>
      <c r="K29" s="42">
        <v>0.52945052000000004</v>
      </c>
      <c r="L29" s="42">
        <v>0.58118117999999996</v>
      </c>
      <c r="M29" s="42">
        <v>0.63945132999999998</v>
      </c>
      <c r="N29" s="42">
        <v>0.56477252</v>
      </c>
    </row>
    <row r="30" spans="1:14" ht="17" thickBot="1" x14ac:dyDescent="0.25">
      <c r="A30" s="110"/>
      <c r="B30" s="23">
        <v>16</v>
      </c>
      <c r="C30" s="42">
        <v>0.81943557</v>
      </c>
      <c r="D30" s="42">
        <v>0.86668162000000004</v>
      </c>
      <c r="E30" s="42">
        <v>1.29604404</v>
      </c>
      <c r="F30" s="42">
        <v>1.53571137</v>
      </c>
      <c r="G30" s="42">
        <v>1.1072864899999999</v>
      </c>
      <c r="H30" s="42">
        <v>1.7069943700000001</v>
      </c>
      <c r="I30" s="42">
        <v>1.0761299499999999</v>
      </c>
      <c r="J30" s="42">
        <v>0.91498816000000005</v>
      </c>
      <c r="K30" s="42">
        <v>0.78000354000000005</v>
      </c>
      <c r="L30" s="42">
        <v>0.96637024999999999</v>
      </c>
      <c r="M30" s="42">
        <v>0.92922059999999995</v>
      </c>
      <c r="N30" s="42">
        <v>0.86832242000000004</v>
      </c>
    </row>
    <row r="31" spans="1:14" ht="17" thickBot="1" x14ac:dyDescent="0.25">
      <c r="A31" s="110"/>
      <c r="B31" s="23">
        <v>17</v>
      </c>
      <c r="C31" s="42">
        <v>1.19183427</v>
      </c>
      <c r="D31" s="42">
        <v>1.2595903399999999</v>
      </c>
      <c r="E31" s="42">
        <v>1.8537391599999999</v>
      </c>
      <c r="F31" s="42">
        <v>1.9921784899999999</v>
      </c>
      <c r="G31" s="42">
        <v>1.6788150500000001</v>
      </c>
      <c r="H31" s="42">
        <v>2.3938196899999999</v>
      </c>
      <c r="I31" s="42">
        <v>1.8751187600000001</v>
      </c>
      <c r="J31" s="42">
        <v>1.39536134</v>
      </c>
      <c r="K31" s="42">
        <v>1.2980631899999999</v>
      </c>
      <c r="L31" s="42">
        <v>1.57969056</v>
      </c>
      <c r="M31" s="42">
        <v>1.4024046100000001</v>
      </c>
      <c r="N31" s="42">
        <v>1.4891716100000001</v>
      </c>
    </row>
    <row r="32" spans="1:14" ht="17" thickBot="1" x14ac:dyDescent="0.25">
      <c r="A32" s="110"/>
      <c r="B32" s="23">
        <v>18</v>
      </c>
      <c r="C32" s="42">
        <v>1.43151228</v>
      </c>
      <c r="D32" s="42">
        <v>1.2945311100000001</v>
      </c>
      <c r="E32" s="42">
        <v>2.1183132900000001</v>
      </c>
      <c r="F32" s="42">
        <v>1.9238619400000001</v>
      </c>
      <c r="G32" s="42">
        <v>2.0349260600000001</v>
      </c>
      <c r="H32" s="42">
        <v>2.51626854</v>
      </c>
      <c r="I32" s="42">
        <v>2.2769042599999998</v>
      </c>
      <c r="J32" s="42">
        <v>1.8844156400000001</v>
      </c>
      <c r="K32" s="42">
        <v>1.94936624</v>
      </c>
      <c r="L32" s="42">
        <v>1.96211903</v>
      </c>
      <c r="M32" s="42">
        <v>2.06306111</v>
      </c>
      <c r="N32" s="42">
        <v>2.1089701999999999</v>
      </c>
    </row>
    <row r="33" spans="1:14" ht="17" thickBot="1" x14ac:dyDescent="0.25">
      <c r="A33" s="110"/>
      <c r="B33" s="23">
        <v>19</v>
      </c>
      <c r="C33" s="42">
        <v>1.4294121099999999</v>
      </c>
      <c r="D33" s="42">
        <v>0.97953707999999995</v>
      </c>
      <c r="E33" s="42">
        <v>1.5976448000000001</v>
      </c>
      <c r="F33" s="42">
        <v>1.6223969899999999</v>
      </c>
      <c r="G33" s="42">
        <v>1.6706198699999999</v>
      </c>
      <c r="H33" s="42">
        <v>1.83179292</v>
      </c>
      <c r="I33" s="42">
        <v>1.7293700299999999</v>
      </c>
      <c r="J33" s="42">
        <v>1.87961402</v>
      </c>
      <c r="K33" s="42">
        <v>2.0242131200000002</v>
      </c>
      <c r="L33" s="42">
        <v>1.8546340100000001</v>
      </c>
      <c r="M33" s="42">
        <v>1.99765353</v>
      </c>
      <c r="N33" s="42">
        <v>2.06372131</v>
      </c>
    </row>
    <row r="34" spans="1:14" ht="17" thickBot="1" x14ac:dyDescent="0.25">
      <c r="A34" s="110"/>
      <c r="B34" s="23">
        <v>20</v>
      </c>
      <c r="C34" s="42">
        <v>1.2917117899999999</v>
      </c>
      <c r="D34" s="42">
        <v>0.80377454000000004</v>
      </c>
      <c r="E34" s="42">
        <v>1.1994032800000001</v>
      </c>
      <c r="F34" s="42">
        <v>1.1736651600000001</v>
      </c>
      <c r="G34" s="42">
        <v>1.16326682</v>
      </c>
      <c r="H34" s="42">
        <v>1.3666818700000001</v>
      </c>
      <c r="I34" s="42">
        <v>1.22778013</v>
      </c>
      <c r="J34" s="42">
        <v>1.48141167</v>
      </c>
      <c r="K34" s="42">
        <v>1.8196254599999999</v>
      </c>
      <c r="L34" s="42">
        <v>1.4073531100000001</v>
      </c>
      <c r="M34" s="42">
        <v>1.53281903</v>
      </c>
      <c r="N34" s="42">
        <v>1.6625982399999999</v>
      </c>
    </row>
    <row r="35" spans="1:14" ht="17" thickBot="1" x14ac:dyDescent="0.25">
      <c r="A35" s="120"/>
      <c r="B35" s="23">
        <v>21</v>
      </c>
      <c r="C35" s="42">
        <v>0.97319078999999997</v>
      </c>
      <c r="D35" s="42">
        <v>0.67476506999999997</v>
      </c>
      <c r="E35" s="42">
        <v>0.93676176</v>
      </c>
      <c r="F35" s="42">
        <v>0.96593768999999996</v>
      </c>
      <c r="G35" s="42">
        <v>0.86627160000000003</v>
      </c>
      <c r="H35" s="42">
        <v>1.0250247699999999</v>
      </c>
      <c r="I35" s="42">
        <v>0.66633284999999998</v>
      </c>
      <c r="J35" s="42">
        <v>1.39769535</v>
      </c>
      <c r="K35" s="42">
        <v>1.5732673699999999</v>
      </c>
      <c r="L35" s="42">
        <v>1.25552146</v>
      </c>
      <c r="M35" s="42">
        <v>1.3253317</v>
      </c>
      <c r="N35" s="42">
        <v>1.29757832</v>
      </c>
    </row>
    <row r="36" spans="1:14" ht="17" thickBot="1" x14ac:dyDescent="0.25">
      <c r="A36" s="110" t="s">
        <v>154</v>
      </c>
      <c r="B36" s="23">
        <v>7</v>
      </c>
      <c r="C36" s="42">
        <v>0.27146692</v>
      </c>
      <c r="D36" s="42">
        <v>0.14674680000000001</v>
      </c>
      <c r="E36" s="42">
        <v>0.26894189000000002</v>
      </c>
      <c r="F36" s="42">
        <v>0.27970685000000001</v>
      </c>
      <c r="G36" s="42">
        <v>0.31731030999999998</v>
      </c>
      <c r="H36" s="42">
        <v>0.30835652000000002</v>
      </c>
      <c r="I36" s="42">
        <v>0.16097400000000001</v>
      </c>
      <c r="J36" s="42">
        <v>0.167656</v>
      </c>
      <c r="K36" s="42">
        <v>0.18449699999999999</v>
      </c>
      <c r="L36" s="42">
        <v>0.19078100000000001</v>
      </c>
      <c r="M36" s="42">
        <v>0.17039000000000001</v>
      </c>
      <c r="N36" s="42">
        <v>0.189273</v>
      </c>
    </row>
    <row r="37" spans="1:14" ht="17" thickBot="1" x14ac:dyDescent="0.25">
      <c r="A37" s="110"/>
      <c r="B37" s="23">
        <v>8</v>
      </c>
      <c r="C37" s="42">
        <v>0.33782785999999998</v>
      </c>
      <c r="D37" s="42">
        <v>0.29667965000000002</v>
      </c>
      <c r="E37" s="42">
        <v>0.39007487000000002</v>
      </c>
      <c r="F37" s="42">
        <v>0.40238469999999998</v>
      </c>
      <c r="G37" s="42">
        <v>0.38564521000000002</v>
      </c>
      <c r="H37" s="42">
        <v>0.41655217</v>
      </c>
      <c r="I37" s="42">
        <v>0.33507799999999999</v>
      </c>
      <c r="J37" s="42">
        <v>0.367286</v>
      </c>
      <c r="K37" s="42">
        <v>0.34051999999999999</v>
      </c>
      <c r="L37" s="42">
        <v>0.34532099999999999</v>
      </c>
      <c r="M37" s="42">
        <v>0.40047100000000002</v>
      </c>
      <c r="N37" s="42">
        <v>0.34437899999999999</v>
      </c>
    </row>
    <row r="38" spans="1:14" ht="17" thickBot="1" x14ac:dyDescent="0.25">
      <c r="A38" s="110"/>
      <c r="B38" s="23">
        <v>9</v>
      </c>
      <c r="C38" s="42">
        <v>0.49538976000000001</v>
      </c>
      <c r="D38" s="42">
        <v>0.57934845999999995</v>
      </c>
      <c r="E38" s="42">
        <v>0.83207896999999997</v>
      </c>
      <c r="F38" s="42">
        <v>0.67770083999999997</v>
      </c>
      <c r="G38" s="42">
        <v>0.68072564000000002</v>
      </c>
      <c r="H38" s="42">
        <v>0.81976950999999998</v>
      </c>
      <c r="I38" s="42">
        <v>0.64044900000000005</v>
      </c>
      <c r="J38" s="42">
        <v>0.73072899999999996</v>
      </c>
      <c r="K38" s="42">
        <v>0.60560700000000001</v>
      </c>
      <c r="L38" s="42">
        <v>0.66172699999999995</v>
      </c>
      <c r="M38" s="42">
        <v>0.79835599999999995</v>
      </c>
      <c r="N38" s="42">
        <v>0.68433999999999995</v>
      </c>
    </row>
    <row r="39" spans="1:14" ht="17" thickBot="1" x14ac:dyDescent="0.25">
      <c r="A39" s="110"/>
      <c r="B39" s="23">
        <v>10</v>
      </c>
      <c r="C39" s="42">
        <v>0.57840325999999997</v>
      </c>
      <c r="D39" s="42">
        <v>0.70055613999999999</v>
      </c>
      <c r="E39" s="42">
        <v>0.81762650999999997</v>
      </c>
      <c r="F39" s="42">
        <v>0.72336489000000004</v>
      </c>
      <c r="G39" s="42">
        <v>0.83300525000000003</v>
      </c>
      <c r="H39" s="42">
        <v>0.89790004000000001</v>
      </c>
      <c r="I39" s="42">
        <v>0.79752199999999995</v>
      </c>
      <c r="J39" s="42">
        <v>0.967109</v>
      </c>
      <c r="K39" s="42">
        <v>0.80510300000000001</v>
      </c>
      <c r="L39" s="42">
        <v>0.91244999999999998</v>
      </c>
      <c r="M39" s="42">
        <v>0.91300300000000001</v>
      </c>
      <c r="N39" s="42">
        <v>0.98395200000000005</v>
      </c>
    </row>
    <row r="40" spans="1:14" ht="17" thickBot="1" x14ac:dyDescent="0.25">
      <c r="A40" s="110"/>
      <c r="B40" s="23">
        <v>11</v>
      </c>
      <c r="C40" s="42">
        <v>0.65576044</v>
      </c>
      <c r="D40" s="42">
        <v>0.58183808999999997</v>
      </c>
      <c r="E40" s="42">
        <v>0.67420798999999998</v>
      </c>
      <c r="F40" s="42">
        <v>0.55432113999999999</v>
      </c>
      <c r="G40" s="42">
        <v>0.90529747000000005</v>
      </c>
      <c r="H40" s="42">
        <v>0.77439400000000003</v>
      </c>
      <c r="I40" s="42">
        <v>0.68712099999999998</v>
      </c>
      <c r="J40" s="42">
        <v>0.76057600000000003</v>
      </c>
      <c r="K40" s="42">
        <v>0.78778000000000004</v>
      </c>
      <c r="L40" s="42">
        <v>0.89921200000000001</v>
      </c>
      <c r="M40" s="42">
        <v>0.85263199999999995</v>
      </c>
      <c r="N40" s="42">
        <v>1.1132409999999999</v>
      </c>
    </row>
    <row r="41" spans="1:14" ht="17" thickBot="1" x14ac:dyDescent="0.25">
      <c r="A41" s="110"/>
      <c r="B41" s="23">
        <v>12</v>
      </c>
      <c r="C41" s="42">
        <v>0.61872676999999998</v>
      </c>
      <c r="D41" s="42">
        <v>0.51001224000000001</v>
      </c>
      <c r="E41" s="42">
        <v>0.56532143000000001</v>
      </c>
      <c r="F41" s="42">
        <v>0.60700308999999997</v>
      </c>
      <c r="G41" s="42">
        <v>0.65555933</v>
      </c>
      <c r="H41" s="42">
        <v>0.72211190000000003</v>
      </c>
      <c r="I41" s="42">
        <v>0.55490099999999998</v>
      </c>
      <c r="J41" s="42">
        <v>0.62526000000000004</v>
      </c>
      <c r="K41" s="42">
        <v>0.52033600000000002</v>
      </c>
      <c r="L41" s="42">
        <v>0.79211100000000001</v>
      </c>
      <c r="M41" s="42">
        <v>0.69776199999999999</v>
      </c>
      <c r="N41" s="42">
        <v>0.81649499999999997</v>
      </c>
    </row>
    <row r="42" spans="1:14" ht="17" thickBot="1" x14ac:dyDescent="0.25">
      <c r="A42" s="110"/>
      <c r="B42" s="23">
        <v>13</v>
      </c>
      <c r="C42" s="42">
        <v>0.58680186999999995</v>
      </c>
      <c r="D42" s="42">
        <v>0.42471608999999999</v>
      </c>
      <c r="E42" s="42">
        <v>0.63420337000000004</v>
      </c>
      <c r="F42" s="42">
        <v>0.67448737000000003</v>
      </c>
      <c r="G42" s="42">
        <v>0.68068698000000005</v>
      </c>
      <c r="H42" s="42">
        <v>0.93213446</v>
      </c>
      <c r="I42" s="42">
        <v>0.54327099999999995</v>
      </c>
      <c r="J42" s="42">
        <v>0.66469400000000001</v>
      </c>
      <c r="K42" s="42">
        <v>0.72756600000000005</v>
      </c>
      <c r="L42" s="42">
        <v>0.69642899999999996</v>
      </c>
      <c r="M42" s="42">
        <v>0.64572499999999999</v>
      </c>
      <c r="N42" s="42">
        <v>0.761633</v>
      </c>
    </row>
    <row r="43" spans="1:14" ht="17" thickBot="1" x14ac:dyDescent="0.25">
      <c r="A43" s="110"/>
      <c r="B43" s="23">
        <v>14</v>
      </c>
      <c r="C43" s="42">
        <v>0.57303205000000002</v>
      </c>
      <c r="D43" s="42">
        <v>0.58232607000000003</v>
      </c>
      <c r="E43" s="42">
        <v>0.80428823000000005</v>
      </c>
      <c r="F43" s="42">
        <v>1.07962859</v>
      </c>
      <c r="G43" s="42">
        <v>0.78780664</v>
      </c>
      <c r="H43" s="42">
        <v>1.2878350000000001</v>
      </c>
      <c r="I43" s="42">
        <v>0.74924500000000005</v>
      </c>
      <c r="J43" s="42">
        <v>0.77074699999999996</v>
      </c>
      <c r="K43" s="42">
        <v>0.79747900000000005</v>
      </c>
      <c r="L43" s="42">
        <v>0.67644099999999996</v>
      </c>
      <c r="M43" s="42">
        <v>0.76234400000000002</v>
      </c>
      <c r="N43" s="42">
        <v>0.76600900000000005</v>
      </c>
    </row>
    <row r="44" spans="1:14" ht="17" thickBot="1" x14ac:dyDescent="0.25">
      <c r="A44" s="110"/>
      <c r="B44" s="23">
        <v>15</v>
      </c>
      <c r="C44" s="42">
        <v>1.16128513</v>
      </c>
      <c r="D44" s="42">
        <v>1.2237678000000001</v>
      </c>
      <c r="E44" s="42">
        <v>1.63168012</v>
      </c>
      <c r="F44" s="42">
        <v>1.75287623</v>
      </c>
      <c r="G44" s="42">
        <v>1.2809725999999999</v>
      </c>
      <c r="H44" s="42">
        <v>2.44171702</v>
      </c>
      <c r="I44" s="42">
        <v>1.5305519999999999</v>
      </c>
      <c r="J44" s="42">
        <v>1.41581</v>
      </c>
      <c r="K44" s="42">
        <v>1.342632</v>
      </c>
      <c r="L44" s="42">
        <v>1.1990190000000001</v>
      </c>
      <c r="M44" s="42">
        <v>1.274913</v>
      </c>
      <c r="N44" s="42">
        <v>1.277018</v>
      </c>
    </row>
    <row r="45" spans="1:14" ht="17" thickBot="1" x14ac:dyDescent="0.25">
      <c r="A45" s="110"/>
      <c r="B45" s="23">
        <v>16</v>
      </c>
      <c r="C45" s="42">
        <v>1.3444460600000001</v>
      </c>
      <c r="D45" s="42">
        <v>1.7313508799999999</v>
      </c>
      <c r="E45" s="42">
        <v>1.9637253299999999</v>
      </c>
      <c r="F45" s="42">
        <v>1.9642008</v>
      </c>
      <c r="G45" s="42">
        <v>1.69900315</v>
      </c>
      <c r="H45" s="42">
        <v>2.5739899199999998</v>
      </c>
      <c r="I45" s="42">
        <v>1.5079480000000001</v>
      </c>
      <c r="J45" s="42">
        <v>1.584716</v>
      </c>
      <c r="K45" s="42">
        <v>2.0537909999999999</v>
      </c>
      <c r="L45" s="42">
        <v>1.715967</v>
      </c>
      <c r="M45" s="42">
        <v>1.7595540000000001</v>
      </c>
      <c r="N45" s="42">
        <v>1.9274770000000001</v>
      </c>
    </row>
    <row r="46" spans="1:14" ht="17" thickBot="1" x14ac:dyDescent="0.25">
      <c r="A46" s="110"/>
      <c r="B46" s="23">
        <v>17</v>
      </c>
      <c r="C46" s="42">
        <v>1.3440344900000001</v>
      </c>
      <c r="D46" s="42">
        <v>1.11824615</v>
      </c>
      <c r="E46" s="42">
        <v>1.4336826899999999</v>
      </c>
      <c r="F46" s="42">
        <v>1.53849317</v>
      </c>
      <c r="G46" s="42">
        <v>1.5671220299999999</v>
      </c>
      <c r="H46" s="42">
        <v>1.92367745</v>
      </c>
      <c r="I46" s="42">
        <v>1.2098180000000001</v>
      </c>
      <c r="J46" s="42">
        <v>1.2652159999999999</v>
      </c>
      <c r="K46" s="42">
        <v>1.9742930000000001</v>
      </c>
      <c r="L46" s="42">
        <v>1.628404</v>
      </c>
      <c r="M46" s="42">
        <v>1.474046</v>
      </c>
      <c r="N46" s="42">
        <v>1.8202959999999999</v>
      </c>
    </row>
    <row r="47" spans="1:14" ht="17" thickBot="1" x14ac:dyDescent="0.25">
      <c r="A47" s="110"/>
      <c r="B47" s="23">
        <v>18</v>
      </c>
      <c r="C47" s="42">
        <v>1.12618223</v>
      </c>
      <c r="D47" s="42">
        <v>0.54370003</v>
      </c>
      <c r="E47" s="42">
        <v>1.0824660100000001</v>
      </c>
      <c r="F47" s="42">
        <v>1.0469610899999999</v>
      </c>
      <c r="G47" s="42">
        <v>1.0624116299999999</v>
      </c>
      <c r="H47" s="42">
        <v>1.35910668</v>
      </c>
      <c r="I47" s="42">
        <v>0.86340499999999998</v>
      </c>
      <c r="J47" s="42">
        <v>1.1359429999999999</v>
      </c>
      <c r="K47" s="42">
        <v>1.6977150000000001</v>
      </c>
      <c r="L47" s="42">
        <v>1.2170859999999999</v>
      </c>
      <c r="M47" s="42">
        <v>1.1319999999999999</v>
      </c>
      <c r="N47" s="42">
        <v>1.3366979999999999</v>
      </c>
    </row>
    <row r="48" spans="1:14" ht="17" thickBot="1" x14ac:dyDescent="0.25">
      <c r="A48" s="110"/>
      <c r="B48" s="23">
        <v>19</v>
      </c>
      <c r="C48" s="42">
        <v>0.80526611000000003</v>
      </c>
      <c r="D48" s="42">
        <v>0.40176025999999998</v>
      </c>
      <c r="E48" s="42">
        <v>0.80543836999999996</v>
      </c>
      <c r="F48" s="42">
        <v>0.79950018</v>
      </c>
      <c r="G48" s="42">
        <v>0.77339172</v>
      </c>
      <c r="H48" s="42">
        <v>1.03019949</v>
      </c>
      <c r="I48" s="42">
        <v>0.83755400000000002</v>
      </c>
      <c r="J48" s="42">
        <v>1.087599</v>
      </c>
      <c r="K48" s="42">
        <v>1.338919</v>
      </c>
      <c r="L48" s="42">
        <v>1.023968</v>
      </c>
      <c r="M48" s="42">
        <v>1.0246999999999999</v>
      </c>
      <c r="N48" s="42">
        <v>1.0999019999999999</v>
      </c>
    </row>
    <row r="49" spans="1:14" ht="17" thickBot="1" x14ac:dyDescent="0.25">
      <c r="A49" s="110"/>
      <c r="B49" s="23">
        <v>20</v>
      </c>
      <c r="C49" s="42">
        <v>0.61398034999999995</v>
      </c>
      <c r="D49" s="42">
        <v>0.37294849000000002</v>
      </c>
      <c r="E49" s="42">
        <v>0.73733673</v>
      </c>
      <c r="F49" s="42">
        <v>0.73011585000000001</v>
      </c>
      <c r="G49" s="42">
        <v>0.62065378999999998</v>
      </c>
      <c r="H49" s="42">
        <v>0.93539042999999999</v>
      </c>
      <c r="I49" s="42">
        <v>0.911825</v>
      </c>
      <c r="J49" s="42">
        <v>1.163014</v>
      </c>
      <c r="K49" s="42">
        <v>1.3970389999999999</v>
      </c>
      <c r="L49" s="42">
        <v>1.013136</v>
      </c>
      <c r="M49" s="42">
        <v>1.2062900000000001</v>
      </c>
      <c r="N49" s="42">
        <v>1.183017</v>
      </c>
    </row>
    <row r="50" spans="1:14" ht="17" thickBot="1" x14ac:dyDescent="0.25">
      <c r="A50" s="120"/>
      <c r="B50" s="23">
        <v>21</v>
      </c>
      <c r="C50" s="42">
        <v>0.53867116000000004</v>
      </c>
      <c r="D50" s="42">
        <v>0.43882881000000001</v>
      </c>
      <c r="E50" s="42">
        <v>0.71595827999999995</v>
      </c>
      <c r="F50" s="42">
        <v>0.81468324000000003</v>
      </c>
      <c r="G50" s="42">
        <v>0.58734383999999995</v>
      </c>
      <c r="H50" s="42">
        <v>0.83070891999999996</v>
      </c>
      <c r="I50" s="42">
        <v>1.085531</v>
      </c>
      <c r="J50" s="42">
        <v>1.3875280000000001</v>
      </c>
      <c r="K50" s="42">
        <v>1.518502</v>
      </c>
      <c r="L50" s="42">
        <v>1.27807</v>
      </c>
      <c r="M50" s="42">
        <v>1.4039630000000001</v>
      </c>
      <c r="N50" s="42">
        <v>1.288008</v>
      </c>
    </row>
    <row r="51" spans="1:14" ht="17" thickBot="1" x14ac:dyDescent="0.25">
      <c r="A51" s="110" t="s">
        <v>155</v>
      </c>
      <c r="B51" s="23">
        <v>7</v>
      </c>
      <c r="C51" s="42">
        <v>0.27939900000000001</v>
      </c>
      <c r="D51" s="42">
        <v>0.13138</v>
      </c>
      <c r="E51" s="42">
        <v>0.29234100000000002</v>
      </c>
      <c r="F51" s="42">
        <v>0.32739499999999999</v>
      </c>
      <c r="G51" s="42">
        <v>0.34263100000000002</v>
      </c>
      <c r="H51" s="42">
        <v>0.30061300000000002</v>
      </c>
      <c r="I51" s="42">
        <v>0.15461</v>
      </c>
      <c r="J51" s="42">
        <v>0.12341905</v>
      </c>
      <c r="K51" s="42">
        <v>0.13669688999999999</v>
      </c>
      <c r="L51" s="42">
        <v>0.13193643999999999</v>
      </c>
      <c r="M51" s="42">
        <v>0.13168355000000001</v>
      </c>
      <c r="N51" s="42">
        <v>0.13465942</v>
      </c>
    </row>
    <row r="52" spans="1:14" ht="17" thickBot="1" x14ac:dyDescent="0.25">
      <c r="A52" s="110"/>
      <c r="B52" s="23">
        <v>8</v>
      </c>
      <c r="C52" s="42">
        <v>0.34645700000000001</v>
      </c>
      <c r="D52" s="42">
        <v>0.206985</v>
      </c>
      <c r="E52" s="42">
        <v>0.33327000000000001</v>
      </c>
      <c r="F52" s="42">
        <v>0.50142299999999995</v>
      </c>
      <c r="G52" s="42">
        <v>0.40439599999999998</v>
      </c>
      <c r="H52" s="42">
        <v>0.34660200000000002</v>
      </c>
      <c r="I52" s="42">
        <v>0.31534285000000001</v>
      </c>
      <c r="J52" s="42">
        <v>0.22718263999999999</v>
      </c>
      <c r="K52" s="42">
        <v>0.20447641999999999</v>
      </c>
      <c r="L52" s="42">
        <v>0.22530101</v>
      </c>
      <c r="M52" s="42">
        <v>0.21615866</v>
      </c>
      <c r="N52" s="42">
        <v>0.21054281999999999</v>
      </c>
    </row>
    <row r="53" spans="1:14" ht="17" thickBot="1" x14ac:dyDescent="0.25">
      <c r="A53" s="110"/>
      <c r="B53" s="23">
        <v>9</v>
      </c>
      <c r="C53" s="42">
        <v>0.58374499999999996</v>
      </c>
      <c r="D53" s="42">
        <v>0.393285</v>
      </c>
      <c r="E53" s="42">
        <v>0.52199200000000001</v>
      </c>
      <c r="F53" s="42">
        <v>1.141157</v>
      </c>
      <c r="G53" s="42">
        <v>0.86366299999999996</v>
      </c>
      <c r="H53" s="42">
        <v>0.665381</v>
      </c>
      <c r="I53" s="42">
        <v>0.61729860000000003</v>
      </c>
      <c r="J53" s="42">
        <v>0.47657559999999999</v>
      </c>
      <c r="K53" s="42">
        <v>0.41310099</v>
      </c>
      <c r="L53" s="42">
        <v>0.51896701000000001</v>
      </c>
      <c r="M53" s="42">
        <v>0.45885010999999998</v>
      </c>
      <c r="N53" s="42">
        <v>0.42777485999999998</v>
      </c>
    </row>
    <row r="54" spans="1:14" ht="17" thickBot="1" x14ac:dyDescent="0.25">
      <c r="A54" s="110"/>
      <c r="B54" s="23">
        <v>10</v>
      </c>
      <c r="C54" s="42">
        <v>0.74054799999999998</v>
      </c>
      <c r="D54" s="42">
        <v>0.51352900000000001</v>
      </c>
      <c r="E54" s="42">
        <v>0.67177799999999999</v>
      </c>
      <c r="F54" s="42">
        <v>1.340282</v>
      </c>
      <c r="G54" s="42">
        <v>1.1460840000000001</v>
      </c>
      <c r="H54" s="42">
        <v>0.96669499999999997</v>
      </c>
      <c r="I54" s="42">
        <v>0.68521971000000004</v>
      </c>
      <c r="J54" s="42">
        <v>0.53518900000000003</v>
      </c>
      <c r="K54" s="42">
        <v>0.55616178000000005</v>
      </c>
      <c r="L54" s="42">
        <v>0.68734938000000001</v>
      </c>
      <c r="M54" s="42">
        <v>0.52064869000000003</v>
      </c>
      <c r="N54" s="42">
        <v>0.72240873999999999</v>
      </c>
    </row>
    <row r="55" spans="1:14" ht="17" thickBot="1" x14ac:dyDescent="0.25">
      <c r="A55" s="110"/>
      <c r="B55" s="23">
        <v>11</v>
      </c>
      <c r="C55" s="42">
        <v>0.84650599999999998</v>
      </c>
      <c r="D55" s="42">
        <v>0.61111599999999999</v>
      </c>
      <c r="E55" s="42">
        <v>0.87392000000000003</v>
      </c>
      <c r="F55" s="42">
        <v>1.224423</v>
      </c>
      <c r="G55" s="42">
        <v>1.2065330000000001</v>
      </c>
      <c r="H55" s="42">
        <v>1.17553</v>
      </c>
      <c r="I55" s="42">
        <v>0.82348619999999995</v>
      </c>
      <c r="J55" s="42">
        <v>0.55050622000000005</v>
      </c>
      <c r="K55" s="42">
        <v>0.58941522999999996</v>
      </c>
      <c r="L55" s="42">
        <v>0.75180197000000004</v>
      </c>
      <c r="M55" s="42">
        <v>0.60397053000000001</v>
      </c>
      <c r="N55" s="42">
        <v>0.86769189999999996</v>
      </c>
    </row>
    <row r="56" spans="1:14" ht="17" thickBot="1" x14ac:dyDescent="0.25">
      <c r="A56" s="110"/>
      <c r="B56" s="23">
        <v>12</v>
      </c>
      <c r="C56" s="42">
        <v>0.86404599999999998</v>
      </c>
      <c r="D56" s="42">
        <v>0.68254300000000001</v>
      </c>
      <c r="E56" s="42">
        <v>0.87759399999999999</v>
      </c>
      <c r="F56" s="42">
        <v>1.085358</v>
      </c>
      <c r="G56" s="42">
        <v>1.087413</v>
      </c>
      <c r="H56" s="42">
        <v>1.1541380000000001</v>
      </c>
      <c r="I56" s="42">
        <v>0.57521283000000001</v>
      </c>
      <c r="J56" s="42">
        <v>0.48264403</v>
      </c>
      <c r="K56" s="42">
        <v>0.43156251000000001</v>
      </c>
      <c r="L56" s="42">
        <v>0.76732906999999995</v>
      </c>
      <c r="M56" s="42">
        <v>0.51632334999999996</v>
      </c>
      <c r="N56" s="42">
        <v>0.63244798000000002</v>
      </c>
    </row>
    <row r="57" spans="1:14" ht="17" thickBot="1" x14ac:dyDescent="0.25">
      <c r="A57" s="110"/>
      <c r="B57" s="23">
        <v>13</v>
      </c>
      <c r="C57" s="42">
        <v>0.85202500000000003</v>
      </c>
      <c r="D57" s="42">
        <v>0.61208099999999999</v>
      </c>
      <c r="E57" s="42">
        <v>0.85688699999999995</v>
      </c>
      <c r="F57" s="42">
        <v>1.3327610000000001</v>
      </c>
      <c r="G57" s="42">
        <v>0.92522499999999996</v>
      </c>
      <c r="H57" s="42">
        <v>0.97200299999999995</v>
      </c>
      <c r="I57" s="42">
        <v>0.46231501000000003</v>
      </c>
      <c r="J57" s="42">
        <v>0.38957929000000002</v>
      </c>
      <c r="K57" s="42">
        <v>0.45822882999999998</v>
      </c>
      <c r="L57" s="42">
        <v>0.64316333000000003</v>
      </c>
      <c r="M57" s="42">
        <v>0.41169730999999998</v>
      </c>
      <c r="N57" s="42">
        <v>0.52450679</v>
      </c>
    </row>
    <row r="58" spans="1:14" ht="17" thickBot="1" x14ac:dyDescent="0.25">
      <c r="A58" s="110"/>
      <c r="B58" s="23">
        <v>14</v>
      </c>
      <c r="C58" s="42">
        <v>0.865201</v>
      </c>
      <c r="D58" s="42">
        <v>0.63278400000000001</v>
      </c>
      <c r="E58" s="42">
        <v>1.0277350000000001</v>
      </c>
      <c r="F58" s="42">
        <v>1.5321020000000001</v>
      </c>
      <c r="G58" s="42">
        <v>0.89011799999999996</v>
      </c>
      <c r="H58" s="42">
        <v>1.0891200000000001</v>
      </c>
      <c r="I58" s="42">
        <v>0.56210236000000002</v>
      </c>
      <c r="J58" s="42">
        <v>0.41362262</v>
      </c>
      <c r="K58" s="42">
        <v>0.44840816</v>
      </c>
      <c r="L58" s="42">
        <v>0.54450697999999997</v>
      </c>
      <c r="M58" s="42">
        <v>0.43458361000000001</v>
      </c>
      <c r="N58" s="42">
        <v>0.44220861</v>
      </c>
    </row>
    <row r="59" spans="1:14" ht="17" thickBot="1" x14ac:dyDescent="0.25">
      <c r="A59" s="110"/>
      <c r="B59" s="23">
        <v>15</v>
      </c>
      <c r="C59" s="42">
        <v>1.017328</v>
      </c>
      <c r="D59" s="42">
        <v>1.0672349999999999</v>
      </c>
      <c r="E59" s="42">
        <v>1.4998990000000001</v>
      </c>
      <c r="F59" s="42">
        <v>1.9570449999999999</v>
      </c>
      <c r="G59" s="42">
        <v>1.0913390000000001</v>
      </c>
      <c r="H59" s="42">
        <v>1.5031410000000001</v>
      </c>
      <c r="I59" s="42">
        <v>1.0455714300000001</v>
      </c>
      <c r="J59" s="42">
        <v>0.66108292999999996</v>
      </c>
      <c r="K59" s="42">
        <v>0.67893530999999996</v>
      </c>
      <c r="L59" s="42">
        <v>0.88489174999999998</v>
      </c>
      <c r="M59" s="42">
        <v>0.72330618999999996</v>
      </c>
      <c r="N59" s="42">
        <v>0.73461538999999998</v>
      </c>
    </row>
    <row r="60" spans="1:14" ht="17" thickBot="1" x14ac:dyDescent="0.25">
      <c r="A60" s="110"/>
      <c r="B60" s="23">
        <v>16</v>
      </c>
      <c r="C60" s="42">
        <v>1.2284649999999999</v>
      </c>
      <c r="D60" s="42">
        <v>1.744607</v>
      </c>
      <c r="E60" s="42">
        <v>1.9868920000000001</v>
      </c>
      <c r="F60" s="42">
        <v>2.4437039999999999</v>
      </c>
      <c r="G60" s="42">
        <v>1.432801</v>
      </c>
      <c r="H60" s="42">
        <v>1.927773</v>
      </c>
      <c r="I60" s="42">
        <v>1.6978374199999999</v>
      </c>
      <c r="J60" s="42">
        <v>1.2074105399999999</v>
      </c>
      <c r="K60" s="42">
        <v>1.2363657100000001</v>
      </c>
      <c r="L60" s="42">
        <v>1.46920541</v>
      </c>
      <c r="M60" s="42">
        <v>1.3264879199999999</v>
      </c>
      <c r="N60" s="42">
        <v>1.2771895600000001</v>
      </c>
    </row>
    <row r="61" spans="1:14" ht="17" thickBot="1" x14ac:dyDescent="0.25">
      <c r="A61" s="110"/>
      <c r="B61" s="23">
        <v>17</v>
      </c>
      <c r="C61" s="42">
        <v>1.548341</v>
      </c>
      <c r="D61" s="42">
        <v>2.0213749999999999</v>
      </c>
      <c r="E61" s="42">
        <v>2.1904319999999999</v>
      </c>
      <c r="F61" s="42">
        <v>2.8151640000000002</v>
      </c>
      <c r="G61" s="42">
        <v>1.6004430000000001</v>
      </c>
      <c r="H61" s="42">
        <v>2.1841010000000001</v>
      </c>
      <c r="I61" s="42">
        <v>2.0957843399999998</v>
      </c>
      <c r="J61" s="42">
        <v>1.5516880799999999</v>
      </c>
      <c r="K61" s="42">
        <v>1.79016453</v>
      </c>
      <c r="L61" s="42">
        <v>1.90618412</v>
      </c>
      <c r="M61" s="42">
        <v>1.5684745099999999</v>
      </c>
      <c r="N61" s="42">
        <v>1.73888015</v>
      </c>
    </row>
    <row r="62" spans="1:14" ht="17" thickBot="1" x14ac:dyDescent="0.25">
      <c r="A62" s="110"/>
      <c r="B62" s="23">
        <v>18</v>
      </c>
      <c r="C62" s="42">
        <v>1.4858130000000001</v>
      </c>
      <c r="D62" s="42">
        <v>2.0902430000000001</v>
      </c>
      <c r="E62" s="42">
        <v>2.1433900000000001</v>
      </c>
      <c r="F62" s="42">
        <v>2.695767</v>
      </c>
      <c r="G62" s="42">
        <v>1.6049880000000001</v>
      </c>
      <c r="H62" s="42">
        <v>2.1786699999999999</v>
      </c>
      <c r="I62" s="42">
        <v>1.8398685800000001</v>
      </c>
      <c r="J62" s="42">
        <v>1.80126973</v>
      </c>
      <c r="K62" s="42">
        <v>1.9921517500000001</v>
      </c>
      <c r="L62" s="42">
        <v>2.0030164899999998</v>
      </c>
      <c r="M62" s="42">
        <v>1.73719976</v>
      </c>
      <c r="N62" s="42">
        <v>1.93193821</v>
      </c>
    </row>
    <row r="63" spans="1:14" ht="17" thickBot="1" x14ac:dyDescent="0.25">
      <c r="A63" s="110"/>
      <c r="B63" s="23">
        <v>19</v>
      </c>
      <c r="C63" s="42">
        <v>1.3426290000000001</v>
      </c>
      <c r="D63" s="42">
        <v>1.8449610000000001</v>
      </c>
      <c r="E63" s="42">
        <v>1.603507</v>
      </c>
      <c r="F63" s="42">
        <v>2.2544780000000002</v>
      </c>
      <c r="G63" s="42">
        <v>1.2950889999999999</v>
      </c>
      <c r="H63" s="42">
        <v>1.692787</v>
      </c>
      <c r="I63" s="42">
        <v>1.3313355600000001</v>
      </c>
      <c r="J63" s="42">
        <v>1.6100028099999999</v>
      </c>
      <c r="K63" s="42">
        <v>1.781061</v>
      </c>
      <c r="L63" s="42">
        <v>1.54232791</v>
      </c>
      <c r="M63" s="42">
        <v>1.5050921900000001</v>
      </c>
      <c r="N63" s="42">
        <v>1.5523300600000001</v>
      </c>
    </row>
    <row r="64" spans="1:14" ht="17" thickBot="1" x14ac:dyDescent="0.25">
      <c r="A64" s="110"/>
      <c r="B64" s="23">
        <v>20</v>
      </c>
      <c r="C64" s="42">
        <v>1.127264</v>
      </c>
      <c r="D64" s="42">
        <v>1.2063740000000001</v>
      </c>
      <c r="E64" s="42">
        <v>1.290513</v>
      </c>
      <c r="F64" s="42">
        <v>1.713938</v>
      </c>
      <c r="G64" s="42">
        <v>1.0127159999999999</v>
      </c>
      <c r="H64" s="42">
        <v>1.439039</v>
      </c>
      <c r="I64" s="42">
        <v>0.89316286</v>
      </c>
      <c r="J64" s="42">
        <v>1.0050039799999999</v>
      </c>
      <c r="K64" s="42">
        <v>1.32259543</v>
      </c>
      <c r="L64" s="42">
        <v>1.01840124</v>
      </c>
      <c r="M64" s="42">
        <v>1.0489706700000001</v>
      </c>
      <c r="N64" s="42">
        <v>1.10562742</v>
      </c>
    </row>
    <row r="65" spans="1:14" ht="17" thickBot="1" x14ac:dyDescent="0.25">
      <c r="A65" s="120"/>
      <c r="B65" s="23">
        <v>21</v>
      </c>
      <c r="C65" s="42">
        <v>0.92249499999999995</v>
      </c>
      <c r="D65" s="42">
        <v>0.42383900000000002</v>
      </c>
      <c r="E65" s="42">
        <v>1.050049</v>
      </c>
      <c r="F65" s="42">
        <v>1.417978</v>
      </c>
      <c r="G65" s="42">
        <v>0.85868699999999998</v>
      </c>
      <c r="H65" s="42">
        <v>1.1321289999999999</v>
      </c>
      <c r="I65" s="42">
        <v>0.64092081000000001</v>
      </c>
      <c r="J65" s="42">
        <v>0.87146489000000005</v>
      </c>
      <c r="K65" s="42">
        <v>0.87809285999999998</v>
      </c>
      <c r="L65" s="42">
        <v>0.71341290999999996</v>
      </c>
      <c r="M65" s="42">
        <v>0.76619104999999998</v>
      </c>
      <c r="N65" s="42">
        <v>0.80963534999999998</v>
      </c>
    </row>
    <row r="66" spans="1:14" ht="17" thickBot="1" x14ac:dyDescent="0.25">
      <c r="A66" s="110" t="s">
        <v>151</v>
      </c>
      <c r="B66" s="23">
        <v>7</v>
      </c>
      <c r="C66" s="82">
        <v>0.31541785990622051</v>
      </c>
      <c r="D66" s="82">
        <v>0.21333862907540843</v>
      </c>
      <c r="E66" s="82">
        <v>0.38473583632738068</v>
      </c>
      <c r="F66" s="82">
        <v>0.37013911423718959</v>
      </c>
      <c r="G66" s="82">
        <v>0.37863733764681295</v>
      </c>
      <c r="H66" s="82">
        <v>0.3553509414078963</v>
      </c>
      <c r="I66" s="82">
        <v>0.24280772122253336</v>
      </c>
      <c r="J66" s="82">
        <v>0.16814004950308223</v>
      </c>
      <c r="K66" s="82">
        <v>0.17596826724778838</v>
      </c>
      <c r="L66" s="82">
        <v>0.18458261874973628</v>
      </c>
      <c r="M66" s="82">
        <v>0.19387926568818414</v>
      </c>
      <c r="N66" s="82">
        <v>0.18569971580421687</v>
      </c>
    </row>
    <row r="67" spans="1:14" ht="17" thickBot="1" x14ac:dyDescent="0.25">
      <c r="A67" s="110"/>
      <c r="B67" s="23">
        <v>8</v>
      </c>
      <c r="C67" s="82">
        <v>0.68000726978439496</v>
      </c>
      <c r="D67" s="82">
        <v>0.99103653702648831</v>
      </c>
      <c r="E67" s="82">
        <v>0.99346828831220657</v>
      </c>
      <c r="F67" s="82">
        <v>0.92477524203661754</v>
      </c>
      <c r="G67" s="82">
        <v>0.69456738216419556</v>
      </c>
      <c r="H67" s="82">
        <v>0.80652242536825591</v>
      </c>
      <c r="I67" s="82">
        <v>0.95322830710655615</v>
      </c>
      <c r="J67" s="82">
        <v>0.80625821348798943</v>
      </c>
      <c r="K67" s="82">
        <v>0.46010956311752566</v>
      </c>
      <c r="L67" s="82">
        <v>0.67210492121424759</v>
      </c>
      <c r="M67" s="82">
        <v>0.93043496948806481</v>
      </c>
      <c r="N67" s="82">
        <v>0.54127726330347037</v>
      </c>
    </row>
    <row r="68" spans="1:14" ht="17" thickBot="1" x14ac:dyDescent="0.25">
      <c r="A68" s="110"/>
      <c r="B68" s="23">
        <v>9</v>
      </c>
      <c r="C68" s="82">
        <v>1.7761416985241645</v>
      </c>
      <c r="D68" s="82">
        <v>2.3309386746768102</v>
      </c>
      <c r="E68" s="82">
        <v>2.5310109979352555</v>
      </c>
      <c r="F68" s="82">
        <v>2.0345420163286292</v>
      </c>
      <c r="G68" s="82">
        <v>1.9643101746637794</v>
      </c>
      <c r="H68" s="82">
        <v>2.2524330365616696</v>
      </c>
      <c r="I68" s="82">
        <v>2.3368879963593758</v>
      </c>
      <c r="J68" s="82">
        <v>2.0796263600402338</v>
      </c>
      <c r="K68" s="82">
        <v>1.6133475934656689</v>
      </c>
      <c r="L68" s="82">
        <v>1.751443133628811</v>
      </c>
      <c r="M68" s="82">
        <v>2.137576512676945</v>
      </c>
      <c r="N68" s="82">
        <v>1.6764703467577777</v>
      </c>
    </row>
    <row r="69" spans="1:14" ht="17" thickBot="1" x14ac:dyDescent="0.25">
      <c r="A69" s="110"/>
      <c r="B69" s="23">
        <v>10</v>
      </c>
      <c r="C69" s="82">
        <v>2.1023515020682022</v>
      </c>
      <c r="D69" s="82">
        <v>2.6159588100459787</v>
      </c>
      <c r="E69" s="82">
        <v>2.52391047563269</v>
      </c>
      <c r="F69" s="82">
        <v>2.0955813002819372</v>
      </c>
      <c r="G69" s="82">
        <v>2.4719509505118786</v>
      </c>
      <c r="H69" s="82">
        <v>2.459088026941664</v>
      </c>
      <c r="I69" s="82">
        <v>2.4936073295467014</v>
      </c>
      <c r="J69" s="82">
        <v>2.472538699432242</v>
      </c>
      <c r="K69" s="82">
        <v>2.2540428571167626</v>
      </c>
      <c r="L69" s="82">
        <v>2.1957903616577017</v>
      </c>
      <c r="M69" s="82">
        <v>2.3657123731569829</v>
      </c>
      <c r="N69" s="82">
        <v>2.3264743910589925</v>
      </c>
    </row>
    <row r="70" spans="1:14" ht="17" thickBot="1" x14ac:dyDescent="0.25">
      <c r="A70" s="110"/>
      <c r="B70" s="23">
        <v>11</v>
      </c>
      <c r="C70" s="82">
        <v>2.0912875678097671</v>
      </c>
      <c r="D70" s="82">
        <v>2.1687048284882104</v>
      </c>
      <c r="E70" s="82">
        <v>1.8977088291076274</v>
      </c>
      <c r="F70" s="82">
        <v>1.643432997653836</v>
      </c>
      <c r="G70" s="82">
        <v>2.3871946032441467</v>
      </c>
      <c r="H70" s="82">
        <v>1.9778208296713278</v>
      </c>
      <c r="I70" s="82">
        <v>2.045131462360219</v>
      </c>
      <c r="J70" s="82">
        <v>1.8719085424682962</v>
      </c>
      <c r="K70" s="82">
        <v>2.2126390317236191</v>
      </c>
      <c r="L70" s="82">
        <v>2.1839425184275609</v>
      </c>
      <c r="M70" s="82">
        <v>2.0124672150992509</v>
      </c>
      <c r="N70" s="82">
        <v>2.3092973619600929</v>
      </c>
    </row>
    <row r="71" spans="1:14" ht="17" thickBot="1" x14ac:dyDescent="0.25">
      <c r="A71" s="110"/>
      <c r="B71" s="23">
        <v>12</v>
      </c>
      <c r="C71" s="82">
        <v>1.9189519843505185</v>
      </c>
      <c r="D71" s="82">
        <v>1.6516624495592434</v>
      </c>
      <c r="E71" s="82">
        <v>1.1675343188294478</v>
      </c>
      <c r="F71" s="82">
        <v>1.3265852262088886</v>
      </c>
      <c r="G71" s="82">
        <v>1.6619466501066353</v>
      </c>
      <c r="H71" s="82">
        <v>1.3109142100396851</v>
      </c>
      <c r="I71" s="82">
        <v>1.4369376190993142</v>
      </c>
      <c r="J71" s="82">
        <v>1.5410471671621846</v>
      </c>
      <c r="K71" s="82">
        <v>1.5479878417454112</v>
      </c>
      <c r="L71" s="82">
        <v>1.7049050856917809</v>
      </c>
      <c r="M71" s="82">
        <v>1.41862943187822</v>
      </c>
      <c r="N71" s="82">
        <v>1.7216997741881142</v>
      </c>
    </row>
    <row r="72" spans="1:14" ht="17" thickBot="1" x14ac:dyDescent="0.25">
      <c r="A72" s="110"/>
      <c r="B72" s="23">
        <v>13</v>
      </c>
      <c r="C72" s="82">
        <v>1.4877072765364427</v>
      </c>
      <c r="D72" s="82">
        <v>1.1049884566596799</v>
      </c>
      <c r="E72" s="82">
        <v>0.89257477698798338</v>
      </c>
      <c r="F72" s="82">
        <v>1.0421622038170777</v>
      </c>
      <c r="G72" s="82">
        <v>1.1049831375388679</v>
      </c>
      <c r="H72" s="82">
        <v>0.90307914140613033</v>
      </c>
      <c r="I72" s="82">
        <v>1.0970302969432344</v>
      </c>
      <c r="J72" s="82">
        <v>1.1381194249986408</v>
      </c>
      <c r="K72" s="82">
        <v>1.5189298690101509</v>
      </c>
      <c r="L72" s="82">
        <v>1.2027436302839707</v>
      </c>
      <c r="M72" s="82">
        <v>1.0477533507684751</v>
      </c>
      <c r="N72" s="82">
        <v>1.2557172127284193</v>
      </c>
    </row>
    <row r="73" spans="1:14" ht="17" thickBot="1" x14ac:dyDescent="0.25">
      <c r="A73" s="110"/>
      <c r="B73" s="23">
        <v>14</v>
      </c>
      <c r="C73" s="82">
        <v>0.97331545352885163</v>
      </c>
      <c r="D73" s="82">
        <v>0.84042255614807815</v>
      </c>
      <c r="E73" s="82">
        <v>0.66887360307671095</v>
      </c>
      <c r="F73" s="82">
        <v>0.85308086831558416</v>
      </c>
      <c r="G73" s="82">
        <v>0.79015852159063227</v>
      </c>
      <c r="H73" s="82">
        <v>0.69346096870928775</v>
      </c>
      <c r="I73" s="82">
        <v>0.78387897140966778</v>
      </c>
      <c r="J73" s="82">
        <v>0.84914120079726074</v>
      </c>
      <c r="K73" s="82">
        <v>1.0864870937277948</v>
      </c>
      <c r="L73" s="82">
        <v>0.85977357906213536</v>
      </c>
      <c r="M73" s="82">
        <v>0.84316940478497004</v>
      </c>
      <c r="N73" s="82">
        <v>0.93426033987942492</v>
      </c>
    </row>
    <row r="74" spans="1:14" ht="17" thickBot="1" x14ac:dyDescent="0.25">
      <c r="A74" s="110"/>
      <c r="B74" s="23">
        <v>15</v>
      </c>
      <c r="C74" s="82">
        <v>0.74765420019130013</v>
      </c>
      <c r="D74" s="82">
        <v>0.6597706781242223</v>
      </c>
      <c r="E74" s="82">
        <v>0.67093487502876126</v>
      </c>
      <c r="F74" s="82">
        <v>0.74911707281537909</v>
      </c>
      <c r="G74" s="82">
        <v>0.60341160428063179</v>
      </c>
      <c r="H74" s="82">
        <v>0.6810310659832407</v>
      </c>
      <c r="I74" s="82">
        <v>0.70458199541889832</v>
      </c>
      <c r="J74" s="82">
        <v>0.69544055377906633</v>
      </c>
      <c r="K74" s="82">
        <v>0.82308351310720496</v>
      </c>
      <c r="L74" s="82">
        <v>0.72531845069808087</v>
      </c>
      <c r="M74" s="82">
        <v>0.7072542021712992</v>
      </c>
      <c r="N74" s="82">
        <v>0.75535109703951053</v>
      </c>
    </row>
    <row r="75" spans="1:14" ht="17" thickBot="1" x14ac:dyDescent="0.25">
      <c r="A75" s="110"/>
      <c r="B75" s="23">
        <v>16</v>
      </c>
      <c r="C75" s="82">
        <v>0.61080742801613142</v>
      </c>
      <c r="D75" s="82">
        <v>0.58840834972422773</v>
      </c>
      <c r="E75" s="82">
        <v>0.65063805806791253</v>
      </c>
      <c r="F75" s="82">
        <v>0.76533685247942673</v>
      </c>
      <c r="G75" s="82">
        <v>0.60207076036805551</v>
      </c>
      <c r="H75" s="82">
        <v>0.6671308332000303</v>
      </c>
      <c r="I75" s="82">
        <v>0.64339350237190229</v>
      </c>
      <c r="J75" s="82">
        <v>0.64447515006574663</v>
      </c>
      <c r="K75" s="82">
        <v>0.70329018151528833</v>
      </c>
      <c r="L75" s="82">
        <v>0.73350886908840862</v>
      </c>
      <c r="M75" s="82">
        <v>0.69136158994640251</v>
      </c>
      <c r="N75" s="82">
        <v>0.67252563265946541</v>
      </c>
    </row>
    <row r="76" spans="1:14" ht="17" thickBot="1" x14ac:dyDescent="0.25">
      <c r="A76" s="110"/>
      <c r="B76" s="23">
        <v>17</v>
      </c>
      <c r="C76" s="82">
        <v>0.5509972273657876</v>
      </c>
      <c r="D76" s="82">
        <v>0.49514138467161578</v>
      </c>
      <c r="E76" s="82">
        <v>0.64099605472114352</v>
      </c>
      <c r="F76" s="82">
        <v>0.82124853026082345</v>
      </c>
      <c r="G76" s="82">
        <v>0.55802837842878716</v>
      </c>
      <c r="H76" s="82">
        <v>0.71646487744313792</v>
      </c>
      <c r="I76" s="82">
        <v>0.60123399003376155</v>
      </c>
      <c r="J76" s="82">
        <v>0.59231746354744441</v>
      </c>
      <c r="K76" s="82">
        <v>0.65288712879968291</v>
      </c>
      <c r="L76" s="82">
        <v>0.73165096177659239</v>
      </c>
      <c r="M76" s="82">
        <v>0.62210572121796925</v>
      </c>
      <c r="N76" s="82">
        <v>0.68201149554609919</v>
      </c>
    </row>
    <row r="77" spans="1:14" ht="17" thickBot="1" x14ac:dyDescent="0.25">
      <c r="A77" s="110"/>
      <c r="B77" s="23">
        <v>18</v>
      </c>
      <c r="C77" s="82">
        <v>0.5088491194065069</v>
      </c>
      <c r="D77" s="82">
        <v>0.44427023542403271</v>
      </c>
      <c r="E77" s="82">
        <v>0.59440461233857722</v>
      </c>
      <c r="F77" s="82">
        <v>0.75541107844689592</v>
      </c>
      <c r="G77" s="82">
        <v>0.51278579523783185</v>
      </c>
      <c r="H77" s="82">
        <v>0.7104803584656163</v>
      </c>
      <c r="I77" s="82">
        <v>0.53419504904204862</v>
      </c>
      <c r="J77" s="82">
        <v>0.61038915360962698</v>
      </c>
      <c r="K77" s="82">
        <v>0.61121149627269866</v>
      </c>
      <c r="L77" s="82">
        <v>0.67070273226281252</v>
      </c>
      <c r="M77" s="82">
        <v>0.59350131480662605</v>
      </c>
      <c r="N77" s="82">
        <v>0.61783542917333867</v>
      </c>
    </row>
    <row r="78" spans="1:14" ht="17" thickBot="1" x14ac:dyDescent="0.25">
      <c r="A78" s="110"/>
      <c r="B78" s="23">
        <v>19</v>
      </c>
      <c r="C78" s="82">
        <v>0.44707474087525151</v>
      </c>
      <c r="D78" s="82">
        <v>0.43180866460201367</v>
      </c>
      <c r="E78" s="82">
        <v>0.51008497995863311</v>
      </c>
      <c r="F78" s="82">
        <v>0.58264271897382858</v>
      </c>
      <c r="G78" s="82">
        <v>0.44735776793804255</v>
      </c>
      <c r="H78" s="82">
        <v>0.54360697308903816</v>
      </c>
      <c r="I78" s="82">
        <v>0.44754822244740028</v>
      </c>
      <c r="J78" s="82">
        <v>0.57909874507775794</v>
      </c>
      <c r="K78" s="82">
        <v>0.49160649341397433</v>
      </c>
      <c r="L78" s="82">
        <v>0.56328791278553403</v>
      </c>
      <c r="M78" s="82">
        <v>0.5226740576905814</v>
      </c>
      <c r="N78" s="82">
        <v>0.5446352496428547</v>
      </c>
    </row>
    <row r="79" spans="1:14" ht="17" thickBot="1" x14ac:dyDescent="0.25">
      <c r="A79" s="110"/>
      <c r="B79" s="23">
        <v>20</v>
      </c>
      <c r="C79" s="82">
        <v>0.41958132054309372</v>
      </c>
      <c r="D79" s="82">
        <v>0.26463958096441775</v>
      </c>
      <c r="E79" s="82">
        <v>0.47504428681075489</v>
      </c>
      <c r="F79" s="82">
        <v>0.54287676948168262</v>
      </c>
      <c r="G79" s="82">
        <v>0.43463624121533045</v>
      </c>
      <c r="H79" s="82">
        <v>0.4901893509916963</v>
      </c>
      <c r="I79" s="82">
        <v>0.36571325853014375</v>
      </c>
      <c r="J79" s="82">
        <v>0.50722334795783608</v>
      </c>
      <c r="K79" s="82">
        <v>0.45560867079370243</v>
      </c>
      <c r="L79" s="82">
        <v>0.42547259138596649</v>
      </c>
      <c r="M79" s="82">
        <v>0.47340624925256575</v>
      </c>
      <c r="N79" s="82">
        <v>0.4208594109672934</v>
      </c>
    </row>
    <row r="80" spans="1:14" ht="17" thickBot="1" x14ac:dyDescent="0.25">
      <c r="A80" s="120"/>
      <c r="B80" s="23">
        <v>21</v>
      </c>
      <c r="C80" s="82">
        <v>0.36985535109336648</v>
      </c>
      <c r="D80" s="82">
        <v>0.19891016480957469</v>
      </c>
      <c r="E80" s="82">
        <v>0.39808000686491285</v>
      </c>
      <c r="F80" s="82">
        <v>0.49306800866220474</v>
      </c>
      <c r="G80" s="82">
        <v>0.38796069506437009</v>
      </c>
      <c r="H80" s="82">
        <v>0.43242696072132364</v>
      </c>
      <c r="I80" s="82">
        <v>0.31382427810825031</v>
      </c>
      <c r="J80" s="82">
        <v>0.44427592807259469</v>
      </c>
      <c r="K80" s="82">
        <v>0.39280039894272872</v>
      </c>
      <c r="L80" s="82">
        <v>0.39477263328666068</v>
      </c>
      <c r="M80" s="82">
        <v>0.44007434137346363</v>
      </c>
      <c r="N80" s="82">
        <v>0.35588527929092756</v>
      </c>
    </row>
    <row r="83" spans="1:14" ht="17" thickBot="1" x14ac:dyDescent="0.25"/>
    <row r="84" spans="1:14" ht="17" thickBot="1" x14ac:dyDescent="0.25">
      <c r="A84" s="43"/>
      <c r="B84" s="43"/>
      <c r="C84" s="121" t="s">
        <v>199</v>
      </c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3"/>
    </row>
    <row r="85" spans="1:14" ht="17" thickBot="1" x14ac:dyDescent="0.25">
      <c r="A85" s="22" t="s">
        <v>143</v>
      </c>
      <c r="B85" s="22" t="s">
        <v>144</v>
      </c>
      <c r="C85" s="35" t="s">
        <v>145</v>
      </c>
      <c r="D85" s="35" t="s">
        <v>146</v>
      </c>
      <c r="E85" s="35" t="s">
        <v>147</v>
      </c>
      <c r="F85" s="35" t="s">
        <v>148</v>
      </c>
      <c r="G85" s="35" t="s">
        <v>149</v>
      </c>
      <c r="H85" s="35" t="s">
        <v>150</v>
      </c>
      <c r="I85" s="35" t="s">
        <v>193</v>
      </c>
      <c r="J85" s="35" t="s">
        <v>194</v>
      </c>
      <c r="K85" s="35" t="s">
        <v>195</v>
      </c>
      <c r="L85" s="35" t="s">
        <v>196</v>
      </c>
      <c r="M85" s="35" t="s">
        <v>197</v>
      </c>
      <c r="N85" s="35" t="s">
        <v>198</v>
      </c>
    </row>
    <row r="86" spans="1:14" ht="17" thickBot="1" x14ac:dyDescent="0.25">
      <c r="A86" s="110" t="s">
        <v>152</v>
      </c>
      <c r="B86" s="23">
        <v>7</v>
      </c>
      <c r="C86" s="82">
        <v>2260.6640000000002</v>
      </c>
      <c r="D86" s="82">
        <v>5158.8890000000001</v>
      </c>
      <c r="E86" s="82">
        <v>1533.182</v>
      </c>
      <c r="F86" s="82">
        <v>2613.54</v>
      </c>
      <c r="G86" s="82">
        <v>2995.2840000000001</v>
      </c>
      <c r="H86" s="82">
        <v>2555.9479999999999</v>
      </c>
      <c r="I86" s="82">
        <v>2164.6889999999999</v>
      </c>
      <c r="J86" s="82">
        <v>3539.92</v>
      </c>
      <c r="K86" s="82">
        <v>1700.6189999999999</v>
      </c>
      <c r="L86" s="82">
        <v>2513.252</v>
      </c>
      <c r="M86" s="82">
        <v>3225.0790000000002</v>
      </c>
      <c r="N86" s="82">
        <v>2133.4810000000002</v>
      </c>
    </row>
    <row r="87" spans="1:14" ht="17" thickBot="1" x14ac:dyDescent="0.25">
      <c r="A87" s="110"/>
      <c r="B87" s="23">
        <v>8</v>
      </c>
      <c r="C87" s="82">
        <v>2778.5219999999999</v>
      </c>
      <c r="D87" s="82">
        <v>6386.1980000000003</v>
      </c>
      <c r="E87" s="82">
        <v>2246.0680000000002</v>
      </c>
      <c r="F87" s="82">
        <v>3006.99</v>
      </c>
      <c r="G87" s="82">
        <v>3860.837</v>
      </c>
      <c r="H87" s="82">
        <v>2855.2869999999998</v>
      </c>
      <c r="I87" s="82">
        <v>2927.087</v>
      </c>
      <c r="J87" s="82">
        <v>5036.0219999999999</v>
      </c>
      <c r="K87" s="82">
        <v>2377.777</v>
      </c>
      <c r="L87" s="82">
        <v>3586.5680000000002</v>
      </c>
      <c r="M87" s="82">
        <v>4744.7979999999998</v>
      </c>
      <c r="N87" s="82">
        <v>3148.9119999999998</v>
      </c>
    </row>
    <row r="88" spans="1:14" ht="17" thickBot="1" x14ac:dyDescent="0.25">
      <c r="A88" s="110"/>
      <c r="B88" s="23">
        <v>9</v>
      </c>
      <c r="C88" s="82">
        <v>3125.221</v>
      </c>
      <c r="D88" s="82">
        <v>7023.9859999999999</v>
      </c>
      <c r="E88" s="82">
        <v>2903.0940000000001</v>
      </c>
      <c r="F88" s="82">
        <v>3758.0770000000002</v>
      </c>
      <c r="G88" s="82">
        <v>4359.6289999999999</v>
      </c>
      <c r="H88" s="82">
        <v>3283.2959999999998</v>
      </c>
      <c r="I88" s="82">
        <v>3599.9560000000001</v>
      </c>
      <c r="J88" s="82">
        <v>6052.8239999999996</v>
      </c>
      <c r="K88" s="82">
        <v>2887.0010000000002</v>
      </c>
      <c r="L88" s="82">
        <v>4321.1289999999999</v>
      </c>
      <c r="M88" s="82">
        <v>6059.7259999999997</v>
      </c>
      <c r="N88" s="82">
        <v>4133.5649999999996</v>
      </c>
    </row>
    <row r="89" spans="1:14" ht="17" thickBot="1" x14ac:dyDescent="0.25">
      <c r="A89" s="110"/>
      <c r="B89" s="23">
        <v>10</v>
      </c>
      <c r="C89" s="82">
        <v>3190.482</v>
      </c>
      <c r="D89" s="82">
        <v>7258.3</v>
      </c>
      <c r="E89" s="82">
        <v>2989.4679999999998</v>
      </c>
      <c r="F89" s="82">
        <v>4404.2839999999997</v>
      </c>
      <c r="G89" s="82">
        <v>4096.5039999999999</v>
      </c>
      <c r="H89" s="82">
        <v>4079.252</v>
      </c>
      <c r="I89" s="82">
        <v>3482.64</v>
      </c>
      <c r="J89" s="82">
        <v>6647.4049999999997</v>
      </c>
      <c r="K89" s="82">
        <v>3049.6320000000001</v>
      </c>
      <c r="L89" s="82">
        <v>4684.2150000000001</v>
      </c>
      <c r="M89" s="82">
        <v>5927.4459999999999</v>
      </c>
      <c r="N89" s="82">
        <v>4291.9849999999997</v>
      </c>
    </row>
    <row r="90" spans="1:14" ht="17" thickBot="1" x14ac:dyDescent="0.25">
      <c r="A90" s="110"/>
      <c r="B90" s="23">
        <v>11</v>
      </c>
      <c r="C90" s="82">
        <v>4228.8100000000004</v>
      </c>
      <c r="D90" s="82">
        <v>6878.4</v>
      </c>
      <c r="E90" s="82">
        <v>3476.5630000000001</v>
      </c>
      <c r="F90" s="82">
        <v>4640.2510000000002</v>
      </c>
      <c r="G90" s="82">
        <v>4291.5290000000005</v>
      </c>
      <c r="H90" s="82">
        <v>5384.6850000000004</v>
      </c>
      <c r="I90" s="82">
        <v>3131.2170000000001</v>
      </c>
      <c r="J90" s="82">
        <v>5258.7809999999999</v>
      </c>
      <c r="K90" s="82">
        <v>2904.837</v>
      </c>
      <c r="L90" s="82">
        <v>4130.317</v>
      </c>
      <c r="M90" s="82">
        <v>4993.7610000000004</v>
      </c>
      <c r="N90" s="82">
        <v>4035.1010000000001</v>
      </c>
    </row>
    <row r="91" spans="1:14" ht="17" thickBot="1" x14ac:dyDescent="0.25">
      <c r="A91" s="110"/>
      <c r="B91" s="23">
        <v>12</v>
      </c>
      <c r="C91" s="82">
        <v>4723.5230000000001</v>
      </c>
      <c r="D91" s="82">
        <v>7196.9880000000003</v>
      </c>
      <c r="E91" s="82">
        <v>3525.1210000000001</v>
      </c>
      <c r="F91" s="82">
        <v>6296.5829999999996</v>
      </c>
      <c r="G91" s="82">
        <v>4449.3739999999998</v>
      </c>
      <c r="H91" s="82">
        <v>5964.66</v>
      </c>
      <c r="I91" s="82">
        <v>2812.65</v>
      </c>
      <c r="J91" s="82">
        <v>4551.5739999999996</v>
      </c>
      <c r="K91" s="82">
        <v>1905.9469999999999</v>
      </c>
      <c r="L91" s="82">
        <v>3672.1179999999999</v>
      </c>
      <c r="M91" s="82">
        <v>4314.1610000000001</v>
      </c>
      <c r="N91" s="82">
        <v>3171.1320000000001</v>
      </c>
    </row>
    <row r="92" spans="1:14" ht="17" thickBot="1" x14ac:dyDescent="0.25">
      <c r="A92" s="110"/>
      <c r="B92" s="23">
        <v>13</v>
      </c>
      <c r="C92" s="82">
        <v>5122.9040000000005</v>
      </c>
      <c r="D92" s="82">
        <v>7303.3190000000004</v>
      </c>
      <c r="E92" s="82">
        <v>4079.1089999999999</v>
      </c>
      <c r="F92" s="82">
        <v>6143.93</v>
      </c>
      <c r="G92" s="82">
        <v>4475.5940000000001</v>
      </c>
      <c r="H92" s="82">
        <v>6121.8320000000003</v>
      </c>
      <c r="I92" s="82">
        <v>2997.7869999999998</v>
      </c>
      <c r="J92" s="82">
        <v>3795.3739999999998</v>
      </c>
      <c r="K92" s="82">
        <v>2615.7020000000002</v>
      </c>
      <c r="L92" s="82">
        <v>3715.4859999999999</v>
      </c>
      <c r="M92" s="82">
        <v>4571.2269999999999</v>
      </c>
      <c r="N92" s="82">
        <v>3300.252</v>
      </c>
    </row>
    <row r="93" spans="1:14" ht="17" thickBot="1" x14ac:dyDescent="0.25">
      <c r="A93" s="110"/>
      <c r="B93" s="23">
        <v>14</v>
      </c>
      <c r="C93" s="82">
        <v>4356.8890000000001</v>
      </c>
      <c r="D93" s="82">
        <v>7326.2449999999999</v>
      </c>
      <c r="E93" s="82">
        <v>3736.8589999999999</v>
      </c>
      <c r="F93" s="82">
        <v>6132.68</v>
      </c>
      <c r="G93" s="82">
        <v>4294.6350000000002</v>
      </c>
      <c r="H93" s="82">
        <v>5869.183</v>
      </c>
      <c r="I93" s="82">
        <v>3725.4369999999999</v>
      </c>
      <c r="J93" s="82">
        <v>5670.7479999999996</v>
      </c>
      <c r="K93" s="82">
        <v>2802.43</v>
      </c>
      <c r="L93" s="82">
        <v>3867.826</v>
      </c>
      <c r="M93" s="82">
        <v>5582.732</v>
      </c>
      <c r="N93" s="82">
        <v>3407.8090000000002</v>
      </c>
    </row>
    <row r="94" spans="1:14" ht="17" thickBot="1" x14ac:dyDescent="0.25">
      <c r="A94" s="110"/>
      <c r="B94" s="23">
        <v>15</v>
      </c>
      <c r="C94" s="82">
        <v>5295.5910000000003</v>
      </c>
      <c r="D94" s="82">
        <v>11477.656000000001</v>
      </c>
      <c r="E94" s="82">
        <v>5417.7479999999996</v>
      </c>
      <c r="F94" s="82">
        <v>6648.7030000000004</v>
      </c>
      <c r="G94" s="82">
        <v>4725.7389999999996</v>
      </c>
      <c r="H94" s="82">
        <v>7823.451</v>
      </c>
      <c r="I94" s="82">
        <v>7682.6719999999996</v>
      </c>
      <c r="J94" s="82">
        <v>11092.976000000001</v>
      </c>
      <c r="K94" s="82">
        <v>4989.9210000000003</v>
      </c>
      <c r="L94" s="82">
        <v>6600.8010000000004</v>
      </c>
      <c r="M94" s="82">
        <v>10101.221</v>
      </c>
      <c r="N94" s="82">
        <v>5569.3779999999997</v>
      </c>
    </row>
    <row r="95" spans="1:14" ht="17" thickBot="1" x14ac:dyDescent="0.25">
      <c r="A95" s="110"/>
      <c r="B95" s="23">
        <v>16</v>
      </c>
      <c r="C95" s="82">
        <v>5453.08</v>
      </c>
      <c r="D95" s="82">
        <v>15644.026</v>
      </c>
      <c r="E95" s="82">
        <v>5787.74</v>
      </c>
      <c r="F95" s="82">
        <v>6783.5940000000001</v>
      </c>
      <c r="G95" s="82">
        <v>6062.7110000000002</v>
      </c>
      <c r="H95" s="82">
        <v>7917.473</v>
      </c>
      <c r="I95" s="82">
        <v>8599.1589999999997</v>
      </c>
      <c r="J95" s="82">
        <v>14647.975</v>
      </c>
      <c r="K95" s="82">
        <v>7279.5789999999997</v>
      </c>
      <c r="L95" s="82">
        <v>9188.1470000000008</v>
      </c>
      <c r="M95" s="82">
        <v>13813.300999999999</v>
      </c>
      <c r="N95" s="82">
        <v>9281.8529999999992</v>
      </c>
    </row>
    <row r="96" spans="1:14" ht="17" thickBot="1" x14ac:dyDescent="0.25">
      <c r="A96" s="110"/>
      <c r="B96" s="23">
        <v>17</v>
      </c>
      <c r="C96" s="82">
        <v>5075.9889999999996</v>
      </c>
      <c r="D96" s="82">
        <v>12489.984</v>
      </c>
      <c r="E96" s="82">
        <v>4734.7870000000003</v>
      </c>
      <c r="F96" s="82">
        <v>5172.6689999999999</v>
      </c>
      <c r="G96" s="82">
        <v>5460.799</v>
      </c>
      <c r="H96" s="82">
        <v>6022.7070000000003</v>
      </c>
      <c r="I96" s="82">
        <v>7586.7120000000004</v>
      </c>
      <c r="J96" s="82">
        <v>12171.726000000001</v>
      </c>
      <c r="K96" s="82">
        <v>6903.2520000000004</v>
      </c>
      <c r="L96" s="82">
        <v>9152.44</v>
      </c>
      <c r="M96" s="82">
        <v>11509</v>
      </c>
      <c r="N96" s="82">
        <v>8570.3179999999993</v>
      </c>
    </row>
    <row r="97" spans="1:14" ht="17" thickBot="1" x14ac:dyDescent="0.25">
      <c r="A97" s="110"/>
      <c r="B97" s="23">
        <v>18</v>
      </c>
      <c r="C97" s="82">
        <v>4574.098</v>
      </c>
      <c r="D97" s="82">
        <v>7101.0510000000004</v>
      </c>
      <c r="E97" s="82">
        <v>3472.4859999999999</v>
      </c>
      <c r="F97" s="82">
        <v>3556.5390000000002</v>
      </c>
      <c r="G97" s="82">
        <v>3970.1039999999998</v>
      </c>
      <c r="H97" s="82">
        <v>4481.6639999999998</v>
      </c>
      <c r="I97" s="82">
        <v>5823.5370000000003</v>
      </c>
      <c r="J97" s="82">
        <v>9800.0849999999991</v>
      </c>
      <c r="K97" s="82">
        <v>6119.94</v>
      </c>
      <c r="L97" s="82">
        <v>7165.8220000000001</v>
      </c>
      <c r="M97" s="82">
        <v>9483.5730000000003</v>
      </c>
      <c r="N97" s="82">
        <v>6839.7250000000004</v>
      </c>
    </row>
    <row r="98" spans="1:14" ht="17" thickBot="1" x14ac:dyDescent="0.25">
      <c r="A98" s="110"/>
      <c r="B98" s="23">
        <v>19</v>
      </c>
      <c r="C98" s="82">
        <v>3303.2310000000002</v>
      </c>
      <c r="D98" s="82">
        <v>6235.4210000000003</v>
      </c>
      <c r="E98" s="82">
        <v>2718.6770000000001</v>
      </c>
      <c r="F98" s="82">
        <v>2691.8679999999999</v>
      </c>
      <c r="G98" s="82">
        <v>2799.17</v>
      </c>
      <c r="H98" s="82">
        <v>3350.0819999999999</v>
      </c>
      <c r="I98" s="82">
        <v>5467.7910000000002</v>
      </c>
      <c r="J98" s="82">
        <v>9327.4879999999994</v>
      </c>
      <c r="K98" s="82">
        <v>4975.71</v>
      </c>
      <c r="L98" s="82">
        <v>6021.58</v>
      </c>
      <c r="M98" s="82">
        <v>8806.4320000000007</v>
      </c>
      <c r="N98" s="82">
        <v>5779.3760000000002</v>
      </c>
    </row>
    <row r="99" spans="1:14" ht="17" thickBot="1" x14ac:dyDescent="0.25">
      <c r="A99" s="110"/>
      <c r="B99" s="23">
        <v>20</v>
      </c>
      <c r="C99" s="82">
        <v>2503.1529999999998</v>
      </c>
      <c r="D99" s="82">
        <v>6675.4080000000004</v>
      </c>
      <c r="E99" s="82">
        <v>2571.3159999999998</v>
      </c>
      <c r="F99" s="82">
        <v>2444.0129999999999</v>
      </c>
      <c r="G99" s="82">
        <v>2093.1190000000001</v>
      </c>
      <c r="H99" s="82">
        <v>2934.451</v>
      </c>
      <c r="I99" s="82">
        <v>5655.991</v>
      </c>
      <c r="J99" s="82">
        <v>9890.6419999999998</v>
      </c>
      <c r="K99" s="82">
        <v>5517.3090000000002</v>
      </c>
      <c r="L99" s="82">
        <v>5937.6350000000002</v>
      </c>
      <c r="M99" s="82">
        <v>9455.3880000000008</v>
      </c>
      <c r="N99" s="82">
        <v>6157.9530000000004</v>
      </c>
    </row>
    <row r="100" spans="1:14" ht="17" thickBot="1" x14ac:dyDescent="0.25">
      <c r="A100" s="120"/>
      <c r="B100" s="23">
        <v>21</v>
      </c>
      <c r="C100" s="82">
        <v>2128.2080000000001</v>
      </c>
      <c r="D100" s="82">
        <v>7396.3559999999998</v>
      </c>
      <c r="E100" s="82">
        <v>2387.3040000000001</v>
      </c>
      <c r="F100" s="82">
        <v>2639.3159999999998</v>
      </c>
      <c r="G100" s="82">
        <v>1918.98</v>
      </c>
      <c r="H100" s="82">
        <v>2604.096</v>
      </c>
      <c r="I100" s="82">
        <v>6085.3969999999999</v>
      </c>
      <c r="J100" s="82">
        <v>11796.414000000001</v>
      </c>
      <c r="K100" s="82">
        <v>5840.1409999999996</v>
      </c>
      <c r="L100" s="82">
        <v>7012.1450000000004</v>
      </c>
      <c r="M100" s="82">
        <v>10445.665999999999</v>
      </c>
      <c r="N100" s="82">
        <v>6590.1679999999997</v>
      </c>
    </row>
    <row r="101" spans="1:14" ht="17" thickBot="1" x14ac:dyDescent="0.25">
      <c r="A101" s="110" t="s">
        <v>153</v>
      </c>
      <c r="B101" s="23">
        <v>7</v>
      </c>
      <c r="C101" s="82">
        <v>1182.702</v>
      </c>
      <c r="D101" s="82">
        <v>3150.0549999999998</v>
      </c>
      <c r="E101" s="82">
        <v>875.39</v>
      </c>
      <c r="F101" s="82">
        <v>1423.316</v>
      </c>
      <c r="G101" s="82">
        <v>1249.731</v>
      </c>
      <c r="H101" s="82">
        <v>1237.9100000000001</v>
      </c>
      <c r="I101" s="82">
        <v>2716.2080000000001</v>
      </c>
      <c r="J101" s="82">
        <v>4008.1149999999998</v>
      </c>
      <c r="K101" s="82">
        <v>2113.0889999999999</v>
      </c>
      <c r="L101" s="82">
        <v>3196.7359999999999</v>
      </c>
      <c r="M101" s="82">
        <v>3942.288</v>
      </c>
      <c r="N101" s="82">
        <v>2647.442</v>
      </c>
    </row>
    <row r="102" spans="1:14" ht="17" thickBot="1" x14ac:dyDescent="0.25">
      <c r="A102" s="110"/>
      <c r="B102" s="23">
        <v>8</v>
      </c>
      <c r="C102" s="82">
        <v>2129.2840000000001</v>
      </c>
      <c r="D102" s="82">
        <v>7453.2089999999998</v>
      </c>
      <c r="E102" s="82">
        <v>1610.777</v>
      </c>
      <c r="F102" s="82">
        <v>2360.8679999999999</v>
      </c>
      <c r="G102" s="82">
        <v>2506.4879999999998</v>
      </c>
      <c r="H102" s="82">
        <v>2480.9209999999998</v>
      </c>
      <c r="I102" s="82">
        <v>6351.576</v>
      </c>
      <c r="J102" s="82">
        <v>8695.0120000000006</v>
      </c>
      <c r="K102" s="82">
        <v>4996.2250000000004</v>
      </c>
      <c r="L102" s="82">
        <v>6572.6959999999999</v>
      </c>
      <c r="M102" s="82">
        <v>9303.77</v>
      </c>
      <c r="N102" s="82">
        <v>5656.7330000000002</v>
      </c>
    </row>
    <row r="103" spans="1:14" ht="17" thickBot="1" x14ac:dyDescent="0.25">
      <c r="A103" s="110"/>
      <c r="B103" s="23">
        <v>9</v>
      </c>
      <c r="C103" s="82">
        <v>2628.1280000000002</v>
      </c>
      <c r="D103" s="82">
        <v>10910.05</v>
      </c>
      <c r="E103" s="82">
        <v>3488.3139999999999</v>
      </c>
      <c r="F103" s="82">
        <v>3320.692</v>
      </c>
      <c r="G103" s="82">
        <v>3793.0120000000002</v>
      </c>
      <c r="H103" s="82">
        <v>3841.578</v>
      </c>
      <c r="I103" s="82">
        <v>7959.5439999999999</v>
      </c>
      <c r="J103" s="82">
        <v>12951.737999999999</v>
      </c>
      <c r="K103" s="82">
        <v>7108.4129999999996</v>
      </c>
      <c r="L103" s="82">
        <v>8358.4369999999999</v>
      </c>
      <c r="M103" s="82">
        <v>13927.644</v>
      </c>
      <c r="N103" s="82">
        <v>8381.9449999999997</v>
      </c>
    </row>
    <row r="104" spans="1:14" ht="17" thickBot="1" x14ac:dyDescent="0.25">
      <c r="A104" s="110"/>
      <c r="B104" s="23">
        <v>10</v>
      </c>
      <c r="C104" s="82">
        <v>2760.77</v>
      </c>
      <c r="D104" s="82">
        <v>10859.615</v>
      </c>
      <c r="E104" s="82">
        <v>3338.1669999999999</v>
      </c>
      <c r="F104" s="82">
        <v>3606.0230000000001</v>
      </c>
      <c r="G104" s="82">
        <v>3817.288</v>
      </c>
      <c r="H104" s="82">
        <v>4249.0619999999999</v>
      </c>
      <c r="I104" s="82">
        <v>6963.5140000000001</v>
      </c>
      <c r="J104" s="82">
        <v>11893.57</v>
      </c>
      <c r="K104" s="82">
        <v>6935.8630000000003</v>
      </c>
      <c r="L104" s="82">
        <v>8733.5429999999997</v>
      </c>
      <c r="M104" s="82">
        <v>13128.26</v>
      </c>
      <c r="N104" s="82">
        <v>9019.2129999999997</v>
      </c>
    </row>
    <row r="105" spans="1:14" ht="17" thickBot="1" x14ac:dyDescent="0.25">
      <c r="A105" s="110"/>
      <c r="B105" s="23">
        <v>11</v>
      </c>
      <c r="C105" s="82">
        <v>2909.5749999999998</v>
      </c>
      <c r="D105" s="82">
        <v>7259.5249999999996</v>
      </c>
      <c r="E105" s="82">
        <v>2852.9409999999998</v>
      </c>
      <c r="F105" s="82">
        <v>2364.0929999999998</v>
      </c>
      <c r="G105" s="82">
        <v>3478.6179999999999</v>
      </c>
      <c r="H105" s="82">
        <v>3548.116</v>
      </c>
      <c r="I105" s="82">
        <v>4719.4269999999997</v>
      </c>
      <c r="J105" s="82">
        <v>8896.5040000000008</v>
      </c>
      <c r="K105" s="82">
        <v>6494.9809999999998</v>
      </c>
      <c r="L105" s="82">
        <v>7114.8029999999999</v>
      </c>
      <c r="M105" s="82">
        <v>9527.8160000000007</v>
      </c>
      <c r="N105" s="82">
        <v>7785.4219999999996</v>
      </c>
    </row>
    <row r="106" spans="1:14" ht="17" thickBot="1" x14ac:dyDescent="0.25">
      <c r="A106" s="110"/>
      <c r="B106" s="23">
        <v>12</v>
      </c>
      <c r="C106" s="82">
        <v>2627.0790000000002</v>
      </c>
      <c r="D106" s="82">
        <v>5228.3370000000004</v>
      </c>
      <c r="E106" s="82">
        <v>2258.2660000000001</v>
      </c>
      <c r="F106" s="82">
        <v>2252.9699999999998</v>
      </c>
      <c r="G106" s="82">
        <v>2324.2420000000002</v>
      </c>
      <c r="H106" s="82">
        <v>2948.326</v>
      </c>
      <c r="I106" s="82">
        <v>3173.8319999999999</v>
      </c>
      <c r="J106" s="82">
        <v>6209.6779999999999</v>
      </c>
      <c r="K106" s="82">
        <v>3430.5369999999998</v>
      </c>
      <c r="L106" s="82">
        <v>4776.5540000000001</v>
      </c>
      <c r="M106" s="82">
        <v>5796.39</v>
      </c>
      <c r="N106" s="82">
        <v>4559.6149999999998</v>
      </c>
    </row>
    <row r="107" spans="1:14" ht="17" thickBot="1" x14ac:dyDescent="0.25">
      <c r="A107" s="110"/>
      <c r="B107" s="23">
        <v>13</v>
      </c>
      <c r="C107" s="82">
        <v>2252.04</v>
      </c>
      <c r="D107" s="82">
        <v>4488.5919999999996</v>
      </c>
      <c r="E107" s="82">
        <v>2143.2669999999998</v>
      </c>
      <c r="F107" s="82">
        <v>2186.83</v>
      </c>
      <c r="G107" s="82">
        <v>1896.6379999999999</v>
      </c>
      <c r="H107" s="82">
        <v>2865.1669999999999</v>
      </c>
      <c r="I107" s="82">
        <v>2895.4270000000001</v>
      </c>
      <c r="J107" s="82">
        <v>4570.1030000000001</v>
      </c>
      <c r="K107" s="82">
        <v>3496.8890000000001</v>
      </c>
      <c r="L107" s="82">
        <v>3960.1439999999998</v>
      </c>
      <c r="M107" s="82">
        <v>5014.4790000000003</v>
      </c>
      <c r="N107" s="82">
        <v>3629.8510000000001</v>
      </c>
    </row>
    <row r="108" spans="1:14" ht="17" thickBot="1" x14ac:dyDescent="0.25">
      <c r="A108" s="110"/>
      <c r="B108" s="23">
        <v>14</v>
      </c>
      <c r="C108" s="82">
        <v>1772.2550000000001</v>
      </c>
      <c r="D108" s="82">
        <v>4507.107</v>
      </c>
      <c r="E108" s="82">
        <v>2071.9609999999998</v>
      </c>
      <c r="F108" s="82">
        <v>2295.652</v>
      </c>
      <c r="G108" s="82">
        <v>1703.1859999999999</v>
      </c>
      <c r="H108" s="82">
        <v>2794.7339999999999</v>
      </c>
      <c r="I108" s="82">
        <v>2743.4670000000001</v>
      </c>
      <c r="J108" s="82">
        <v>4356.259</v>
      </c>
      <c r="K108" s="82">
        <v>2971.1480000000001</v>
      </c>
      <c r="L108" s="82">
        <v>3645.7040000000002</v>
      </c>
      <c r="M108" s="82">
        <v>5102.3649999999998</v>
      </c>
      <c r="N108" s="82">
        <v>3181.3110000000001</v>
      </c>
    </row>
    <row r="109" spans="1:14" ht="17" thickBot="1" x14ac:dyDescent="0.25">
      <c r="A109" s="110"/>
      <c r="B109" s="23">
        <v>15</v>
      </c>
      <c r="C109" s="82">
        <v>2040.357</v>
      </c>
      <c r="D109" s="82">
        <v>5260.6620000000003</v>
      </c>
      <c r="E109" s="82">
        <v>2734.69</v>
      </c>
      <c r="F109" s="82">
        <v>2696.1750000000002</v>
      </c>
      <c r="G109" s="82">
        <v>2120.5479999999998</v>
      </c>
      <c r="H109" s="82">
        <v>3257.3090000000002</v>
      </c>
      <c r="I109" s="82">
        <v>3383.37</v>
      </c>
      <c r="J109" s="82">
        <v>5341.2910000000002</v>
      </c>
      <c r="K109" s="82">
        <v>2898.4609999999998</v>
      </c>
      <c r="L109" s="82">
        <v>4180.4589999999998</v>
      </c>
      <c r="M109" s="82">
        <v>5849.6760000000004</v>
      </c>
      <c r="N109" s="82">
        <v>3714.5970000000002</v>
      </c>
    </row>
    <row r="110" spans="1:14" ht="17" thickBot="1" x14ac:dyDescent="0.25">
      <c r="A110" s="110"/>
      <c r="B110" s="23">
        <v>16</v>
      </c>
      <c r="C110" s="82">
        <v>2747.614</v>
      </c>
      <c r="D110" s="82">
        <v>8327.9969999999994</v>
      </c>
      <c r="E110" s="82">
        <v>4180.6210000000001</v>
      </c>
      <c r="F110" s="82">
        <v>4251.384</v>
      </c>
      <c r="G110" s="82">
        <v>2920.9009999999998</v>
      </c>
      <c r="H110" s="82">
        <v>5078.0389999999998</v>
      </c>
      <c r="I110" s="82">
        <v>6625.1419999999998</v>
      </c>
      <c r="J110" s="82">
        <v>8054.13</v>
      </c>
      <c r="K110" s="82">
        <v>4270.1059999999998</v>
      </c>
      <c r="L110" s="82">
        <v>6951.1390000000001</v>
      </c>
      <c r="M110" s="82">
        <v>8500.4740000000002</v>
      </c>
      <c r="N110" s="82">
        <v>5711.0919999999996</v>
      </c>
    </row>
    <row r="111" spans="1:14" ht="17" thickBot="1" x14ac:dyDescent="0.25">
      <c r="A111" s="110"/>
      <c r="B111" s="23">
        <v>17</v>
      </c>
      <c r="C111" s="82">
        <v>3996.288</v>
      </c>
      <c r="D111" s="82">
        <v>12103.481</v>
      </c>
      <c r="E111" s="82">
        <v>5979.5659999999998</v>
      </c>
      <c r="F111" s="82">
        <v>5515.0439999999999</v>
      </c>
      <c r="G111" s="82">
        <v>4428.5309999999999</v>
      </c>
      <c r="H111" s="82">
        <v>7121.2359999999999</v>
      </c>
      <c r="I111" s="82">
        <v>11544.078</v>
      </c>
      <c r="J111" s="82">
        <v>12282.587</v>
      </c>
      <c r="K111" s="82">
        <v>7106.2079999999996</v>
      </c>
      <c r="L111" s="82">
        <v>11362.776</v>
      </c>
      <c r="M111" s="82">
        <v>12829.143</v>
      </c>
      <c r="N111" s="82">
        <v>9794.5139999999992</v>
      </c>
    </row>
    <row r="112" spans="1:14" ht="17" thickBot="1" x14ac:dyDescent="0.25">
      <c r="A112" s="110"/>
      <c r="B112" s="23">
        <v>18</v>
      </c>
      <c r="C112" s="82">
        <v>4799.942</v>
      </c>
      <c r="D112" s="82">
        <v>12439.228999999999</v>
      </c>
      <c r="E112" s="82">
        <v>6832.9970000000003</v>
      </c>
      <c r="F112" s="82">
        <v>5325.92</v>
      </c>
      <c r="G112" s="82">
        <v>5367.9129999999996</v>
      </c>
      <c r="H112" s="82">
        <v>7485.5020000000004</v>
      </c>
      <c r="I112" s="82">
        <v>14017.651</v>
      </c>
      <c r="J112" s="82">
        <v>16587.458999999999</v>
      </c>
      <c r="K112" s="82">
        <v>10671.746999999999</v>
      </c>
      <c r="L112" s="82">
        <v>14113.599</v>
      </c>
      <c r="M112" s="82">
        <v>18872.803</v>
      </c>
      <c r="N112" s="82">
        <v>13871.026</v>
      </c>
    </row>
    <row r="113" spans="1:14" ht="17" thickBot="1" x14ac:dyDescent="0.25">
      <c r="A113" s="110"/>
      <c r="B113" s="23">
        <v>19</v>
      </c>
      <c r="C113" s="82">
        <v>4792.8999999999996</v>
      </c>
      <c r="D113" s="82">
        <v>9412.4320000000007</v>
      </c>
      <c r="E113" s="82">
        <v>5153.4880000000003</v>
      </c>
      <c r="F113" s="82">
        <v>4491.3599999999997</v>
      </c>
      <c r="G113" s="82">
        <v>4406.9129999999996</v>
      </c>
      <c r="H113" s="82">
        <v>5449.2950000000001</v>
      </c>
      <c r="I113" s="82">
        <v>10646.782999999999</v>
      </c>
      <c r="J113" s="82">
        <v>16545.192999999999</v>
      </c>
      <c r="K113" s="82">
        <v>11081.494000000001</v>
      </c>
      <c r="L113" s="82">
        <v>13340.455</v>
      </c>
      <c r="M113" s="82">
        <v>18274.456999999999</v>
      </c>
      <c r="N113" s="82">
        <v>13573.416999999999</v>
      </c>
    </row>
    <row r="114" spans="1:14" ht="17" thickBot="1" x14ac:dyDescent="0.25">
      <c r="A114" s="110"/>
      <c r="B114" s="23">
        <v>20</v>
      </c>
      <c r="C114" s="82">
        <v>4331.183</v>
      </c>
      <c r="D114" s="82">
        <v>7723.5190000000002</v>
      </c>
      <c r="E114" s="82">
        <v>3868.8890000000001</v>
      </c>
      <c r="F114" s="82">
        <v>3249.114</v>
      </c>
      <c r="G114" s="82">
        <v>3068.5709999999999</v>
      </c>
      <c r="H114" s="82">
        <v>4065.663</v>
      </c>
      <c r="I114" s="82">
        <v>7558.7690000000002</v>
      </c>
      <c r="J114" s="82">
        <v>13040.04</v>
      </c>
      <c r="K114" s="82">
        <v>9961.4850000000006</v>
      </c>
      <c r="L114" s="82">
        <v>10123.146000000001</v>
      </c>
      <c r="M114" s="82">
        <v>14022.169</v>
      </c>
      <c r="N114" s="82">
        <v>10935.168</v>
      </c>
    </row>
    <row r="115" spans="1:14" ht="17" thickBot="1" x14ac:dyDescent="0.25">
      <c r="A115" s="120"/>
      <c r="B115" s="23">
        <v>21</v>
      </c>
      <c r="C115" s="82">
        <v>3263.1640000000002</v>
      </c>
      <c r="D115" s="82">
        <v>6483.8590000000004</v>
      </c>
      <c r="E115" s="82">
        <v>3021.692</v>
      </c>
      <c r="F115" s="82">
        <v>2674.0520000000001</v>
      </c>
      <c r="G115" s="82">
        <v>2285.13</v>
      </c>
      <c r="H115" s="82">
        <v>3049.2869999999998</v>
      </c>
      <c r="I115" s="82">
        <v>4102.2460000000001</v>
      </c>
      <c r="J115" s="82">
        <v>12303.132</v>
      </c>
      <c r="K115" s="82">
        <v>8612.8050000000003</v>
      </c>
      <c r="L115" s="82">
        <v>9031.0149999999994</v>
      </c>
      <c r="M115" s="82">
        <v>12124.083000000001</v>
      </c>
      <c r="N115" s="82">
        <v>8534.375</v>
      </c>
    </row>
    <row r="116" spans="1:14" ht="17" thickBot="1" x14ac:dyDescent="0.25">
      <c r="A116" s="110" t="s">
        <v>154</v>
      </c>
      <c r="B116" s="23">
        <v>7</v>
      </c>
      <c r="C116" s="82">
        <v>910.24400000000003</v>
      </c>
      <c r="D116" s="82">
        <v>1410.0989999999999</v>
      </c>
      <c r="E116" s="82">
        <v>867.52</v>
      </c>
      <c r="F116" s="82">
        <v>774.32600000000002</v>
      </c>
      <c r="G116" s="82">
        <v>837.03</v>
      </c>
      <c r="H116" s="82">
        <v>917.31200000000001</v>
      </c>
      <c r="I116" s="82">
        <v>991.03</v>
      </c>
      <c r="J116" s="82">
        <v>1475.779</v>
      </c>
      <c r="K116" s="82">
        <v>1010.026</v>
      </c>
      <c r="L116" s="82">
        <v>1372.2919999999999</v>
      </c>
      <c r="M116" s="82">
        <v>1558.7180000000001</v>
      </c>
      <c r="N116" s="82">
        <v>1244.876</v>
      </c>
    </row>
    <row r="117" spans="1:14" ht="17" thickBot="1" x14ac:dyDescent="0.25">
      <c r="A117" s="110"/>
      <c r="B117" s="23">
        <v>8</v>
      </c>
      <c r="C117" s="82">
        <v>1132.7560000000001</v>
      </c>
      <c r="D117" s="82">
        <v>2850.8130000000001</v>
      </c>
      <c r="E117" s="82">
        <v>1258.2560000000001</v>
      </c>
      <c r="F117" s="82">
        <v>1113.941</v>
      </c>
      <c r="G117" s="82">
        <v>1017.29</v>
      </c>
      <c r="H117" s="82">
        <v>1239.1769999999999</v>
      </c>
      <c r="I117" s="82">
        <v>2062.8910000000001</v>
      </c>
      <c r="J117" s="82">
        <v>3233.0149999999999</v>
      </c>
      <c r="K117" s="82">
        <v>1864.1669999999999</v>
      </c>
      <c r="L117" s="82">
        <v>2483.9059999999999</v>
      </c>
      <c r="M117" s="82">
        <v>3663.4940000000001</v>
      </c>
      <c r="N117" s="82">
        <v>2265.0369999999998</v>
      </c>
    </row>
    <row r="118" spans="1:14" ht="17" thickBot="1" x14ac:dyDescent="0.25">
      <c r="A118" s="110"/>
      <c r="B118" s="23">
        <v>9</v>
      </c>
      <c r="C118" s="82">
        <v>1661.07</v>
      </c>
      <c r="D118" s="82">
        <v>5566.9949999999999</v>
      </c>
      <c r="E118" s="82">
        <v>2684.0189999999998</v>
      </c>
      <c r="F118" s="82">
        <v>1876.1120000000001</v>
      </c>
      <c r="G118" s="82">
        <v>1795.68</v>
      </c>
      <c r="H118" s="82">
        <v>2438.6849999999999</v>
      </c>
      <c r="I118" s="82">
        <v>3942.893</v>
      </c>
      <c r="J118" s="82">
        <v>6432.1989999999996</v>
      </c>
      <c r="K118" s="82">
        <v>3315.3789999999999</v>
      </c>
      <c r="L118" s="82">
        <v>4759.83</v>
      </c>
      <c r="M118" s="82">
        <v>7303.3270000000002</v>
      </c>
      <c r="N118" s="82">
        <v>4501.0110000000004</v>
      </c>
    </row>
    <row r="119" spans="1:14" ht="17" thickBot="1" x14ac:dyDescent="0.25">
      <c r="A119" s="110"/>
      <c r="B119" s="23">
        <v>10</v>
      </c>
      <c r="C119" s="82">
        <v>1939.4190000000001</v>
      </c>
      <c r="D119" s="82">
        <v>6731.6869999999999</v>
      </c>
      <c r="E119" s="82">
        <v>2637.4</v>
      </c>
      <c r="F119" s="82">
        <v>2002.5260000000001</v>
      </c>
      <c r="G119" s="82">
        <v>2197.377</v>
      </c>
      <c r="H119" s="82">
        <v>2671.1109999999999</v>
      </c>
      <c r="I119" s="82">
        <v>4909.9049999999997</v>
      </c>
      <c r="J119" s="82">
        <v>8512.9179999999997</v>
      </c>
      <c r="K119" s="82">
        <v>4407.51</v>
      </c>
      <c r="L119" s="82">
        <v>6563.2889999999998</v>
      </c>
      <c r="M119" s="82">
        <v>8352.1149999999998</v>
      </c>
      <c r="N119" s="82">
        <v>6471.6080000000002</v>
      </c>
    </row>
    <row r="120" spans="1:14" ht="17" thickBot="1" x14ac:dyDescent="0.25">
      <c r="A120" s="110"/>
      <c r="B120" s="23">
        <v>11</v>
      </c>
      <c r="C120" s="82">
        <v>2198.8020000000001</v>
      </c>
      <c r="D120" s="82">
        <v>5590.9179999999997</v>
      </c>
      <c r="E120" s="82">
        <v>2174.7779999999998</v>
      </c>
      <c r="F120" s="82">
        <v>1534.5540000000001</v>
      </c>
      <c r="G120" s="82">
        <v>2388.076</v>
      </c>
      <c r="H120" s="82">
        <v>2303.6999999999998</v>
      </c>
      <c r="I120" s="82">
        <v>4230.2290000000003</v>
      </c>
      <c r="J120" s="82">
        <v>6694.9260000000004</v>
      </c>
      <c r="K120" s="82">
        <v>4312.68</v>
      </c>
      <c r="L120" s="82">
        <v>6468.0649999999996</v>
      </c>
      <c r="M120" s="82">
        <v>7799.8450000000003</v>
      </c>
      <c r="N120" s="82">
        <v>7321.9629999999997</v>
      </c>
    </row>
    <row r="121" spans="1:14" ht="17" thickBot="1" x14ac:dyDescent="0.25">
      <c r="A121" s="110"/>
      <c r="B121" s="23">
        <v>12</v>
      </c>
      <c r="C121" s="82">
        <v>2074.6260000000002</v>
      </c>
      <c r="D121" s="82">
        <v>4900.7389999999996</v>
      </c>
      <c r="E121" s="82">
        <v>1823.5450000000001</v>
      </c>
      <c r="F121" s="82">
        <v>1680.396</v>
      </c>
      <c r="G121" s="82">
        <v>1729.2940000000001</v>
      </c>
      <c r="H121" s="82">
        <v>2148.1689999999999</v>
      </c>
      <c r="I121" s="82">
        <v>3416.221</v>
      </c>
      <c r="J121" s="82">
        <v>5503.8140000000003</v>
      </c>
      <c r="K121" s="82">
        <v>2848.5619999999999</v>
      </c>
      <c r="L121" s="82">
        <v>5697.6819999999998</v>
      </c>
      <c r="M121" s="82">
        <v>6383.098</v>
      </c>
      <c r="N121" s="82">
        <v>5370.2139999999999</v>
      </c>
    </row>
    <row r="122" spans="1:14" ht="17" thickBot="1" x14ac:dyDescent="0.25">
      <c r="A122" s="110"/>
      <c r="B122" s="23">
        <v>13</v>
      </c>
      <c r="C122" s="82">
        <v>1967.58</v>
      </c>
      <c r="D122" s="82">
        <v>4081.123</v>
      </c>
      <c r="E122" s="82">
        <v>2045.7360000000001</v>
      </c>
      <c r="F122" s="82">
        <v>1867.2159999999999</v>
      </c>
      <c r="G122" s="82">
        <v>1795.578</v>
      </c>
      <c r="H122" s="82">
        <v>2772.953</v>
      </c>
      <c r="I122" s="82">
        <v>3344.6219999999998</v>
      </c>
      <c r="J122" s="82">
        <v>5850.933</v>
      </c>
      <c r="K122" s="82">
        <v>3983.0390000000002</v>
      </c>
      <c r="L122" s="82">
        <v>5009.4440000000004</v>
      </c>
      <c r="M122" s="82">
        <v>5907.0630000000001</v>
      </c>
      <c r="N122" s="82">
        <v>5009.3760000000002</v>
      </c>
    </row>
    <row r="123" spans="1:14" ht="17" thickBot="1" x14ac:dyDescent="0.25">
      <c r="A123" s="110"/>
      <c r="B123" s="23">
        <v>14</v>
      </c>
      <c r="C123" s="82">
        <v>1921.4090000000001</v>
      </c>
      <c r="D123" s="82">
        <v>5595.607</v>
      </c>
      <c r="E123" s="82">
        <v>2594.375</v>
      </c>
      <c r="F123" s="82">
        <v>2988.788</v>
      </c>
      <c r="G123" s="82">
        <v>2078.1480000000001</v>
      </c>
      <c r="H123" s="82">
        <v>3831.1060000000002</v>
      </c>
      <c r="I123" s="82">
        <v>4612.6890000000003</v>
      </c>
      <c r="J123" s="82">
        <v>6784.4549999999999</v>
      </c>
      <c r="K123" s="82">
        <v>4365.7749999999996</v>
      </c>
      <c r="L123" s="82">
        <v>4865.6670000000004</v>
      </c>
      <c r="M123" s="82">
        <v>6973.8959999999997</v>
      </c>
      <c r="N123" s="82">
        <v>5038.1629999999996</v>
      </c>
    </row>
    <row r="124" spans="1:14" ht="17" thickBot="1" x14ac:dyDescent="0.25">
      <c r="A124" s="110"/>
      <c r="B124" s="23">
        <v>15</v>
      </c>
      <c r="C124" s="82">
        <v>3893.855</v>
      </c>
      <c r="D124" s="82">
        <v>11759.26</v>
      </c>
      <c r="E124" s="82">
        <v>5263.2749999999996</v>
      </c>
      <c r="F124" s="82">
        <v>4852.5720000000001</v>
      </c>
      <c r="G124" s="82">
        <v>3379.0659999999998</v>
      </c>
      <c r="H124" s="82">
        <v>7263.723</v>
      </c>
      <c r="I124" s="82">
        <v>9422.7710000000006</v>
      </c>
      <c r="J124" s="82">
        <v>12462.584000000001</v>
      </c>
      <c r="K124" s="82">
        <v>7350.1980000000003</v>
      </c>
      <c r="L124" s="82">
        <v>8624.5910000000003</v>
      </c>
      <c r="M124" s="82">
        <v>11662.856</v>
      </c>
      <c r="N124" s="82">
        <v>8399.1460000000006</v>
      </c>
    </row>
    <row r="125" spans="1:14" ht="17" thickBot="1" x14ac:dyDescent="0.25">
      <c r="A125" s="110"/>
      <c r="B125" s="23">
        <v>16</v>
      </c>
      <c r="C125" s="82">
        <v>4508.0039999999999</v>
      </c>
      <c r="D125" s="82">
        <v>16636.656999999999</v>
      </c>
      <c r="E125" s="82">
        <v>6334.3459999999995</v>
      </c>
      <c r="F125" s="82">
        <v>5437.5919999999996</v>
      </c>
      <c r="G125" s="82">
        <v>4481.7849999999999</v>
      </c>
      <c r="H125" s="82">
        <v>7657.2139999999999</v>
      </c>
      <c r="I125" s="82">
        <v>9283.607</v>
      </c>
      <c r="J125" s="82">
        <v>13949.369000000001</v>
      </c>
      <c r="K125" s="82">
        <v>11243.416999999999</v>
      </c>
      <c r="L125" s="82">
        <v>12343.021000000001</v>
      </c>
      <c r="M125" s="82">
        <v>16096.328</v>
      </c>
      <c r="N125" s="82">
        <v>12677.317999999999</v>
      </c>
    </row>
    <row r="126" spans="1:14" ht="17" thickBot="1" x14ac:dyDescent="0.25">
      <c r="A126" s="110"/>
      <c r="B126" s="23">
        <v>17</v>
      </c>
      <c r="C126" s="82">
        <v>4506.6239999999998</v>
      </c>
      <c r="D126" s="82">
        <v>10745.296</v>
      </c>
      <c r="E126" s="82">
        <v>4624.5990000000002</v>
      </c>
      <c r="F126" s="82">
        <v>4259.085</v>
      </c>
      <c r="G126" s="82">
        <v>4133.8969999999999</v>
      </c>
      <c r="H126" s="82">
        <v>5722.6369999999997</v>
      </c>
      <c r="I126" s="82">
        <v>7448.1869999999999</v>
      </c>
      <c r="J126" s="82">
        <v>11136.986999999999</v>
      </c>
      <c r="K126" s="82">
        <v>10808.208000000001</v>
      </c>
      <c r="L126" s="82">
        <v>11713.171</v>
      </c>
      <c r="M126" s="82">
        <v>13484.516</v>
      </c>
      <c r="N126" s="82">
        <v>11972.368</v>
      </c>
    </row>
    <row r="127" spans="1:14" ht="17" thickBot="1" x14ac:dyDescent="0.25">
      <c r="A127" s="110"/>
      <c r="B127" s="23">
        <v>18</v>
      </c>
      <c r="C127" s="82">
        <v>3776.1529999999998</v>
      </c>
      <c r="D127" s="82">
        <v>5224.4470000000001</v>
      </c>
      <c r="E127" s="82">
        <v>3491.6869999999999</v>
      </c>
      <c r="F127" s="82">
        <v>2898.3530000000001</v>
      </c>
      <c r="G127" s="82">
        <v>2802.5259999999998</v>
      </c>
      <c r="H127" s="82">
        <v>4043.1280000000002</v>
      </c>
      <c r="I127" s="82">
        <v>5315.509</v>
      </c>
      <c r="J127" s="82">
        <v>9999.0689999999995</v>
      </c>
      <c r="K127" s="82">
        <v>9294.0910000000003</v>
      </c>
      <c r="L127" s="82">
        <v>8754.5470000000005</v>
      </c>
      <c r="M127" s="82">
        <v>10355.49</v>
      </c>
      <c r="N127" s="82">
        <v>8791.6679999999997</v>
      </c>
    </row>
    <row r="128" spans="1:14" ht="17" thickBot="1" x14ac:dyDescent="0.25">
      <c r="A128" s="110"/>
      <c r="B128" s="23">
        <v>19</v>
      </c>
      <c r="C128" s="82">
        <v>2700.1030000000001</v>
      </c>
      <c r="D128" s="82">
        <v>3860.5390000000002</v>
      </c>
      <c r="E128" s="82">
        <v>2598.085</v>
      </c>
      <c r="F128" s="82">
        <v>2213.2950000000001</v>
      </c>
      <c r="G128" s="82">
        <v>2040.123</v>
      </c>
      <c r="H128" s="82">
        <v>3064.681</v>
      </c>
      <c r="I128" s="82">
        <v>5156.3590000000004</v>
      </c>
      <c r="J128" s="82">
        <v>9573.5249999999996</v>
      </c>
      <c r="K128" s="82">
        <v>7329.8729999999996</v>
      </c>
      <c r="L128" s="82">
        <v>7365.4390000000003</v>
      </c>
      <c r="M128" s="82">
        <v>9373.9189999999999</v>
      </c>
      <c r="N128" s="82">
        <v>7234.2250000000004</v>
      </c>
    </row>
    <row r="129" spans="1:14" ht="17" thickBot="1" x14ac:dyDescent="0.25">
      <c r="A129" s="110"/>
      <c r="B129" s="23">
        <v>20</v>
      </c>
      <c r="C129" s="82">
        <v>2058.7109999999998</v>
      </c>
      <c r="D129" s="82">
        <v>3583.6849999999999</v>
      </c>
      <c r="E129" s="82">
        <v>2378.4110000000001</v>
      </c>
      <c r="F129" s="82">
        <v>2021.2149999999999</v>
      </c>
      <c r="G129" s="82">
        <v>1637.2170000000001</v>
      </c>
      <c r="H129" s="82">
        <v>2782.6390000000001</v>
      </c>
      <c r="I129" s="82">
        <v>5613.6090000000004</v>
      </c>
      <c r="J129" s="82">
        <v>10237.361999999999</v>
      </c>
      <c r="K129" s="82">
        <v>7648.049</v>
      </c>
      <c r="L129" s="82">
        <v>7287.5259999999998</v>
      </c>
      <c r="M129" s="82">
        <v>11035.097</v>
      </c>
      <c r="N129" s="82">
        <v>7780.8850000000002</v>
      </c>
    </row>
    <row r="130" spans="1:14" ht="17" thickBot="1" x14ac:dyDescent="0.25">
      <c r="A130" s="120"/>
      <c r="B130" s="23">
        <v>21</v>
      </c>
      <c r="C130" s="82">
        <v>1806.1949999999999</v>
      </c>
      <c r="D130" s="82">
        <v>4216.7330000000002</v>
      </c>
      <c r="E130" s="82">
        <v>2309.451</v>
      </c>
      <c r="F130" s="82">
        <v>2255.3270000000002</v>
      </c>
      <c r="G130" s="82">
        <v>1549.3489999999999</v>
      </c>
      <c r="H130" s="82">
        <v>2471.2280000000001</v>
      </c>
      <c r="I130" s="82">
        <v>6683.018</v>
      </c>
      <c r="J130" s="82">
        <v>12213.638000000001</v>
      </c>
      <c r="K130" s="82">
        <v>8312.9950000000008</v>
      </c>
      <c r="L130" s="82">
        <v>9193.2039999999997</v>
      </c>
      <c r="M130" s="82">
        <v>12843.403</v>
      </c>
      <c r="N130" s="82">
        <v>8471.4269999999997</v>
      </c>
    </row>
    <row r="131" spans="1:14" ht="17" thickBot="1" x14ac:dyDescent="0.25">
      <c r="A131" s="110" t="s">
        <v>155</v>
      </c>
      <c r="B131" s="23">
        <v>7</v>
      </c>
      <c r="C131" s="82">
        <v>936.84199999999998</v>
      </c>
      <c r="D131" s="82">
        <v>1262.442</v>
      </c>
      <c r="E131" s="82">
        <v>942.99699999999996</v>
      </c>
      <c r="F131" s="82">
        <v>906.34299999999996</v>
      </c>
      <c r="G131" s="82">
        <v>903.82399999999996</v>
      </c>
      <c r="H131" s="82">
        <v>894.27700000000004</v>
      </c>
      <c r="I131" s="82">
        <v>951.84900000000005</v>
      </c>
      <c r="J131" s="82">
        <v>1086.3889999999999</v>
      </c>
      <c r="K131" s="82">
        <v>748.34299999999996</v>
      </c>
      <c r="L131" s="82">
        <v>949.024</v>
      </c>
      <c r="M131" s="82">
        <v>1204.636</v>
      </c>
      <c r="N131" s="82">
        <v>885.67600000000004</v>
      </c>
    </row>
    <row r="132" spans="1:14" ht="17" thickBot="1" x14ac:dyDescent="0.25">
      <c r="A132" s="110"/>
      <c r="B132" s="23">
        <v>8</v>
      </c>
      <c r="C132" s="82">
        <v>1161.6890000000001</v>
      </c>
      <c r="D132" s="82">
        <v>1988.9269999999999</v>
      </c>
      <c r="E132" s="82">
        <v>1075.0229999999999</v>
      </c>
      <c r="F132" s="82">
        <v>1388.1130000000001</v>
      </c>
      <c r="G132" s="82">
        <v>1066.752</v>
      </c>
      <c r="H132" s="82">
        <v>1031.086</v>
      </c>
      <c r="I132" s="82">
        <v>1941.393</v>
      </c>
      <c r="J132" s="82">
        <v>1999.7619999999999</v>
      </c>
      <c r="K132" s="82">
        <v>1119.4000000000001</v>
      </c>
      <c r="L132" s="82">
        <v>1620.5989999999999</v>
      </c>
      <c r="M132" s="82">
        <v>1977.4110000000001</v>
      </c>
      <c r="N132" s="82">
        <v>1384.7729999999999</v>
      </c>
    </row>
    <row r="133" spans="1:14" ht="17" thickBot="1" x14ac:dyDescent="0.25">
      <c r="A133" s="110"/>
      <c r="B133" s="23">
        <v>9</v>
      </c>
      <c r="C133" s="82">
        <v>1957.33</v>
      </c>
      <c r="D133" s="82">
        <v>3779.0970000000002</v>
      </c>
      <c r="E133" s="82">
        <v>1683.779</v>
      </c>
      <c r="F133" s="82">
        <v>3159.12</v>
      </c>
      <c r="G133" s="82">
        <v>2278.2489999999998</v>
      </c>
      <c r="H133" s="82">
        <v>1979.404</v>
      </c>
      <c r="I133" s="82">
        <v>3800.3690000000001</v>
      </c>
      <c r="J133" s="82">
        <v>4195.0290000000005</v>
      </c>
      <c r="K133" s="82">
        <v>2261.509</v>
      </c>
      <c r="L133" s="82">
        <v>3732.95</v>
      </c>
      <c r="M133" s="82">
        <v>4197.5429999999997</v>
      </c>
      <c r="N133" s="82">
        <v>2813.5419999999999</v>
      </c>
    </row>
    <row r="134" spans="1:14" ht="17" thickBot="1" x14ac:dyDescent="0.25">
      <c r="A134" s="110"/>
      <c r="B134" s="23">
        <v>10</v>
      </c>
      <c r="C134" s="82">
        <v>2483.0990000000002</v>
      </c>
      <c r="D134" s="82">
        <v>4934.5360000000001</v>
      </c>
      <c r="E134" s="82">
        <v>2166.94</v>
      </c>
      <c r="F134" s="82">
        <v>3710.3679999999999</v>
      </c>
      <c r="G134" s="82">
        <v>3023.2449999999999</v>
      </c>
      <c r="H134" s="82">
        <v>2875.7660000000001</v>
      </c>
      <c r="I134" s="82">
        <v>4218.5219999999999</v>
      </c>
      <c r="J134" s="82">
        <v>4710.97</v>
      </c>
      <c r="K134" s="82">
        <v>3044.6909999999998</v>
      </c>
      <c r="L134" s="82">
        <v>4944.1310000000003</v>
      </c>
      <c r="M134" s="82">
        <v>4762.8739999999998</v>
      </c>
      <c r="N134" s="82">
        <v>4751.3950000000004</v>
      </c>
    </row>
    <row r="135" spans="1:14" ht="17" thickBot="1" x14ac:dyDescent="0.25">
      <c r="A135" s="110"/>
      <c r="B135" s="23">
        <v>11</v>
      </c>
      <c r="C135" s="82">
        <v>2838.3820000000001</v>
      </c>
      <c r="D135" s="82">
        <v>5872.25</v>
      </c>
      <c r="E135" s="82">
        <v>2818.9850000000001</v>
      </c>
      <c r="F135" s="82">
        <v>3389.63</v>
      </c>
      <c r="G135" s="82">
        <v>3182.7020000000002</v>
      </c>
      <c r="H135" s="82">
        <v>3497.0149999999999</v>
      </c>
      <c r="I135" s="82">
        <v>5069.7529999999997</v>
      </c>
      <c r="J135" s="82">
        <v>4845.799</v>
      </c>
      <c r="K135" s="82">
        <v>3226.7359999999999</v>
      </c>
      <c r="L135" s="82">
        <v>5407.741</v>
      </c>
      <c r="M135" s="82">
        <v>5525.0990000000002</v>
      </c>
      <c r="N135" s="82">
        <v>5706.9449999999997</v>
      </c>
    </row>
    <row r="136" spans="1:14" ht="17" thickBot="1" x14ac:dyDescent="0.25">
      <c r="A136" s="110"/>
      <c r="B136" s="23">
        <v>12</v>
      </c>
      <c r="C136" s="82">
        <v>2897.194</v>
      </c>
      <c r="D136" s="82">
        <v>6558.5940000000001</v>
      </c>
      <c r="E136" s="82">
        <v>2830.837</v>
      </c>
      <c r="F136" s="82">
        <v>3004.65</v>
      </c>
      <c r="G136" s="82">
        <v>2868.4769999999999</v>
      </c>
      <c r="H136" s="82">
        <v>3433.3780000000002</v>
      </c>
      <c r="I136" s="82">
        <v>3541.27</v>
      </c>
      <c r="J136" s="82">
        <v>4248.4459999999999</v>
      </c>
      <c r="K136" s="82">
        <v>2362.576</v>
      </c>
      <c r="L136" s="82">
        <v>5519.4279999999999</v>
      </c>
      <c r="M136" s="82">
        <v>4723.3059999999996</v>
      </c>
      <c r="N136" s="82">
        <v>4159.7089999999998</v>
      </c>
    </row>
    <row r="137" spans="1:14" ht="17" thickBot="1" x14ac:dyDescent="0.25">
      <c r="A137" s="110"/>
      <c r="B137" s="23">
        <v>13</v>
      </c>
      <c r="C137" s="82">
        <v>2856.8890000000001</v>
      </c>
      <c r="D137" s="82">
        <v>5881.5230000000001</v>
      </c>
      <c r="E137" s="82">
        <v>2764.0430000000001</v>
      </c>
      <c r="F137" s="82">
        <v>3689.5479999999998</v>
      </c>
      <c r="G137" s="82">
        <v>2440.643</v>
      </c>
      <c r="H137" s="82">
        <v>2891.556</v>
      </c>
      <c r="I137" s="82">
        <v>2846.22</v>
      </c>
      <c r="J137" s="82">
        <v>3429.2489999999998</v>
      </c>
      <c r="K137" s="82">
        <v>2508.56</v>
      </c>
      <c r="L137" s="82">
        <v>4626.299</v>
      </c>
      <c r="M137" s="82">
        <v>3766.1909999999998</v>
      </c>
      <c r="N137" s="82">
        <v>3449.7629999999999</v>
      </c>
    </row>
    <row r="138" spans="1:14" ht="17" thickBot="1" x14ac:dyDescent="0.25">
      <c r="A138" s="110"/>
      <c r="B138" s="23">
        <v>14</v>
      </c>
      <c r="C138" s="82">
        <v>2901.069</v>
      </c>
      <c r="D138" s="82">
        <v>6080.4589999999998</v>
      </c>
      <c r="E138" s="82">
        <v>3315.1410000000001</v>
      </c>
      <c r="F138" s="82">
        <v>4241.393</v>
      </c>
      <c r="G138" s="82">
        <v>2348.0340000000001</v>
      </c>
      <c r="H138" s="82">
        <v>3239.96</v>
      </c>
      <c r="I138" s="82">
        <v>3460.556</v>
      </c>
      <c r="J138" s="82">
        <v>3640.8890000000001</v>
      </c>
      <c r="K138" s="82">
        <v>2454.797</v>
      </c>
      <c r="L138" s="82">
        <v>3916.66</v>
      </c>
      <c r="M138" s="82">
        <v>3975.5540000000001</v>
      </c>
      <c r="N138" s="82">
        <v>2908.4749999999999</v>
      </c>
    </row>
    <row r="139" spans="1:14" ht="17" thickBot="1" x14ac:dyDescent="0.25">
      <c r="A139" s="110"/>
      <c r="B139" s="23">
        <v>15</v>
      </c>
      <c r="C139" s="82">
        <v>3411.1570000000002</v>
      </c>
      <c r="D139" s="82">
        <v>10255.124</v>
      </c>
      <c r="E139" s="82">
        <v>4838.1930000000002</v>
      </c>
      <c r="F139" s="82">
        <v>5417.7809999999999</v>
      </c>
      <c r="G139" s="82">
        <v>2878.8339999999998</v>
      </c>
      <c r="H139" s="82">
        <v>4471.607</v>
      </c>
      <c r="I139" s="82">
        <v>6437.01</v>
      </c>
      <c r="J139" s="82">
        <v>5819.1440000000002</v>
      </c>
      <c r="K139" s="82">
        <v>3716.8110000000001</v>
      </c>
      <c r="L139" s="82">
        <v>6365.0609999999997</v>
      </c>
      <c r="M139" s="82">
        <v>6616.777</v>
      </c>
      <c r="N139" s="82">
        <v>4831.68</v>
      </c>
    </row>
    <row r="140" spans="1:14" ht="17" thickBot="1" x14ac:dyDescent="0.25">
      <c r="A140" s="110"/>
      <c r="B140" s="23">
        <v>16</v>
      </c>
      <c r="C140" s="82">
        <v>4119.1139999999996</v>
      </c>
      <c r="D140" s="82">
        <v>16764.035</v>
      </c>
      <c r="E140" s="82">
        <v>6409.0730000000003</v>
      </c>
      <c r="F140" s="82">
        <v>6765.0230000000001</v>
      </c>
      <c r="G140" s="82">
        <v>3779.5740000000001</v>
      </c>
      <c r="H140" s="82">
        <v>5734.8220000000001</v>
      </c>
      <c r="I140" s="82">
        <v>10452.654</v>
      </c>
      <c r="J140" s="82">
        <v>10628.161</v>
      </c>
      <c r="K140" s="82">
        <v>6768.4470000000001</v>
      </c>
      <c r="L140" s="82">
        <v>10568.052</v>
      </c>
      <c r="M140" s="82">
        <v>12134.66</v>
      </c>
      <c r="N140" s="82">
        <v>8400.2749999999996</v>
      </c>
    </row>
    <row r="141" spans="1:14" ht="17" thickBot="1" x14ac:dyDescent="0.25">
      <c r="A141" s="110"/>
      <c r="B141" s="23">
        <v>17</v>
      </c>
      <c r="C141" s="82">
        <v>5191.674</v>
      </c>
      <c r="D141" s="82">
        <v>19423.514999999999</v>
      </c>
      <c r="E141" s="82">
        <v>7065.6279999999997</v>
      </c>
      <c r="F141" s="82">
        <v>7793.3549999999996</v>
      </c>
      <c r="G141" s="82">
        <v>4221.7950000000001</v>
      </c>
      <c r="H141" s="82">
        <v>6497.3559999999998</v>
      </c>
      <c r="I141" s="82">
        <v>12902.594999999999</v>
      </c>
      <c r="J141" s="82">
        <v>13658.644</v>
      </c>
      <c r="K141" s="82">
        <v>9800.2019999999993</v>
      </c>
      <c r="L141" s="82">
        <v>13711.257</v>
      </c>
      <c r="M141" s="82">
        <v>14348.343999999999</v>
      </c>
      <c r="N141" s="82">
        <v>11436.886</v>
      </c>
    </row>
    <row r="142" spans="1:14" ht="17" thickBot="1" x14ac:dyDescent="0.25">
      <c r="A142" s="110"/>
      <c r="B142" s="23">
        <v>18</v>
      </c>
      <c r="C142" s="82">
        <v>4982.0159999999996</v>
      </c>
      <c r="D142" s="82">
        <v>20085.269</v>
      </c>
      <c r="E142" s="82">
        <v>6913.8860000000004</v>
      </c>
      <c r="F142" s="82">
        <v>7462.8220000000001</v>
      </c>
      <c r="G142" s="82">
        <v>4233.7820000000002</v>
      </c>
      <c r="H142" s="82">
        <v>6481.1989999999996</v>
      </c>
      <c r="I142" s="82">
        <v>11327.062</v>
      </c>
      <c r="J142" s="82">
        <v>15855.572</v>
      </c>
      <c r="K142" s="82">
        <v>10905.975</v>
      </c>
      <c r="L142" s="82">
        <v>14407.776</v>
      </c>
      <c r="M142" s="82">
        <v>15891.835999999999</v>
      </c>
      <c r="N142" s="82">
        <v>12706.659</v>
      </c>
    </row>
    <row r="143" spans="1:14" ht="17" thickBot="1" x14ac:dyDescent="0.25">
      <c r="A143" s="110"/>
      <c r="B143" s="23">
        <v>19</v>
      </c>
      <c r="C143" s="82">
        <v>4501.9110000000001</v>
      </c>
      <c r="D143" s="82">
        <v>17728.346000000001</v>
      </c>
      <c r="E143" s="82">
        <v>5172.3980000000001</v>
      </c>
      <c r="F143" s="82">
        <v>6241.18</v>
      </c>
      <c r="G143" s="82">
        <v>3416.3029999999999</v>
      </c>
      <c r="H143" s="82">
        <v>5035.7749999999996</v>
      </c>
      <c r="I143" s="82">
        <v>8196.3029999999999</v>
      </c>
      <c r="J143" s="82">
        <v>14171.956</v>
      </c>
      <c r="K143" s="82">
        <v>9750.3649999999998</v>
      </c>
      <c r="L143" s="82">
        <v>11094.025</v>
      </c>
      <c r="M143" s="82">
        <v>13768.525</v>
      </c>
      <c r="N143" s="82">
        <v>10209.916999999999</v>
      </c>
    </row>
    <row r="144" spans="1:14" ht="17" thickBot="1" x14ac:dyDescent="0.25">
      <c r="A144" s="110"/>
      <c r="B144" s="23">
        <v>20</v>
      </c>
      <c r="C144" s="82">
        <v>3779.7809999999999</v>
      </c>
      <c r="D144" s="82">
        <v>11592.126</v>
      </c>
      <c r="E144" s="82">
        <v>4162.78</v>
      </c>
      <c r="F144" s="82">
        <v>4744.7780000000002</v>
      </c>
      <c r="G144" s="82">
        <v>2671.4340000000002</v>
      </c>
      <c r="H144" s="82">
        <v>4280.915</v>
      </c>
      <c r="I144" s="82">
        <v>5498.7139999999999</v>
      </c>
      <c r="J144" s="82">
        <v>8846.4889999999996</v>
      </c>
      <c r="K144" s="82">
        <v>7240.509</v>
      </c>
      <c r="L144" s="82">
        <v>7325.4</v>
      </c>
      <c r="M144" s="82">
        <v>9595.9429999999993</v>
      </c>
      <c r="N144" s="82">
        <v>7271.884</v>
      </c>
    </row>
    <row r="145" spans="1:14" ht="17" thickBot="1" x14ac:dyDescent="0.25">
      <c r="A145" s="120"/>
      <c r="B145" s="23">
        <v>21</v>
      </c>
      <c r="C145" s="82">
        <v>3093.1779999999999</v>
      </c>
      <c r="D145" s="82">
        <v>4072.6979999999999</v>
      </c>
      <c r="E145" s="82">
        <v>3387.1210000000001</v>
      </c>
      <c r="F145" s="82">
        <v>3925.4560000000001</v>
      </c>
      <c r="G145" s="82">
        <v>2265.1219999999998</v>
      </c>
      <c r="H145" s="82">
        <v>3367.9050000000002</v>
      </c>
      <c r="I145" s="82">
        <v>3945.7979999999998</v>
      </c>
      <c r="J145" s="82">
        <v>7671.0190000000002</v>
      </c>
      <c r="K145" s="82">
        <v>4807.0929999999998</v>
      </c>
      <c r="L145" s="82">
        <v>5131.607</v>
      </c>
      <c r="M145" s="82">
        <v>7009.0860000000002</v>
      </c>
      <c r="N145" s="82">
        <v>5325.098</v>
      </c>
    </row>
    <row r="146" spans="1:14" ht="17" thickBot="1" x14ac:dyDescent="0.25">
      <c r="A146" s="110" t="s">
        <v>151</v>
      </c>
      <c r="B146" s="23">
        <v>7</v>
      </c>
      <c r="C146" s="82">
        <v>1057.614</v>
      </c>
      <c r="D146" s="82">
        <v>2049.9839999999999</v>
      </c>
      <c r="E146" s="82">
        <v>1241.0340000000001</v>
      </c>
      <c r="F146" s="82">
        <v>1024.674</v>
      </c>
      <c r="G146" s="82">
        <v>998.80399999999997</v>
      </c>
      <c r="H146" s="82">
        <v>1057.1130000000001</v>
      </c>
      <c r="I146" s="82">
        <v>1494.8340000000001</v>
      </c>
      <c r="J146" s="82">
        <v>1480.0429999999999</v>
      </c>
      <c r="K146" s="82">
        <v>963.33299999999997</v>
      </c>
      <c r="L146" s="82">
        <v>1327.71</v>
      </c>
      <c r="M146" s="82">
        <v>1773.6</v>
      </c>
      <c r="N146" s="82">
        <v>1221.376</v>
      </c>
    </row>
    <row r="147" spans="1:14" ht="17" thickBot="1" x14ac:dyDescent="0.25">
      <c r="A147" s="110"/>
      <c r="B147" s="23">
        <v>8</v>
      </c>
      <c r="C147" s="82">
        <v>2280.1030000000001</v>
      </c>
      <c r="D147" s="82">
        <v>9522.9310000000005</v>
      </c>
      <c r="E147" s="82">
        <v>3204.6089999999999</v>
      </c>
      <c r="F147" s="82">
        <v>2560.1</v>
      </c>
      <c r="G147" s="82">
        <v>1832.193</v>
      </c>
      <c r="H147" s="82">
        <v>2399.277</v>
      </c>
      <c r="I147" s="82">
        <v>5868.5039999999999</v>
      </c>
      <c r="J147" s="82">
        <v>7097.0410000000002</v>
      </c>
      <c r="K147" s="82">
        <v>2518.8560000000002</v>
      </c>
      <c r="L147" s="82">
        <v>4834.4769999999999</v>
      </c>
      <c r="M147" s="82">
        <v>8511.5830000000005</v>
      </c>
      <c r="N147" s="82">
        <v>3560.0650000000001</v>
      </c>
    </row>
    <row r="148" spans="1:14" ht="17" thickBot="1" x14ac:dyDescent="0.25">
      <c r="A148" s="110"/>
      <c r="B148" s="23">
        <v>9</v>
      </c>
      <c r="C148" s="82">
        <v>5955.5039999999999</v>
      </c>
      <c r="D148" s="82">
        <v>22398.133000000002</v>
      </c>
      <c r="E148" s="82">
        <v>8164.2269999999999</v>
      </c>
      <c r="F148" s="82">
        <v>5632.3209999999999</v>
      </c>
      <c r="G148" s="82">
        <v>5181.6360000000004</v>
      </c>
      <c r="H148" s="82">
        <v>6700.6329999999998</v>
      </c>
      <c r="I148" s="82">
        <v>14386.938</v>
      </c>
      <c r="J148" s="82">
        <v>18305.79</v>
      </c>
      <c r="K148" s="82">
        <v>8832.223</v>
      </c>
      <c r="L148" s="82">
        <v>12598.199000000001</v>
      </c>
      <c r="M148" s="82">
        <v>19554.467000000001</v>
      </c>
      <c r="N148" s="82">
        <v>11026.406999999999</v>
      </c>
    </row>
    <row r="149" spans="1:14" ht="17" thickBot="1" x14ac:dyDescent="0.25">
      <c r="A149" s="110"/>
      <c r="B149" s="23">
        <v>10</v>
      </c>
      <c r="C149" s="82">
        <v>7049.3040000000001</v>
      </c>
      <c r="D149" s="82">
        <v>25136.909</v>
      </c>
      <c r="E149" s="82">
        <v>8141.3230000000003</v>
      </c>
      <c r="F149" s="82">
        <v>5801.299</v>
      </c>
      <c r="G149" s="82">
        <v>6520.7370000000001</v>
      </c>
      <c r="H149" s="82">
        <v>7315.3990000000003</v>
      </c>
      <c r="I149" s="82">
        <v>15351.772999999999</v>
      </c>
      <c r="J149" s="82">
        <v>21764.378000000001</v>
      </c>
      <c r="K149" s="82">
        <v>12339.69</v>
      </c>
      <c r="L149" s="82">
        <v>15794.406000000001</v>
      </c>
      <c r="M149" s="82">
        <v>21641.445</v>
      </c>
      <c r="N149" s="82">
        <v>15301.584999999999</v>
      </c>
    </row>
    <row r="150" spans="1:14" ht="17" thickBot="1" x14ac:dyDescent="0.25">
      <c r="A150" s="110"/>
      <c r="B150" s="23">
        <v>11</v>
      </c>
      <c r="C150" s="82">
        <v>7012.2060000000001</v>
      </c>
      <c r="D150" s="82">
        <v>20839.218000000001</v>
      </c>
      <c r="E150" s="82">
        <v>6121.3980000000001</v>
      </c>
      <c r="F150" s="82">
        <v>4549.5950000000003</v>
      </c>
      <c r="G150" s="82">
        <v>6297.1589999999997</v>
      </c>
      <c r="H150" s="82">
        <v>5883.7049999999999</v>
      </c>
      <c r="I150" s="82">
        <v>12590.753000000001</v>
      </c>
      <c r="J150" s="82">
        <v>16477.366000000002</v>
      </c>
      <c r="K150" s="82">
        <v>12113.026</v>
      </c>
      <c r="L150" s="82">
        <v>15709.183999999999</v>
      </c>
      <c r="M150" s="82">
        <v>18409.972000000002</v>
      </c>
      <c r="N150" s="82">
        <v>15188.609</v>
      </c>
    </row>
    <row r="151" spans="1:14" ht="17" thickBot="1" x14ac:dyDescent="0.25">
      <c r="A151" s="110"/>
      <c r="B151" s="23">
        <v>12</v>
      </c>
      <c r="C151" s="82">
        <v>6434.3549999999996</v>
      </c>
      <c r="D151" s="82">
        <v>15870.925999999999</v>
      </c>
      <c r="E151" s="82">
        <v>3766.09</v>
      </c>
      <c r="F151" s="82">
        <v>3672.45</v>
      </c>
      <c r="G151" s="82">
        <v>4384.0339999999997</v>
      </c>
      <c r="H151" s="82">
        <v>3899.7629999999999</v>
      </c>
      <c r="I151" s="82">
        <v>8846.4369999999999</v>
      </c>
      <c r="J151" s="82">
        <v>13564.977999999999</v>
      </c>
      <c r="K151" s="82">
        <v>8474.4130000000005</v>
      </c>
      <c r="L151" s="82">
        <v>12263.449000000001</v>
      </c>
      <c r="M151" s="82">
        <v>12977.566999999999</v>
      </c>
      <c r="N151" s="82">
        <v>11323.888000000001</v>
      </c>
    </row>
    <row r="152" spans="1:14" ht="17" thickBot="1" x14ac:dyDescent="0.25">
      <c r="A152" s="110"/>
      <c r="B152" s="23">
        <v>13</v>
      </c>
      <c r="C152" s="82">
        <v>4988.3670000000002</v>
      </c>
      <c r="D152" s="82">
        <v>10617.902</v>
      </c>
      <c r="E152" s="82">
        <v>2879.1590000000001</v>
      </c>
      <c r="F152" s="82">
        <v>2885.0680000000002</v>
      </c>
      <c r="G152" s="82">
        <v>2914.8249999999998</v>
      </c>
      <c r="H152" s="82">
        <v>2686.518</v>
      </c>
      <c r="I152" s="82">
        <v>6753.8140000000003</v>
      </c>
      <c r="J152" s="82">
        <v>10018.23</v>
      </c>
      <c r="K152" s="82">
        <v>8315.3359999999993</v>
      </c>
      <c r="L152" s="82">
        <v>8651.3819999999996</v>
      </c>
      <c r="M152" s="82">
        <v>9584.8070000000007</v>
      </c>
      <c r="N152" s="82">
        <v>8259.0480000000007</v>
      </c>
    </row>
    <row r="153" spans="1:14" ht="17" thickBot="1" x14ac:dyDescent="0.25">
      <c r="A153" s="110"/>
      <c r="B153" s="23">
        <v>14</v>
      </c>
      <c r="C153" s="82">
        <v>3263.5819999999999</v>
      </c>
      <c r="D153" s="82">
        <v>8075.6719999999996</v>
      </c>
      <c r="E153" s="82">
        <v>2157.5709999999999</v>
      </c>
      <c r="F153" s="82">
        <v>2361.625</v>
      </c>
      <c r="G153" s="82">
        <v>2084.3519999999999</v>
      </c>
      <c r="H153" s="82">
        <v>2062.9369999999999</v>
      </c>
      <c r="I153" s="82">
        <v>4825.9129999999996</v>
      </c>
      <c r="J153" s="82">
        <v>7474.5159999999996</v>
      </c>
      <c r="K153" s="82">
        <v>5947.9409999999998</v>
      </c>
      <c r="L153" s="82">
        <v>6184.3850000000002</v>
      </c>
      <c r="M153" s="82">
        <v>7713.2809999999999</v>
      </c>
      <c r="N153" s="82">
        <v>6144.7759999999998</v>
      </c>
    </row>
    <row r="154" spans="1:14" ht="17" thickBot="1" x14ac:dyDescent="0.25">
      <c r="A154" s="110"/>
      <c r="B154" s="23">
        <v>15</v>
      </c>
      <c r="C154" s="82">
        <v>2506.9270000000001</v>
      </c>
      <c r="D154" s="82">
        <v>6339.777</v>
      </c>
      <c r="E154" s="82">
        <v>2164.2199999999998</v>
      </c>
      <c r="F154" s="82">
        <v>2073.817</v>
      </c>
      <c r="G154" s="82">
        <v>1591.7339999999999</v>
      </c>
      <c r="H154" s="82">
        <v>2025.96</v>
      </c>
      <c r="I154" s="82">
        <v>4337.7250000000004</v>
      </c>
      <c r="J154" s="82">
        <v>6121.5749999999998</v>
      </c>
      <c r="K154" s="82">
        <v>4505.9459999999999</v>
      </c>
      <c r="L154" s="82">
        <v>5217.2439999999997</v>
      </c>
      <c r="M154" s="82">
        <v>6469.9340000000002</v>
      </c>
      <c r="N154" s="82">
        <v>4968.0619999999999</v>
      </c>
    </row>
    <row r="155" spans="1:14" ht="17" thickBot="1" x14ac:dyDescent="0.25">
      <c r="A155" s="110"/>
      <c r="B155" s="23">
        <v>16</v>
      </c>
      <c r="C155" s="82">
        <v>2048.0720000000001</v>
      </c>
      <c r="D155" s="82">
        <v>5654.0519999999997</v>
      </c>
      <c r="E155" s="82">
        <v>2098.7489999999998</v>
      </c>
      <c r="F155" s="82">
        <v>2118.7190000000001</v>
      </c>
      <c r="G155" s="82">
        <v>1588.1969999999999</v>
      </c>
      <c r="H155" s="82">
        <v>1984.6089999999999</v>
      </c>
      <c r="I155" s="82">
        <v>3961.0210000000002</v>
      </c>
      <c r="J155" s="82">
        <v>5672.9549999999999</v>
      </c>
      <c r="K155" s="82">
        <v>3850.1410000000001</v>
      </c>
      <c r="L155" s="82">
        <v>5276.1580000000004</v>
      </c>
      <c r="M155" s="82">
        <v>6324.549</v>
      </c>
      <c r="N155" s="82">
        <v>4423.3059999999996</v>
      </c>
    </row>
    <row r="156" spans="1:14" ht="17" thickBot="1" x14ac:dyDescent="0.25">
      <c r="A156" s="110"/>
      <c r="B156" s="23">
        <v>17</v>
      </c>
      <c r="C156" s="82">
        <v>1847.5250000000001</v>
      </c>
      <c r="D156" s="82">
        <v>4757.8440000000001</v>
      </c>
      <c r="E156" s="82">
        <v>2067.6469999999999</v>
      </c>
      <c r="F156" s="82">
        <v>2273.502</v>
      </c>
      <c r="G156" s="82">
        <v>1472.018</v>
      </c>
      <c r="H156" s="82">
        <v>2131.37</v>
      </c>
      <c r="I156" s="82">
        <v>3701.4679999999998</v>
      </c>
      <c r="J156" s="82">
        <v>5213.84</v>
      </c>
      <c r="K156" s="82">
        <v>3574.2109999999998</v>
      </c>
      <c r="L156" s="82">
        <v>5262.7939999999999</v>
      </c>
      <c r="M156" s="82">
        <v>5690.9989999999998</v>
      </c>
      <c r="N156" s="82">
        <v>4485.6959999999999</v>
      </c>
    </row>
    <row r="157" spans="1:14" ht="17" thickBot="1" x14ac:dyDescent="0.25">
      <c r="A157" s="110"/>
      <c r="B157" s="23">
        <v>18</v>
      </c>
      <c r="C157" s="82">
        <v>1706.2</v>
      </c>
      <c r="D157" s="82">
        <v>4269.0200000000004</v>
      </c>
      <c r="E157" s="82">
        <v>1917.3579999999999</v>
      </c>
      <c r="F157" s="82">
        <v>2091.241</v>
      </c>
      <c r="G157" s="82">
        <v>1352.673</v>
      </c>
      <c r="H157" s="82">
        <v>2113.567</v>
      </c>
      <c r="I157" s="82">
        <v>3288.7460000000001</v>
      </c>
      <c r="J157" s="82">
        <v>5372.915</v>
      </c>
      <c r="K157" s="82">
        <v>3346.0590000000002</v>
      </c>
      <c r="L157" s="82">
        <v>4824.3909999999996</v>
      </c>
      <c r="M157" s="82">
        <v>5429.3270000000002</v>
      </c>
      <c r="N157" s="82">
        <v>4063.6</v>
      </c>
    </row>
    <row r="158" spans="1:14" ht="17" thickBot="1" x14ac:dyDescent="0.25">
      <c r="A158" s="110"/>
      <c r="B158" s="23">
        <v>19</v>
      </c>
      <c r="C158" s="82">
        <v>1499.067</v>
      </c>
      <c r="D158" s="82">
        <v>4149.2759999999998</v>
      </c>
      <c r="E158" s="82">
        <v>1645.37</v>
      </c>
      <c r="F158" s="82">
        <v>1612.9580000000001</v>
      </c>
      <c r="G158" s="82">
        <v>1180.0809999999999</v>
      </c>
      <c r="H158" s="82">
        <v>1617.145</v>
      </c>
      <c r="I158" s="82">
        <v>2755.3090000000002</v>
      </c>
      <c r="J158" s="82">
        <v>5097.4830000000002</v>
      </c>
      <c r="K158" s="82">
        <v>2691.2849999999999</v>
      </c>
      <c r="L158" s="82">
        <v>4051.752</v>
      </c>
      <c r="M158" s="82">
        <v>4781.402</v>
      </c>
      <c r="N158" s="82">
        <v>3582.1509999999998</v>
      </c>
    </row>
    <row r="159" spans="1:14" ht="17" thickBot="1" x14ac:dyDescent="0.25">
      <c r="A159" s="110"/>
      <c r="B159" s="23">
        <v>20</v>
      </c>
      <c r="C159" s="82">
        <v>1406.88</v>
      </c>
      <c r="D159" s="82">
        <v>2542.9380000000001</v>
      </c>
      <c r="E159" s="82">
        <v>1532.34</v>
      </c>
      <c r="F159" s="82">
        <v>1502.8720000000001</v>
      </c>
      <c r="G159" s="82">
        <v>1146.5229999999999</v>
      </c>
      <c r="H159" s="82">
        <v>1458.2360000000001</v>
      </c>
      <c r="I159" s="82">
        <v>2251.4960000000001</v>
      </c>
      <c r="J159" s="82">
        <v>4464.8040000000001</v>
      </c>
      <c r="K159" s="82">
        <v>2494.2159999999999</v>
      </c>
      <c r="L159" s="82">
        <v>3060.4409999999998</v>
      </c>
      <c r="M159" s="82">
        <v>4330.7020000000002</v>
      </c>
      <c r="N159" s="82">
        <v>2768.058</v>
      </c>
    </row>
    <row r="160" spans="1:14" ht="17" thickBot="1" x14ac:dyDescent="0.25">
      <c r="A160" s="120"/>
      <c r="B160" s="23">
        <v>21</v>
      </c>
      <c r="C160" s="82">
        <v>1240.146</v>
      </c>
      <c r="D160" s="82">
        <v>1911.34</v>
      </c>
      <c r="E160" s="82">
        <v>1284.078</v>
      </c>
      <c r="F160" s="82">
        <v>1364.9839999999999</v>
      </c>
      <c r="G160" s="82">
        <v>1023.398</v>
      </c>
      <c r="H160" s="82">
        <v>1286.402</v>
      </c>
      <c r="I160" s="82">
        <v>1932.0440000000001</v>
      </c>
      <c r="J160" s="82">
        <v>3910.7130000000002</v>
      </c>
      <c r="K160" s="82">
        <v>2150.3739999999998</v>
      </c>
      <c r="L160" s="82">
        <v>2839.6149999999998</v>
      </c>
      <c r="M160" s="82">
        <v>4025.7829999999999</v>
      </c>
      <c r="N160" s="82">
        <v>2340.7130000000002</v>
      </c>
    </row>
    <row r="163" spans="1:9" x14ac:dyDescent="0.2">
      <c r="B163" s="2" t="s">
        <v>200</v>
      </c>
    </row>
    <row r="164" spans="1:9" ht="17" thickBot="1" x14ac:dyDescent="0.25"/>
    <row r="165" spans="1:9" x14ac:dyDescent="0.2">
      <c r="B165" s="48" t="s">
        <v>201</v>
      </c>
      <c r="C165" s="49"/>
      <c r="D165" s="49"/>
      <c r="E165" s="49"/>
      <c r="F165" s="60"/>
    </row>
    <row r="166" spans="1:9" x14ac:dyDescent="0.2">
      <c r="B166" s="51" t="s">
        <v>202</v>
      </c>
      <c r="F166" s="52" t="s">
        <v>203</v>
      </c>
    </row>
    <row r="167" spans="1:9" x14ac:dyDescent="0.2">
      <c r="B167" s="51" t="s">
        <v>204</v>
      </c>
      <c r="F167" s="52" t="s">
        <v>205</v>
      </c>
    </row>
    <row r="168" spans="1:9" x14ac:dyDescent="0.2">
      <c r="B168" s="51" t="s">
        <v>206</v>
      </c>
      <c r="F168" s="52" t="s">
        <v>207</v>
      </c>
    </row>
    <row r="169" spans="1:9" x14ac:dyDescent="0.2">
      <c r="B169" s="51" t="s">
        <v>208</v>
      </c>
      <c r="F169" s="52" t="s">
        <v>209</v>
      </c>
    </row>
    <row r="170" spans="1:9" x14ac:dyDescent="0.2">
      <c r="B170" s="51" t="s">
        <v>210</v>
      </c>
      <c r="F170" s="52">
        <v>0.05</v>
      </c>
    </row>
    <row r="171" spans="1:9" ht="17" thickBot="1" x14ac:dyDescent="0.25">
      <c r="B171" s="53" t="s">
        <v>224</v>
      </c>
      <c r="C171" s="54"/>
      <c r="D171" s="54"/>
      <c r="E171" s="54"/>
      <c r="F171" s="55">
        <v>4</v>
      </c>
    </row>
    <row r="173" spans="1:9" ht="17" thickBot="1" x14ac:dyDescent="0.25"/>
    <row r="174" spans="1:9" ht="17" thickBot="1" x14ac:dyDescent="0.25">
      <c r="B174" s="127" t="s">
        <v>221</v>
      </c>
      <c r="C174" s="128"/>
      <c r="D174" s="128"/>
      <c r="E174" s="128"/>
      <c r="F174" s="128"/>
      <c r="G174" s="128"/>
      <c r="H174" s="128"/>
      <c r="I174" s="129"/>
    </row>
    <row r="175" spans="1:9" ht="17" thickBot="1" x14ac:dyDescent="0.25">
      <c r="B175" s="62" t="s">
        <v>220</v>
      </c>
      <c r="C175" s="61" t="s">
        <v>211</v>
      </c>
      <c r="D175" s="61" t="s">
        <v>212</v>
      </c>
      <c r="E175" s="61" t="s">
        <v>213</v>
      </c>
      <c r="F175" s="61" t="s">
        <v>214</v>
      </c>
      <c r="G175" s="61" t="s">
        <v>215</v>
      </c>
      <c r="H175" s="61" t="s">
        <v>216</v>
      </c>
      <c r="I175" s="61" t="s">
        <v>217</v>
      </c>
    </row>
    <row r="176" spans="1:9" x14ac:dyDescent="0.2">
      <c r="A176" s="124" t="s">
        <v>152</v>
      </c>
      <c r="B176" s="56">
        <v>7</v>
      </c>
      <c r="C176" s="63" t="s">
        <v>218</v>
      </c>
      <c r="D176" s="64">
        <v>1.4295E-2</v>
      </c>
      <c r="E176" s="64">
        <v>0.56210000000000004</v>
      </c>
      <c r="F176" s="64">
        <v>0.97960000000000003</v>
      </c>
      <c r="G176" s="64">
        <v>-0.41749999999999998</v>
      </c>
      <c r="H176" s="64">
        <v>0.1007</v>
      </c>
      <c r="I176" s="50">
        <v>4.1470000000000002</v>
      </c>
    </row>
    <row r="177" spans="1:9" x14ac:dyDescent="0.2">
      <c r="A177" s="125"/>
      <c r="B177" s="56">
        <v>8</v>
      </c>
      <c r="C177" s="65" t="s">
        <v>219</v>
      </c>
      <c r="D177" s="57">
        <v>5.0872000000000001E-2</v>
      </c>
      <c r="E177" s="57">
        <v>0.72989999999999999</v>
      </c>
      <c r="F177" s="57">
        <v>1.17</v>
      </c>
      <c r="G177" s="57">
        <v>-0.44</v>
      </c>
      <c r="H177" s="57">
        <v>0.1595</v>
      </c>
      <c r="I177" s="52">
        <v>2.76</v>
      </c>
    </row>
    <row r="178" spans="1:9" x14ac:dyDescent="0.2">
      <c r="A178" s="125"/>
      <c r="B178" s="56">
        <v>9</v>
      </c>
      <c r="C178" s="65" t="s">
        <v>218</v>
      </c>
      <c r="D178" s="57">
        <v>3.8674E-2</v>
      </c>
      <c r="E178" s="57">
        <v>0.85429999999999995</v>
      </c>
      <c r="F178" s="57">
        <v>1.371</v>
      </c>
      <c r="G178" s="57">
        <v>-0.51700000000000002</v>
      </c>
      <c r="H178" s="57">
        <v>0.17050000000000001</v>
      </c>
      <c r="I178" s="52">
        <v>3.0329999999999999</v>
      </c>
    </row>
    <row r="179" spans="1:9" x14ac:dyDescent="0.2">
      <c r="A179" s="125"/>
      <c r="B179" s="56">
        <v>10</v>
      </c>
      <c r="C179" s="65" t="s">
        <v>218</v>
      </c>
      <c r="D179" s="57">
        <v>2.3860000000000001E-3</v>
      </c>
      <c r="E179" s="57">
        <v>0.87790000000000001</v>
      </c>
      <c r="F179" s="57">
        <v>1.5049999999999999</v>
      </c>
      <c r="G179" s="57">
        <v>-0.62719999999999998</v>
      </c>
      <c r="H179" s="57">
        <v>9.1649999999999995E-2</v>
      </c>
      <c r="I179" s="52">
        <v>6.843</v>
      </c>
    </row>
    <row r="180" spans="1:9" x14ac:dyDescent="0.2">
      <c r="A180" s="125"/>
      <c r="B180" s="56">
        <v>11</v>
      </c>
      <c r="C180" s="65" t="s">
        <v>218</v>
      </c>
      <c r="D180" s="57">
        <v>1.5443999999999999E-2</v>
      </c>
      <c r="E180" s="57">
        <v>1.018</v>
      </c>
      <c r="F180" s="57">
        <v>1.704</v>
      </c>
      <c r="G180" s="57">
        <v>-0.68610000000000004</v>
      </c>
      <c r="H180" s="57">
        <v>0.16930000000000001</v>
      </c>
      <c r="I180" s="52">
        <v>4.0519999999999996</v>
      </c>
    </row>
    <row r="181" spans="1:9" x14ac:dyDescent="0.2">
      <c r="A181" s="125"/>
      <c r="B181" s="56">
        <v>12</v>
      </c>
      <c r="C181" s="65" t="s">
        <v>218</v>
      </c>
      <c r="D181" s="57">
        <v>2.3872000000000001E-2</v>
      </c>
      <c r="E181" s="57">
        <v>1.0840000000000001</v>
      </c>
      <c r="F181" s="57">
        <v>1.9890000000000001</v>
      </c>
      <c r="G181" s="57">
        <v>-0.9052</v>
      </c>
      <c r="H181" s="57">
        <v>0.25519999999999998</v>
      </c>
      <c r="I181" s="52">
        <v>3.5470000000000002</v>
      </c>
    </row>
    <row r="182" spans="1:9" x14ac:dyDescent="0.2">
      <c r="A182" s="125"/>
      <c r="B182" s="56">
        <v>13</v>
      </c>
      <c r="C182" s="65" t="s">
        <v>218</v>
      </c>
      <c r="D182" s="57">
        <v>4.1769000000000001E-2</v>
      </c>
      <c r="E182" s="57">
        <v>1.1839999999999999</v>
      </c>
      <c r="F182" s="57">
        <v>1.9910000000000001</v>
      </c>
      <c r="G182" s="57">
        <v>-0.80710000000000004</v>
      </c>
      <c r="H182" s="57">
        <v>0.2732</v>
      </c>
      <c r="I182" s="52">
        <v>2.9550000000000001</v>
      </c>
    </row>
    <row r="183" spans="1:9" x14ac:dyDescent="0.2">
      <c r="A183" s="125"/>
      <c r="B183" s="56">
        <v>14</v>
      </c>
      <c r="C183" s="65" t="s">
        <v>218</v>
      </c>
      <c r="D183" s="57">
        <v>2.0937999999999998E-2</v>
      </c>
      <c r="E183" s="57">
        <v>1.073</v>
      </c>
      <c r="F183" s="57">
        <v>1.9390000000000001</v>
      </c>
      <c r="G183" s="57">
        <v>-0.86529999999999996</v>
      </c>
      <c r="H183" s="57">
        <v>0.23419999999999999</v>
      </c>
      <c r="I183" s="52">
        <v>3.694</v>
      </c>
    </row>
    <row r="184" spans="1:9" x14ac:dyDescent="0.2">
      <c r="A184" s="125"/>
      <c r="B184" s="56">
        <v>15</v>
      </c>
      <c r="C184" s="65" t="s">
        <v>219</v>
      </c>
      <c r="D184" s="57">
        <v>5.3124999999999999E-2</v>
      </c>
      <c r="E184" s="57">
        <v>1.484</v>
      </c>
      <c r="F184" s="57">
        <v>2.274</v>
      </c>
      <c r="G184" s="57">
        <v>-0.78990000000000005</v>
      </c>
      <c r="H184" s="57">
        <v>0.29070000000000001</v>
      </c>
      <c r="I184" s="52">
        <v>2.7170000000000001</v>
      </c>
    </row>
    <row r="185" spans="1:9" x14ac:dyDescent="0.2">
      <c r="A185" s="125"/>
      <c r="B185" s="56">
        <v>16</v>
      </c>
      <c r="C185" s="65" t="s">
        <v>218</v>
      </c>
      <c r="D185" s="57">
        <v>2.7179999999999999E-3</v>
      </c>
      <c r="E185" s="57">
        <v>1.6830000000000001</v>
      </c>
      <c r="F185" s="57">
        <v>2.4700000000000002</v>
      </c>
      <c r="G185" s="57">
        <v>-0.78720000000000001</v>
      </c>
      <c r="H185" s="57">
        <v>0.1191</v>
      </c>
      <c r="I185" s="52">
        <v>6.6079999999999997</v>
      </c>
    </row>
    <row r="186" spans="1:9" x14ac:dyDescent="0.2">
      <c r="A186" s="125"/>
      <c r="B186" s="56">
        <v>17</v>
      </c>
      <c r="C186" s="65" t="s">
        <v>218</v>
      </c>
      <c r="D186" s="57">
        <v>3.2750000000000001E-3</v>
      </c>
      <c r="E186" s="57">
        <v>1.427</v>
      </c>
      <c r="F186" s="57">
        <v>1.988</v>
      </c>
      <c r="G186" s="57">
        <v>-0.56059999999999999</v>
      </c>
      <c r="H186" s="57">
        <v>8.9209999999999998E-2</v>
      </c>
      <c r="I186" s="52">
        <v>6.2839999999999998</v>
      </c>
    </row>
    <row r="187" spans="1:9" x14ac:dyDescent="0.2">
      <c r="A187" s="125"/>
      <c r="B187" s="56">
        <v>18</v>
      </c>
      <c r="C187" s="65" t="s">
        <v>219</v>
      </c>
      <c r="D187" s="57">
        <v>0.12909699999999999</v>
      </c>
      <c r="E187" s="57">
        <v>1.06</v>
      </c>
      <c r="F187" s="57">
        <v>1.4319999999999999</v>
      </c>
      <c r="G187" s="57">
        <v>-0.37219999999999998</v>
      </c>
      <c r="H187" s="57">
        <v>0.1951</v>
      </c>
      <c r="I187" s="52">
        <v>1.9079999999999999</v>
      </c>
    </row>
    <row r="188" spans="1:9" x14ac:dyDescent="0.2">
      <c r="A188" s="125"/>
      <c r="B188" s="56">
        <v>19</v>
      </c>
      <c r="C188" s="65" t="s">
        <v>219</v>
      </c>
      <c r="D188" s="57">
        <v>0.10087699999999999</v>
      </c>
      <c r="E188" s="57">
        <v>0.8256</v>
      </c>
      <c r="F188" s="57">
        <v>1.0529999999999999</v>
      </c>
      <c r="G188" s="57">
        <v>-0.2276</v>
      </c>
      <c r="H188" s="57">
        <v>0.1071</v>
      </c>
      <c r="I188" s="52">
        <v>2.1240000000000001</v>
      </c>
    </row>
    <row r="189" spans="1:9" x14ac:dyDescent="0.2">
      <c r="A189" s="125"/>
      <c r="B189" s="56">
        <v>20</v>
      </c>
      <c r="C189" s="65" t="s">
        <v>219</v>
      </c>
      <c r="D189" s="57">
        <v>8.8461999999999999E-2</v>
      </c>
      <c r="E189" s="57">
        <v>0.74609999999999999</v>
      </c>
      <c r="F189" s="57">
        <v>0.88759999999999994</v>
      </c>
      <c r="G189" s="57">
        <v>-0.14149999999999999</v>
      </c>
      <c r="H189" s="57">
        <v>6.3109999999999999E-2</v>
      </c>
      <c r="I189" s="52">
        <v>2.242</v>
      </c>
    </row>
    <row r="190" spans="1:9" ht="17" thickBot="1" x14ac:dyDescent="0.25">
      <c r="A190" s="126"/>
      <c r="B190" s="58">
        <v>21</v>
      </c>
      <c r="C190" s="66" t="s">
        <v>219</v>
      </c>
      <c r="D190" s="59">
        <v>0.15290000000000001</v>
      </c>
      <c r="E190" s="59">
        <v>0.71479999999999999</v>
      </c>
      <c r="F190" s="59">
        <v>0.85209999999999997</v>
      </c>
      <c r="G190" s="59">
        <v>-0.13719999999999999</v>
      </c>
      <c r="H190" s="59">
        <v>7.7899999999999997E-2</v>
      </c>
      <c r="I190" s="55">
        <v>1.762</v>
      </c>
    </row>
    <row r="191" spans="1:9" x14ac:dyDescent="0.2">
      <c r="A191" s="124" t="s">
        <v>153</v>
      </c>
      <c r="B191" s="56">
        <v>7</v>
      </c>
      <c r="C191" s="63" t="s">
        <v>218</v>
      </c>
      <c r="D191" s="64">
        <v>1.5535999999999999E-2</v>
      </c>
      <c r="E191" s="64">
        <v>0.31730000000000003</v>
      </c>
      <c r="F191" s="64">
        <v>0.46800000000000003</v>
      </c>
      <c r="G191" s="64">
        <v>-0.1507</v>
      </c>
      <c r="H191" s="64">
        <v>3.7249999999999998E-2</v>
      </c>
      <c r="I191" s="50">
        <v>4.0449999999999999</v>
      </c>
    </row>
    <row r="192" spans="1:9" x14ac:dyDescent="0.2">
      <c r="A192" s="125"/>
      <c r="B192" s="56">
        <v>8</v>
      </c>
      <c r="C192" s="65" t="s">
        <v>219</v>
      </c>
      <c r="D192" s="57">
        <v>5.0391999999999999E-2</v>
      </c>
      <c r="E192" s="57">
        <v>0.63670000000000004</v>
      </c>
      <c r="F192" s="57">
        <v>0.879</v>
      </c>
      <c r="G192" s="57">
        <v>-0.24229999999999999</v>
      </c>
      <c r="H192" s="57">
        <v>8.7510000000000004E-2</v>
      </c>
      <c r="I192" s="52">
        <v>2.7690000000000001</v>
      </c>
    </row>
    <row r="193" spans="1:9" x14ac:dyDescent="0.2">
      <c r="A193" s="125"/>
      <c r="B193" s="56">
        <v>9</v>
      </c>
      <c r="C193" s="65" t="s">
        <v>219</v>
      </c>
      <c r="D193" s="57">
        <v>7.5233999999999995E-2</v>
      </c>
      <c r="E193" s="57">
        <v>1</v>
      </c>
      <c r="F193" s="57">
        <v>1.31</v>
      </c>
      <c r="G193" s="57">
        <v>-0.30940000000000001</v>
      </c>
      <c r="H193" s="57">
        <v>0.1295</v>
      </c>
      <c r="I193" s="52">
        <v>2.3889999999999998</v>
      </c>
    </row>
    <row r="194" spans="1:9" x14ac:dyDescent="0.2">
      <c r="A194" s="125"/>
      <c r="B194" s="56">
        <v>10</v>
      </c>
      <c r="C194" s="65" t="s">
        <v>218</v>
      </c>
      <c r="D194" s="57">
        <v>1.7368000000000001E-2</v>
      </c>
      <c r="E194" s="57">
        <v>0.99609999999999999</v>
      </c>
      <c r="F194" s="57">
        <v>1.393</v>
      </c>
      <c r="G194" s="57">
        <v>-0.39650000000000002</v>
      </c>
      <c r="H194" s="57">
        <v>0.1014</v>
      </c>
      <c r="I194" s="52">
        <v>3.9119999999999999</v>
      </c>
    </row>
    <row r="195" spans="1:9" x14ac:dyDescent="0.2">
      <c r="A195" s="125"/>
      <c r="B195" s="56">
        <v>11</v>
      </c>
      <c r="C195" s="65" t="s">
        <v>219</v>
      </c>
      <c r="D195" s="57">
        <v>0.119089</v>
      </c>
      <c r="E195" s="57">
        <v>0.83589999999999998</v>
      </c>
      <c r="F195" s="57">
        <v>1.1220000000000001</v>
      </c>
      <c r="G195" s="57">
        <v>-0.28589999999999999</v>
      </c>
      <c r="H195" s="57">
        <v>0.14460000000000001</v>
      </c>
      <c r="I195" s="52">
        <v>1.978</v>
      </c>
    </row>
    <row r="196" spans="1:9" x14ac:dyDescent="0.2">
      <c r="A196" s="125"/>
      <c r="B196" s="56">
        <v>12</v>
      </c>
      <c r="C196" s="65" t="s">
        <v>219</v>
      </c>
      <c r="D196" s="57">
        <v>6.5444000000000002E-2</v>
      </c>
      <c r="E196" s="57">
        <v>0.67589999999999995</v>
      </c>
      <c r="F196" s="57">
        <v>0.89529999999999998</v>
      </c>
      <c r="G196" s="57">
        <v>-0.21940000000000001</v>
      </c>
      <c r="H196" s="57">
        <v>8.7120000000000003E-2</v>
      </c>
      <c r="I196" s="52">
        <v>2.5190000000000001</v>
      </c>
    </row>
    <row r="197" spans="1:9" x14ac:dyDescent="0.2">
      <c r="A197" s="125"/>
      <c r="B197" s="56">
        <v>13</v>
      </c>
      <c r="C197" s="65" t="s">
        <v>219</v>
      </c>
      <c r="D197" s="57">
        <v>8.6840000000000001E-2</v>
      </c>
      <c r="E197" s="57">
        <v>0.60109999999999997</v>
      </c>
      <c r="F197" s="57">
        <v>0.82399999999999995</v>
      </c>
      <c r="G197" s="57">
        <v>-0.223</v>
      </c>
      <c r="H197" s="57">
        <v>9.8729999999999998E-2</v>
      </c>
      <c r="I197" s="52">
        <v>2.258</v>
      </c>
    </row>
    <row r="198" spans="1:9" x14ac:dyDescent="0.2">
      <c r="A198" s="125"/>
      <c r="B198" s="56">
        <v>14</v>
      </c>
      <c r="C198" s="65" t="s">
        <v>219</v>
      </c>
      <c r="D198" s="57">
        <v>6.0622000000000002E-2</v>
      </c>
      <c r="E198" s="57">
        <v>0.54659999999999997</v>
      </c>
      <c r="F198" s="57">
        <v>0.80479999999999996</v>
      </c>
      <c r="G198" s="57">
        <v>-0.2581</v>
      </c>
      <c r="H198" s="57">
        <v>9.9629999999999996E-2</v>
      </c>
      <c r="I198" s="52">
        <v>2.5910000000000002</v>
      </c>
    </row>
    <row r="199" spans="1:9" x14ac:dyDescent="0.2">
      <c r="A199" s="125"/>
      <c r="B199" s="56">
        <v>15</v>
      </c>
      <c r="C199" s="65" t="s">
        <v>219</v>
      </c>
      <c r="D199" s="57">
        <v>8.0715999999999996E-2</v>
      </c>
      <c r="E199" s="57">
        <v>0.66790000000000005</v>
      </c>
      <c r="F199" s="57">
        <v>0.95760000000000001</v>
      </c>
      <c r="G199" s="57">
        <v>-0.28970000000000001</v>
      </c>
      <c r="H199" s="57">
        <v>0.1246</v>
      </c>
      <c r="I199" s="52">
        <v>2.3250000000000002</v>
      </c>
    </row>
    <row r="200" spans="1:9" x14ac:dyDescent="0.2">
      <c r="A200" s="125"/>
      <c r="B200" s="56">
        <v>16</v>
      </c>
      <c r="C200" s="65" t="s">
        <v>219</v>
      </c>
      <c r="D200" s="57">
        <v>0.123266</v>
      </c>
      <c r="E200" s="57">
        <v>0.99409999999999998</v>
      </c>
      <c r="F200" s="57">
        <v>1.45</v>
      </c>
      <c r="G200" s="57">
        <v>-0.45590000000000003</v>
      </c>
      <c r="H200" s="57">
        <v>0.2341</v>
      </c>
      <c r="I200" s="52">
        <v>1.948</v>
      </c>
    </row>
    <row r="201" spans="1:9" x14ac:dyDescent="0.2">
      <c r="A201" s="125"/>
      <c r="B201" s="56">
        <v>17</v>
      </c>
      <c r="C201" s="65" t="s">
        <v>219</v>
      </c>
      <c r="D201" s="57">
        <v>0.11768000000000001</v>
      </c>
      <c r="E201" s="57">
        <v>1.4350000000000001</v>
      </c>
      <c r="F201" s="57">
        <v>2.0219999999999998</v>
      </c>
      <c r="G201" s="57">
        <v>-0.58650000000000002</v>
      </c>
      <c r="H201" s="57">
        <v>0.29499999999999998</v>
      </c>
      <c r="I201" s="52">
        <v>1.988</v>
      </c>
    </row>
    <row r="202" spans="1:9" x14ac:dyDescent="0.2">
      <c r="A202" s="125"/>
      <c r="B202" s="56">
        <v>18</v>
      </c>
      <c r="C202" s="65" t="s">
        <v>219</v>
      </c>
      <c r="D202" s="57">
        <v>0.15751100000000001</v>
      </c>
      <c r="E202" s="57">
        <v>1.615</v>
      </c>
      <c r="F202" s="57">
        <v>2.1579999999999999</v>
      </c>
      <c r="G202" s="57">
        <v>-0.54359999999999997</v>
      </c>
      <c r="H202" s="57">
        <v>0.31309999999999999</v>
      </c>
      <c r="I202" s="52">
        <v>1.736</v>
      </c>
    </row>
    <row r="203" spans="1:9" x14ac:dyDescent="0.2">
      <c r="A203" s="125"/>
      <c r="B203" s="56">
        <v>19</v>
      </c>
      <c r="C203" s="65" t="s">
        <v>219</v>
      </c>
      <c r="D203" s="57">
        <v>0.12861900000000001</v>
      </c>
      <c r="E203" s="57">
        <v>1.3360000000000001</v>
      </c>
      <c r="F203" s="57">
        <v>1.708</v>
      </c>
      <c r="G203" s="57">
        <v>-0.37269999999999998</v>
      </c>
      <c r="H203" s="57">
        <v>0.1951</v>
      </c>
      <c r="I203" s="52">
        <v>1.911</v>
      </c>
    </row>
    <row r="204" spans="1:9" x14ac:dyDescent="0.2">
      <c r="A204" s="125"/>
      <c r="B204" s="56">
        <v>20</v>
      </c>
      <c r="C204" s="65" t="s">
        <v>219</v>
      </c>
      <c r="D204" s="57">
        <v>0.45184999999999997</v>
      </c>
      <c r="E204" s="57">
        <v>1.0980000000000001</v>
      </c>
      <c r="F204" s="57">
        <v>1.2350000000000001</v>
      </c>
      <c r="G204" s="57">
        <v>-0.13619999999999999</v>
      </c>
      <c r="H204" s="57">
        <v>0.1636</v>
      </c>
      <c r="I204" s="52">
        <v>0.8327</v>
      </c>
    </row>
    <row r="205" spans="1:9" ht="17" thickBot="1" x14ac:dyDescent="0.25">
      <c r="A205" s="126"/>
      <c r="B205" s="58">
        <v>21</v>
      </c>
      <c r="C205" s="66" t="s">
        <v>219</v>
      </c>
      <c r="D205" s="59">
        <v>0.43491800000000003</v>
      </c>
      <c r="E205" s="59">
        <v>0.86160000000000003</v>
      </c>
      <c r="F205" s="59">
        <v>0.95240000000000002</v>
      </c>
      <c r="G205" s="59">
        <v>-9.0840000000000004E-2</v>
      </c>
      <c r="H205" s="59">
        <v>0.1048</v>
      </c>
      <c r="I205" s="55">
        <v>0.8669</v>
      </c>
    </row>
    <row r="206" spans="1:9" x14ac:dyDescent="0.2">
      <c r="A206" s="124" t="s">
        <v>154</v>
      </c>
      <c r="B206" s="56">
        <v>7</v>
      </c>
      <c r="C206" s="63" t="s">
        <v>219</v>
      </c>
      <c r="D206" s="64">
        <v>0.16362699999999999</v>
      </c>
      <c r="E206" s="64">
        <v>0.2291</v>
      </c>
      <c r="F206" s="64">
        <v>0.30180000000000001</v>
      </c>
      <c r="G206" s="64">
        <v>-7.2739999999999999E-2</v>
      </c>
      <c r="H206" s="64">
        <v>4.2689999999999999E-2</v>
      </c>
      <c r="I206" s="50">
        <v>1.704</v>
      </c>
    </row>
    <row r="207" spans="1:9" x14ac:dyDescent="0.2">
      <c r="A207" s="125"/>
      <c r="B207" s="56">
        <v>8</v>
      </c>
      <c r="C207" s="65" t="s">
        <v>219</v>
      </c>
      <c r="D207" s="57">
        <v>0.102716</v>
      </c>
      <c r="E207" s="57">
        <v>0.34150000000000003</v>
      </c>
      <c r="F207" s="57">
        <v>0.40150000000000002</v>
      </c>
      <c r="G207" s="57">
        <v>-0.06</v>
      </c>
      <c r="H207" s="57">
        <v>2.8459999999999999E-2</v>
      </c>
      <c r="I207" s="52">
        <v>2.1080000000000001</v>
      </c>
    </row>
    <row r="208" spans="1:9" x14ac:dyDescent="0.2">
      <c r="A208" s="125"/>
      <c r="B208" s="56">
        <v>9</v>
      </c>
      <c r="C208" s="65" t="s">
        <v>219</v>
      </c>
      <c r="D208" s="57">
        <v>0.46273399999999998</v>
      </c>
      <c r="E208" s="57">
        <v>0.63560000000000005</v>
      </c>
      <c r="F208" s="57">
        <v>0.72609999999999997</v>
      </c>
      <c r="G208" s="57">
        <v>-9.0459999999999999E-2</v>
      </c>
      <c r="H208" s="57">
        <v>0.1115</v>
      </c>
      <c r="I208" s="52">
        <v>0.81120000000000003</v>
      </c>
    </row>
    <row r="209" spans="1:9" x14ac:dyDescent="0.2">
      <c r="A209" s="125"/>
      <c r="B209" s="56">
        <v>10</v>
      </c>
      <c r="C209" s="65" t="s">
        <v>219</v>
      </c>
      <c r="D209" s="57">
        <v>0.23705399999999999</v>
      </c>
      <c r="E209" s="57">
        <v>0.69889999999999997</v>
      </c>
      <c r="F209" s="57">
        <v>0.81810000000000005</v>
      </c>
      <c r="G209" s="57">
        <v>-0.1192</v>
      </c>
      <c r="H209" s="57">
        <v>8.5809999999999997E-2</v>
      </c>
      <c r="I209" s="52">
        <v>1.389</v>
      </c>
    </row>
    <row r="210" spans="1:9" x14ac:dyDescent="0.2">
      <c r="A210" s="125"/>
      <c r="B210" s="56">
        <v>11</v>
      </c>
      <c r="C210" s="65" t="s">
        <v>219</v>
      </c>
      <c r="D210" s="57">
        <v>0.36915100000000001</v>
      </c>
      <c r="E210" s="57">
        <v>0.63729999999999998</v>
      </c>
      <c r="F210" s="57">
        <v>0.74470000000000003</v>
      </c>
      <c r="G210" s="57">
        <v>-0.1074</v>
      </c>
      <c r="H210" s="57">
        <v>0.1062</v>
      </c>
      <c r="I210" s="52">
        <v>1.0109999999999999</v>
      </c>
    </row>
    <row r="211" spans="1:9" x14ac:dyDescent="0.2">
      <c r="A211" s="125"/>
      <c r="B211" s="56">
        <v>12</v>
      </c>
      <c r="C211" s="65" t="s">
        <v>219</v>
      </c>
      <c r="D211" s="57">
        <v>0.101934</v>
      </c>
      <c r="E211" s="57">
        <v>0.56469999999999998</v>
      </c>
      <c r="F211" s="57">
        <v>0.66159999999999997</v>
      </c>
      <c r="G211" s="57">
        <v>-9.6869999999999998E-2</v>
      </c>
      <c r="H211" s="57">
        <v>4.5809999999999997E-2</v>
      </c>
      <c r="I211" s="52">
        <v>2.1150000000000002</v>
      </c>
    </row>
    <row r="212" spans="1:9" x14ac:dyDescent="0.2">
      <c r="A212" s="125"/>
      <c r="B212" s="56">
        <v>13</v>
      </c>
      <c r="C212" s="65" t="s">
        <v>219</v>
      </c>
      <c r="D212" s="57">
        <v>0.11368399999999999</v>
      </c>
      <c r="E212" s="57">
        <v>0.54859999999999998</v>
      </c>
      <c r="F212" s="57">
        <v>0.76239999999999997</v>
      </c>
      <c r="G212" s="57">
        <v>-0.21390000000000001</v>
      </c>
      <c r="H212" s="57">
        <v>0.10589999999999999</v>
      </c>
      <c r="I212" s="52">
        <v>2.0190000000000001</v>
      </c>
    </row>
    <row r="213" spans="1:9" x14ac:dyDescent="0.2">
      <c r="A213" s="125"/>
      <c r="B213" s="56">
        <v>14</v>
      </c>
      <c r="C213" s="65" t="s">
        <v>219</v>
      </c>
      <c r="D213" s="57">
        <v>7.1432999999999996E-2</v>
      </c>
      <c r="E213" s="57">
        <v>0.6532</v>
      </c>
      <c r="F213" s="57">
        <v>1.052</v>
      </c>
      <c r="G213" s="57">
        <v>-0.39850000000000002</v>
      </c>
      <c r="H213" s="57">
        <v>0.16350000000000001</v>
      </c>
      <c r="I213" s="52">
        <v>2.4369999999999998</v>
      </c>
    </row>
    <row r="214" spans="1:9" x14ac:dyDescent="0.2">
      <c r="A214" s="125"/>
      <c r="B214" s="56">
        <v>15</v>
      </c>
      <c r="C214" s="65" t="s">
        <v>219</v>
      </c>
      <c r="D214" s="57">
        <v>0.25675300000000001</v>
      </c>
      <c r="E214" s="57">
        <v>1.339</v>
      </c>
      <c r="F214" s="57">
        <v>1.825</v>
      </c>
      <c r="G214" s="57">
        <v>-0.48630000000000001</v>
      </c>
      <c r="H214" s="57">
        <v>0.3679</v>
      </c>
      <c r="I214" s="52">
        <v>1.3220000000000001</v>
      </c>
    </row>
    <row r="215" spans="1:9" x14ac:dyDescent="0.2">
      <c r="A215" s="125"/>
      <c r="B215" s="56">
        <v>16</v>
      </c>
      <c r="C215" s="65" t="s">
        <v>219</v>
      </c>
      <c r="D215" s="57">
        <v>0.27479900000000002</v>
      </c>
      <c r="E215" s="57">
        <v>1.68</v>
      </c>
      <c r="F215" s="57">
        <v>2.0790000000000002</v>
      </c>
      <c r="G215" s="57">
        <v>-0.3992</v>
      </c>
      <c r="H215" s="57">
        <v>0.31580000000000003</v>
      </c>
      <c r="I215" s="52">
        <v>1.264</v>
      </c>
    </row>
    <row r="216" spans="1:9" x14ac:dyDescent="0.2">
      <c r="A216" s="125"/>
      <c r="B216" s="56">
        <v>17</v>
      </c>
      <c r="C216" s="65" t="s">
        <v>219</v>
      </c>
      <c r="D216" s="57">
        <v>7.1937000000000001E-2</v>
      </c>
      <c r="E216" s="57">
        <v>1.2989999999999999</v>
      </c>
      <c r="F216" s="57">
        <v>1.6759999999999999</v>
      </c>
      <c r="G216" s="57">
        <v>-0.37780000000000002</v>
      </c>
      <c r="H216" s="57">
        <v>0.15540000000000001</v>
      </c>
      <c r="I216" s="52">
        <v>2.431</v>
      </c>
    </row>
    <row r="217" spans="1:9" x14ac:dyDescent="0.2">
      <c r="A217" s="125"/>
      <c r="B217" s="56">
        <v>18</v>
      </c>
      <c r="C217" s="65" t="s">
        <v>219</v>
      </c>
      <c r="D217" s="57">
        <v>0.32528699999999999</v>
      </c>
      <c r="E217" s="57">
        <v>0.91739999999999999</v>
      </c>
      <c r="F217" s="57">
        <v>1.1559999999999999</v>
      </c>
      <c r="G217" s="57">
        <v>-0.2387</v>
      </c>
      <c r="H217" s="57">
        <v>0.21310000000000001</v>
      </c>
      <c r="I217" s="52">
        <v>1.1200000000000001</v>
      </c>
    </row>
    <row r="218" spans="1:9" x14ac:dyDescent="0.2">
      <c r="A218" s="125"/>
      <c r="B218" s="56">
        <v>19</v>
      </c>
      <c r="C218" s="65" t="s">
        <v>219</v>
      </c>
      <c r="D218" s="57">
        <v>0.27903099999999997</v>
      </c>
      <c r="E218" s="57">
        <v>0.67079999999999995</v>
      </c>
      <c r="F218" s="57">
        <v>0.86770000000000003</v>
      </c>
      <c r="G218" s="57">
        <v>-0.19689999999999999</v>
      </c>
      <c r="H218" s="57">
        <v>0.1573</v>
      </c>
      <c r="I218" s="52">
        <v>1.2509999999999999</v>
      </c>
    </row>
    <row r="219" spans="1:9" x14ac:dyDescent="0.2">
      <c r="A219" s="125"/>
      <c r="B219" s="56">
        <v>20</v>
      </c>
      <c r="C219" s="65" t="s">
        <v>219</v>
      </c>
      <c r="D219" s="57">
        <v>0.25556899999999999</v>
      </c>
      <c r="E219" s="57">
        <v>0.57479999999999998</v>
      </c>
      <c r="F219" s="57">
        <v>0.7621</v>
      </c>
      <c r="G219" s="57">
        <v>-0.18729999999999999</v>
      </c>
      <c r="H219" s="57">
        <v>0.14130000000000001</v>
      </c>
      <c r="I219" s="52">
        <v>1.3260000000000001</v>
      </c>
    </row>
    <row r="220" spans="1:9" ht="17" thickBot="1" x14ac:dyDescent="0.25">
      <c r="A220" s="126"/>
      <c r="B220" s="58">
        <v>21</v>
      </c>
      <c r="C220" s="66" t="s">
        <v>219</v>
      </c>
      <c r="D220" s="59">
        <v>0.186503</v>
      </c>
      <c r="E220" s="59">
        <v>0.5645</v>
      </c>
      <c r="F220" s="59">
        <v>0.74419999999999997</v>
      </c>
      <c r="G220" s="59">
        <v>-0.17979999999999999</v>
      </c>
      <c r="H220" s="59">
        <v>0.1129</v>
      </c>
      <c r="I220" s="55">
        <v>1.5920000000000001</v>
      </c>
    </row>
    <row r="221" spans="1:9" x14ac:dyDescent="0.2">
      <c r="A221" s="124" t="s">
        <v>155</v>
      </c>
      <c r="B221" s="56">
        <v>7</v>
      </c>
      <c r="C221" s="63" t="s">
        <v>219</v>
      </c>
      <c r="D221" s="64">
        <v>0.168213</v>
      </c>
      <c r="E221" s="64">
        <v>0.2344</v>
      </c>
      <c r="F221" s="64">
        <v>0.32350000000000001</v>
      </c>
      <c r="G221" s="64">
        <v>-8.9169999999999999E-2</v>
      </c>
      <c r="H221" s="64">
        <v>5.3069999999999999E-2</v>
      </c>
      <c r="I221" s="50">
        <v>1.68</v>
      </c>
    </row>
    <row r="222" spans="1:9" x14ac:dyDescent="0.2">
      <c r="A222" s="125"/>
      <c r="B222" s="56">
        <v>8</v>
      </c>
      <c r="C222" s="65" t="s">
        <v>219</v>
      </c>
      <c r="D222" s="57">
        <v>0.12676299999999999</v>
      </c>
      <c r="E222" s="57">
        <v>0.29559999999999997</v>
      </c>
      <c r="F222" s="57">
        <v>0.41749999999999998</v>
      </c>
      <c r="G222" s="57">
        <v>-0.12189999999999999</v>
      </c>
      <c r="H222" s="57">
        <v>6.3380000000000006E-2</v>
      </c>
      <c r="I222" s="52">
        <v>1.923</v>
      </c>
    </row>
    <row r="223" spans="1:9" x14ac:dyDescent="0.2">
      <c r="A223" s="125"/>
      <c r="B223" s="56">
        <v>9</v>
      </c>
      <c r="C223" s="65" t="s">
        <v>219</v>
      </c>
      <c r="D223" s="57">
        <v>5.8736999999999998E-2</v>
      </c>
      <c r="E223" s="57">
        <v>0.49969999999999998</v>
      </c>
      <c r="F223" s="57">
        <v>0.8901</v>
      </c>
      <c r="G223" s="57">
        <v>-0.39040000000000002</v>
      </c>
      <c r="H223" s="57">
        <v>0.1489</v>
      </c>
      <c r="I223" s="52">
        <v>2.621</v>
      </c>
    </row>
    <row r="224" spans="1:9" x14ac:dyDescent="0.2">
      <c r="A224" s="125"/>
      <c r="B224" s="56">
        <v>10</v>
      </c>
      <c r="C224" s="65" t="s">
        <v>218</v>
      </c>
      <c r="D224" s="57">
        <v>1.6059E-2</v>
      </c>
      <c r="E224" s="57">
        <v>0.64200000000000002</v>
      </c>
      <c r="F224" s="57">
        <v>1.151</v>
      </c>
      <c r="G224" s="57">
        <v>-0.5091</v>
      </c>
      <c r="H224" s="57">
        <v>0.12709999999999999</v>
      </c>
      <c r="I224" s="52">
        <v>4.0049999999999999</v>
      </c>
    </row>
    <row r="225" spans="1:9" x14ac:dyDescent="0.2">
      <c r="A225" s="125"/>
      <c r="B225" s="56">
        <v>11</v>
      </c>
      <c r="C225" s="65" t="s">
        <v>218</v>
      </c>
      <c r="D225" s="57">
        <v>7.3749999999999996E-3</v>
      </c>
      <c r="E225" s="57">
        <v>0.7772</v>
      </c>
      <c r="F225" s="57">
        <v>1.202</v>
      </c>
      <c r="G225" s="57">
        <v>-0.42499999999999999</v>
      </c>
      <c r="H225" s="57">
        <v>8.4620000000000001E-2</v>
      </c>
      <c r="I225" s="52">
        <v>5.0220000000000002</v>
      </c>
    </row>
    <row r="226" spans="1:9" x14ac:dyDescent="0.2">
      <c r="A226" s="125"/>
      <c r="B226" s="56">
        <v>12</v>
      </c>
      <c r="C226" s="65" t="s">
        <v>218</v>
      </c>
      <c r="D226" s="57">
        <v>1.0793000000000001E-2</v>
      </c>
      <c r="E226" s="57">
        <v>0.80810000000000004</v>
      </c>
      <c r="F226" s="57">
        <v>1.109</v>
      </c>
      <c r="G226" s="57">
        <v>-0.3009</v>
      </c>
      <c r="H226" s="57">
        <v>6.6820000000000004E-2</v>
      </c>
      <c r="I226" s="52">
        <v>4.5039999999999996</v>
      </c>
    </row>
    <row r="227" spans="1:9" x14ac:dyDescent="0.2">
      <c r="A227" s="125"/>
      <c r="B227" s="56">
        <v>13</v>
      </c>
      <c r="C227" s="65" t="s">
        <v>219</v>
      </c>
      <c r="D227" s="57">
        <v>0.117018</v>
      </c>
      <c r="E227" s="57">
        <v>0.77370000000000005</v>
      </c>
      <c r="F227" s="57">
        <v>1.077</v>
      </c>
      <c r="G227" s="57">
        <v>-0.30299999999999999</v>
      </c>
      <c r="H227" s="57">
        <v>0.152</v>
      </c>
      <c r="I227" s="52">
        <v>1.9930000000000001</v>
      </c>
    </row>
    <row r="228" spans="1:9" x14ac:dyDescent="0.2">
      <c r="A228" s="125"/>
      <c r="B228" s="56">
        <v>14</v>
      </c>
      <c r="C228" s="65" t="s">
        <v>219</v>
      </c>
      <c r="D228" s="57">
        <v>0.212427</v>
      </c>
      <c r="E228" s="57">
        <v>0.84189999999999998</v>
      </c>
      <c r="F228" s="57">
        <v>1.17</v>
      </c>
      <c r="G228" s="57">
        <v>-0.32850000000000001</v>
      </c>
      <c r="H228" s="57">
        <v>0.22170000000000001</v>
      </c>
      <c r="I228" s="52">
        <v>1.482</v>
      </c>
    </row>
    <row r="229" spans="1:9" x14ac:dyDescent="0.2">
      <c r="A229" s="125"/>
      <c r="B229" s="56">
        <v>15</v>
      </c>
      <c r="C229" s="65" t="s">
        <v>219</v>
      </c>
      <c r="D229" s="57">
        <v>0.33333400000000002</v>
      </c>
      <c r="E229" s="57">
        <v>1.1950000000000001</v>
      </c>
      <c r="F229" s="57">
        <v>1.5169999999999999</v>
      </c>
      <c r="G229" s="57">
        <v>-0.32240000000000002</v>
      </c>
      <c r="H229" s="57">
        <v>0.29320000000000002</v>
      </c>
      <c r="I229" s="52">
        <v>1.099</v>
      </c>
    </row>
    <row r="230" spans="1:9" x14ac:dyDescent="0.2">
      <c r="A230" s="125"/>
      <c r="B230" s="56">
        <v>16</v>
      </c>
      <c r="C230" s="65" t="s">
        <v>219</v>
      </c>
      <c r="D230" s="57">
        <v>0.48667899999999997</v>
      </c>
      <c r="E230" s="57">
        <v>1.653</v>
      </c>
      <c r="F230" s="57">
        <v>1.9350000000000001</v>
      </c>
      <c r="G230" s="57">
        <v>-0.28139999999999998</v>
      </c>
      <c r="H230" s="57">
        <v>0.36770000000000003</v>
      </c>
      <c r="I230" s="52">
        <v>0.76539999999999997</v>
      </c>
    </row>
    <row r="231" spans="1:9" x14ac:dyDescent="0.2">
      <c r="A231" s="125"/>
      <c r="B231" s="56">
        <v>17</v>
      </c>
      <c r="C231" s="65" t="s">
        <v>219</v>
      </c>
      <c r="D231" s="57">
        <v>0.52264200000000005</v>
      </c>
      <c r="E231" s="57">
        <v>1.92</v>
      </c>
      <c r="F231" s="57">
        <v>2.2000000000000002</v>
      </c>
      <c r="G231" s="57">
        <v>-0.27989999999999998</v>
      </c>
      <c r="H231" s="57">
        <v>0.39989999999999998</v>
      </c>
      <c r="I231" s="52">
        <v>0.69969999999999999</v>
      </c>
    </row>
    <row r="232" spans="1:9" x14ac:dyDescent="0.2">
      <c r="A232" s="125"/>
      <c r="B232" s="56">
        <v>18</v>
      </c>
      <c r="C232" s="65" t="s">
        <v>219</v>
      </c>
      <c r="D232" s="57">
        <v>0.54056599999999999</v>
      </c>
      <c r="E232" s="57">
        <v>1.9059999999999999</v>
      </c>
      <c r="F232" s="57">
        <v>2.16</v>
      </c>
      <c r="G232" s="57">
        <v>-0.25330000000000003</v>
      </c>
      <c r="H232" s="57">
        <v>0.37909999999999999</v>
      </c>
      <c r="I232" s="52">
        <v>0.66820000000000002</v>
      </c>
    </row>
    <row r="233" spans="1:9" x14ac:dyDescent="0.2">
      <c r="A233" s="125"/>
      <c r="B233" s="56">
        <v>19</v>
      </c>
      <c r="C233" s="65" t="s">
        <v>219</v>
      </c>
      <c r="D233" s="57">
        <v>0.65674900000000003</v>
      </c>
      <c r="E233" s="57">
        <v>1.597</v>
      </c>
      <c r="F233" s="57">
        <v>1.7470000000000001</v>
      </c>
      <c r="G233" s="57">
        <v>-0.15040000000000001</v>
      </c>
      <c r="H233" s="57">
        <v>0.31380000000000002</v>
      </c>
      <c r="I233" s="52">
        <v>0.4793</v>
      </c>
    </row>
    <row r="234" spans="1:9" x14ac:dyDescent="0.2">
      <c r="A234" s="125"/>
      <c r="B234" s="56">
        <v>20</v>
      </c>
      <c r="C234" s="65" t="s">
        <v>219</v>
      </c>
      <c r="D234" s="57">
        <v>0.43720599999999998</v>
      </c>
      <c r="E234" s="57">
        <v>1.208</v>
      </c>
      <c r="F234" s="57">
        <v>1.389</v>
      </c>
      <c r="G234" s="57">
        <v>-0.18049999999999999</v>
      </c>
      <c r="H234" s="57">
        <v>0.2094</v>
      </c>
      <c r="I234" s="52">
        <v>0.86219999999999997</v>
      </c>
    </row>
    <row r="235" spans="1:9" ht="17" thickBot="1" x14ac:dyDescent="0.25">
      <c r="A235" s="126"/>
      <c r="B235" s="58">
        <v>21</v>
      </c>
      <c r="C235" s="66" t="s">
        <v>219</v>
      </c>
      <c r="D235" s="59">
        <v>0.24862400000000001</v>
      </c>
      <c r="E235" s="59">
        <v>0.79879999999999995</v>
      </c>
      <c r="F235" s="59">
        <v>1.1359999999999999</v>
      </c>
      <c r="G235" s="59">
        <v>-0.33750000000000002</v>
      </c>
      <c r="H235" s="59">
        <v>0.25019999999999998</v>
      </c>
      <c r="I235" s="55">
        <v>1.349</v>
      </c>
    </row>
    <row r="238" spans="1:9" ht="17" thickBot="1" x14ac:dyDescent="0.25"/>
    <row r="239" spans="1:9" ht="17" thickBot="1" x14ac:dyDescent="0.25">
      <c r="B239" s="127" t="s">
        <v>222</v>
      </c>
      <c r="C239" s="128"/>
      <c r="D239" s="128"/>
      <c r="E239" s="128"/>
      <c r="F239" s="128"/>
      <c r="G239" s="128"/>
      <c r="H239" s="128"/>
      <c r="I239" s="129"/>
    </row>
    <row r="240" spans="1:9" ht="17" thickBot="1" x14ac:dyDescent="0.25">
      <c r="B240" s="62" t="s">
        <v>220</v>
      </c>
      <c r="C240" s="70" t="s">
        <v>211</v>
      </c>
      <c r="D240" s="70" t="s">
        <v>212</v>
      </c>
      <c r="E240" s="70" t="s">
        <v>213</v>
      </c>
      <c r="F240" s="70" t="s">
        <v>223</v>
      </c>
      <c r="G240" s="70" t="s">
        <v>215</v>
      </c>
      <c r="H240" s="70" t="s">
        <v>216</v>
      </c>
      <c r="I240" s="70" t="s">
        <v>217</v>
      </c>
    </row>
    <row r="241" spans="1:9" x14ac:dyDescent="0.2">
      <c r="A241" s="124" t="s">
        <v>152</v>
      </c>
      <c r="B241" s="67">
        <v>7</v>
      </c>
      <c r="C241" s="63" t="s">
        <v>218</v>
      </c>
      <c r="D241" s="64">
        <v>3.2411000000000002E-2</v>
      </c>
      <c r="E241" s="64">
        <v>0.56210000000000004</v>
      </c>
      <c r="F241" s="64">
        <v>0.3548</v>
      </c>
      <c r="G241" s="64">
        <v>0.20730000000000001</v>
      </c>
      <c r="H241" s="64">
        <v>6.447E-2</v>
      </c>
      <c r="I241" s="50">
        <v>3.2160000000000002</v>
      </c>
    </row>
    <row r="242" spans="1:9" x14ac:dyDescent="0.2">
      <c r="A242" s="125"/>
      <c r="B242" s="68">
        <v>8</v>
      </c>
      <c r="C242" s="65" t="s">
        <v>218</v>
      </c>
      <c r="D242" s="57">
        <v>2.1898999999999998E-2</v>
      </c>
      <c r="E242" s="57">
        <v>0.72989999999999999</v>
      </c>
      <c r="F242" s="57">
        <v>0.49399999999999999</v>
      </c>
      <c r="G242" s="57">
        <v>0.2359</v>
      </c>
      <c r="H242" s="57">
        <v>6.4740000000000006E-2</v>
      </c>
      <c r="I242" s="52">
        <v>3.6429999999999998</v>
      </c>
    </row>
    <row r="243" spans="1:9" x14ac:dyDescent="0.2">
      <c r="A243" s="125"/>
      <c r="B243" s="68">
        <v>9</v>
      </c>
      <c r="C243" s="65" t="s">
        <v>218</v>
      </c>
      <c r="D243" s="57">
        <v>3.1060000000000001E-2</v>
      </c>
      <c r="E243" s="57">
        <v>0.85429999999999995</v>
      </c>
      <c r="F243" s="57">
        <v>0.59989999999999999</v>
      </c>
      <c r="G243" s="57">
        <v>0.25440000000000002</v>
      </c>
      <c r="H243" s="57">
        <v>7.8030000000000002E-2</v>
      </c>
      <c r="I243" s="52">
        <v>3.2610000000000001</v>
      </c>
    </row>
    <row r="244" spans="1:9" x14ac:dyDescent="0.2">
      <c r="A244" s="125"/>
      <c r="B244" s="68">
        <v>10</v>
      </c>
      <c r="C244" s="65" t="s">
        <v>218</v>
      </c>
      <c r="D244" s="57">
        <v>4.7861000000000001E-2</v>
      </c>
      <c r="E244" s="57">
        <v>0.87790000000000001</v>
      </c>
      <c r="F244" s="57">
        <v>0.626</v>
      </c>
      <c r="G244" s="57">
        <v>0.25190000000000001</v>
      </c>
      <c r="H244" s="57">
        <v>8.9349999999999999E-2</v>
      </c>
      <c r="I244" s="52">
        <v>2.819</v>
      </c>
    </row>
    <row r="245" spans="1:9" x14ac:dyDescent="0.2">
      <c r="A245" s="125"/>
      <c r="B245" s="68">
        <v>11</v>
      </c>
      <c r="C245" s="65" t="s">
        <v>218</v>
      </c>
      <c r="D245" s="57">
        <v>4.3666000000000003E-2</v>
      </c>
      <c r="E245" s="57">
        <v>1.018</v>
      </c>
      <c r="F245" s="57">
        <v>0.54549999999999998</v>
      </c>
      <c r="G245" s="57">
        <v>0.47270000000000001</v>
      </c>
      <c r="H245" s="57">
        <v>0.16239999999999999</v>
      </c>
      <c r="I245" s="52">
        <v>2.91</v>
      </c>
    </row>
    <row r="246" spans="1:9" x14ac:dyDescent="0.2">
      <c r="A246" s="125"/>
      <c r="B246" s="68">
        <v>12</v>
      </c>
      <c r="C246" s="65" t="s">
        <v>218</v>
      </c>
      <c r="D246" s="57">
        <v>3.0904000000000001E-2</v>
      </c>
      <c r="E246" s="57">
        <v>1.0840000000000001</v>
      </c>
      <c r="F246" s="57">
        <v>0.44069999999999998</v>
      </c>
      <c r="G246" s="57">
        <v>0.64280000000000004</v>
      </c>
      <c r="H246" s="57">
        <v>0.1968</v>
      </c>
      <c r="I246" s="52">
        <v>3.266</v>
      </c>
    </row>
    <row r="247" spans="1:9" x14ac:dyDescent="0.2">
      <c r="A247" s="125"/>
      <c r="B247" s="68">
        <v>13</v>
      </c>
      <c r="C247" s="65" t="s">
        <v>218</v>
      </c>
      <c r="D247" s="57">
        <v>3.3474999999999998E-2</v>
      </c>
      <c r="E247" s="57">
        <v>1.1839999999999999</v>
      </c>
      <c r="F247" s="57">
        <v>0.46529999999999999</v>
      </c>
      <c r="G247" s="57">
        <v>0.71879999999999999</v>
      </c>
      <c r="H247" s="57">
        <v>0.22589999999999999</v>
      </c>
      <c r="I247" s="52">
        <v>3.1819999999999999</v>
      </c>
    </row>
    <row r="248" spans="1:9" x14ac:dyDescent="0.2">
      <c r="A248" s="125"/>
      <c r="B248" s="68">
        <v>14</v>
      </c>
      <c r="C248" s="65" t="s">
        <v>218</v>
      </c>
      <c r="D248" s="57">
        <v>4.2411999999999998E-2</v>
      </c>
      <c r="E248" s="57">
        <v>1.073</v>
      </c>
      <c r="F248" s="57">
        <v>0.58709999999999996</v>
      </c>
      <c r="G248" s="57">
        <v>0.48630000000000001</v>
      </c>
      <c r="H248" s="57">
        <v>0.16550000000000001</v>
      </c>
      <c r="I248" s="52">
        <v>2.9390000000000001</v>
      </c>
    </row>
    <row r="249" spans="1:9" x14ac:dyDescent="0.2">
      <c r="A249" s="125"/>
      <c r="B249" s="68">
        <v>15</v>
      </c>
      <c r="C249" s="65" t="s">
        <v>219</v>
      </c>
      <c r="D249" s="57">
        <v>0.13892599999999999</v>
      </c>
      <c r="E249" s="57">
        <v>1.484</v>
      </c>
      <c r="F249" s="57">
        <v>1.1399999999999999</v>
      </c>
      <c r="G249" s="57">
        <v>0.34460000000000002</v>
      </c>
      <c r="H249" s="57">
        <v>0.18690000000000001</v>
      </c>
      <c r="I249" s="52">
        <v>1.8440000000000001</v>
      </c>
    </row>
    <row r="250" spans="1:9" x14ac:dyDescent="0.2">
      <c r="A250" s="125"/>
      <c r="B250" s="68">
        <v>16</v>
      </c>
      <c r="C250" s="65" t="s">
        <v>219</v>
      </c>
      <c r="D250" s="57">
        <v>0.13242799999999999</v>
      </c>
      <c r="E250" s="57">
        <v>1.6830000000000001</v>
      </c>
      <c r="F250" s="57">
        <v>1.464</v>
      </c>
      <c r="G250" s="57">
        <v>0.21929999999999999</v>
      </c>
      <c r="H250" s="57">
        <v>0.1163</v>
      </c>
      <c r="I250" s="52">
        <v>1.8859999999999999</v>
      </c>
    </row>
    <row r="251" spans="1:9" x14ac:dyDescent="0.2">
      <c r="A251" s="125"/>
      <c r="B251" s="68">
        <v>17</v>
      </c>
      <c r="C251" s="65" t="s">
        <v>219</v>
      </c>
      <c r="D251" s="57">
        <v>0.165355</v>
      </c>
      <c r="E251" s="57">
        <v>1.427</v>
      </c>
      <c r="F251" s="57">
        <v>1.292</v>
      </c>
      <c r="G251" s="57">
        <v>0.1351</v>
      </c>
      <c r="H251" s="57">
        <v>7.9740000000000005E-2</v>
      </c>
      <c r="I251" s="52">
        <v>1.6950000000000001</v>
      </c>
    </row>
    <row r="252" spans="1:9" x14ac:dyDescent="0.2">
      <c r="A252" s="125"/>
      <c r="B252" s="68">
        <v>18</v>
      </c>
      <c r="C252" s="65" t="s">
        <v>219</v>
      </c>
      <c r="D252" s="57">
        <v>0.99669799999999997</v>
      </c>
      <c r="E252" s="57">
        <v>1.06</v>
      </c>
      <c r="F252" s="57">
        <v>1.0589999999999999</v>
      </c>
      <c r="G252" s="57">
        <v>8.3350000000000004E-4</v>
      </c>
      <c r="H252" s="57">
        <v>0.1893</v>
      </c>
      <c r="I252" s="52">
        <v>4.4019999999999997E-3</v>
      </c>
    </row>
    <row r="253" spans="1:9" x14ac:dyDescent="0.2">
      <c r="A253" s="125"/>
      <c r="B253" s="68">
        <v>19</v>
      </c>
      <c r="C253" s="65" t="s">
        <v>219</v>
      </c>
      <c r="D253" s="57">
        <v>0.31932300000000002</v>
      </c>
      <c r="E253" s="57">
        <v>0.8256</v>
      </c>
      <c r="F253" s="57">
        <v>0.95220000000000005</v>
      </c>
      <c r="G253" s="57">
        <v>-0.12659999999999999</v>
      </c>
      <c r="H253" s="57">
        <v>0.1114</v>
      </c>
      <c r="I253" s="52">
        <v>1.1359999999999999</v>
      </c>
    </row>
    <row r="254" spans="1:9" x14ac:dyDescent="0.2">
      <c r="A254" s="125"/>
      <c r="B254" s="68">
        <v>20</v>
      </c>
      <c r="C254" s="65" t="s">
        <v>218</v>
      </c>
      <c r="D254" s="57">
        <v>1.5068E-2</v>
      </c>
      <c r="E254" s="57">
        <v>0.74609999999999999</v>
      </c>
      <c r="F254" s="57">
        <v>1.0169999999999999</v>
      </c>
      <c r="G254" s="57">
        <v>-0.27060000000000001</v>
      </c>
      <c r="H254" s="57">
        <v>6.6280000000000006E-2</v>
      </c>
      <c r="I254" s="52">
        <v>4.0819999999999999</v>
      </c>
    </row>
    <row r="255" spans="1:9" ht="17" thickBot="1" x14ac:dyDescent="0.25">
      <c r="A255" s="126"/>
      <c r="B255" s="69">
        <v>21</v>
      </c>
      <c r="C255" s="66" t="s">
        <v>218</v>
      </c>
      <c r="D255" s="59">
        <v>2.1749000000000001E-2</v>
      </c>
      <c r="E255" s="59">
        <v>0.71479999999999999</v>
      </c>
      <c r="F255" s="59">
        <v>1.1319999999999999</v>
      </c>
      <c r="G255" s="59">
        <v>-0.41699999999999998</v>
      </c>
      <c r="H255" s="59">
        <v>0.1142</v>
      </c>
      <c r="I255" s="55">
        <v>3.6509999999999998</v>
      </c>
    </row>
    <row r="256" spans="1:9" x14ac:dyDescent="0.2">
      <c r="A256" s="124" t="s">
        <v>153</v>
      </c>
      <c r="B256" s="68">
        <v>7</v>
      </c>
      <c r="C256" s="63" t="s">
        <v>218</v>
      </c>
      <c r="D256" s="64">
        <v>2.631E-2</v>
      </c>
      <c r="E256" s="64">
        <v>0.31730000000000003</v>
      </c>
      <c r="F256" s="64">
        <v>0.42749999999999999</v>
      </c>
      <c r="G256" s="64">
        <v>-0.11020000000000001</v>
      </c>
      <c r="H256" s="64">
        <v>3.2039999999999999E-2</v>
      </c>
      <c r="I256" s="50">
        <v>3.4390000000000001</v>
      </c>
    </row>
    <row r="257" spans="1:9" x14ac:dyDescent="0.2">
      <c r="A257" s="125"/>
      <c r="B257" s="68">
        <v>8</v>
      </c>
      <c r="C257" s="65" t="s">
        <v>218</v>
      </c>
      <c r="D257" s="57">
        <v>1.7308E-2</v>
      </c>
      <c r="E257" s="57">
        <v>0.63670000000000004</v>
      </c>
      <c r="F257" s="57">
        <v>0.97740000000000005</v>
      </c>
      <c r="G257" s="57">
        <v>-0.3407</v>
      </c>
      <c r="H257" s="57">
        <v>8.7010000000000004E-2</v>
      </c>
      <c r="I257" s="52">
        <v>3.9159999999999999</v>
      </c>
    </row>
    <row r="258" spans="1:9" x14ac:dyDescent="0.2">
      <c r="A258" s="125"/>
      <c r="B258" s="68">
        <v>9</v>
      </c>
      <c r="C258" s="65" t="s">
        <v>218</v>
      </c>
      <c r="D258" s="57">
        <v>4.6186999999999999E-2</v>
      </c>
      <c r="E258" s="57">
        <v>1</v>
      </c>
      <c r="F258" s="57">
        <v>1.3540000000000001</v>
      </c>
      <c r="G258" s="57">
        <v>-0.35399999999999998</v>
      </c>
      <c r="H258" s="57">
        <v>0.124</v>
      </c>
      <c r="I258" s="52">
        <v>2.8540000000000001</v>
      </c>
    </row>
    <row r="259" spans="1:9" x14ac:dyDescent="0.2">
      <c r="A259" s="125"/>
      <c r="B259" s="68">
        <v>10</v>
      </c>
      <c r="C259" s="65" t="s">
        <v>219</v>
      </c>
      <c r="D259" s="57">
        <v>8.4405999999999995E-2</v>
      </c>
      <c r="E259" s="57">
        <v>0.99609999999999999</v>
      </c>
      <c r="F259" s="57">
        <v>1.25</v>
      </c>
      <c r="G259" s="57">
        <v>-0.25359999999999999</v>
      </c>
      <c r="H259" s="57">
        <v>0.111</v>
      </c>
      <c r="I259" s="52">
        <v>2.2839999999999998</v>
      </c>
    </row>
    <row r="260" spans="1:9" x14ac:dyDescent="0.2">
      <c r="A260" s="125"/>
      <c r="B260" s="68">
        <v>11</v>
      </c>
      <c r="C260" s="65" t="s">
        <v>219</v>
      </c>
      <c r="D260" s="57">
        <v>0.30165599999999998</v>
      </c>
      <c r="E260" s="57">
        <v>0.83589999999999998</v>
      </c>
      <c r="F260" s="57">
        <v>0.9879</v>
      </c>
      <c r="G260" s="57">
        <v>-0.152</v>
      </c>
      <c r="H260" s="57">
        <v>0.1283</v>
      </c>
      <c r="I260" s="52">
        <v>1.1850000000000001</v>
      </c>
    </row>
    <row r="261" spans="1:9" x14ac:dyDescent="0.2">
      <c r="A261" s="125"/>
      <c r="B261" s="68">
        <v>12</v>
      </c>
      <c r="C261" s="65" t="s">
        <v>219</v>
      </c>
      <c r="D261" s="57">
        <v>0.53789699999999996</v>
      </c>
      <c r="E261" s="57">
        <v>0.67589999999999995</v>
      </c>
      <c r="F261" s="57">
        <v>0.6159</v>
      </c>
      <c r="G261" s="57">
        <v>6.0019999999999997E-2</v>
      </c>
      <c r="H261" s="57">
        <v>8.9200000000000002E-2</v>
      </c>
      <c r="I261" s="52">
        <v>0.67290000000000005</v>
      </c>
    </row>
    <row r="262" spans="1:9" x14ac:dyDescent="0.2">
      <c r="A262" s="125"/>
      <c r="B262" s="68">
        <v>13</v>
      </c>
      <c r="C262" s="65" t="s">
        <v>219</v>
      </c>
      <c r="D262" s="57">
        <v>0.52400800000000003</v>
      </c>
      <c r="E262" s="57">
        <v>0.60109999999999997</v>
      </c>
      <c r="F262" s="57">
        <v>0.54279999999999995</v>
      </c>
      <c r="G262" s="57">
        <v>5.8310000000000001E-2</v>
      </c>
      <c r="H262" s="57">
        <v>8.3629999999999996E-2</v>
      </c>
      <c r="I262" s="52">
        <v>0.69730000000000003</v>
      </c>
    </row>
    <row r="263" spans="1:9" x14ac:dyDescent="0.2">
      <c r="A263" s="125"/>
      <c r="B263" s="68">
        <v>14</v>
      </c>
      <c r="C263" s="65" t="s">
        <v>219</v>
      </c>
      <c r="D263" s="57">
        <v>0.419153</v>
      </c>
      <c r="E263" s="57">
        <v>0.54659999999999997</v>
      </c>
      <c r="F263" s="57">
        <v>0.49440000000000001</v>
      </c>
      <c r="G263" s="57">
        <v>5.2229999999999999E-2</v>
      </c>
      <c r="H263" s="57">
        <v>5.8049999999999997E-2</v>
      </c>
      <c r="I263" s="52">
        <v>0.89970000000000006</v>
      </c>
    </row>
    <row r="264" spans="1:9" x14ac:dyDescent="0.2">
      <c r="A264" s="125"/>
      <c r="B264" s="68">
        <v>15</v>
      </c>
      <c r="C264" s="65" t="s">
        <v>219</v>
      </c>
      <c r="D264" s="57">
        <v>0.324961</v>
      </c>
      <c r="E264" s="57">
        <v>0.66790000000000005</v>
      </c>
      <c r="F264" s="57">
        <v>0.56189999999999996</v>
      </c>
      <c r="G264" s="57">
        <v>0.106</v>
      </c>
      <c r="H264" s="57">
        <v>9.4530000000000003E-2</v>
      </c>
      <c r="I264" s="52">
        <v>1.121</v>
      </c>
    </row>
    <row r="265" spans="1:9" x14ac:dyDescent="0.2">
      <c r="A265" s="125"/>
      <c r="B265" s="68">
        <v>16</v>
      </c>
      <c r="C265" s="65" t="s">
        <v>219</v>
      </c>
      <c r="D265" s="57">
        <v>0.706847</v>
      </c>
      <c r="E265" s="57">
        <v>0.99409999999999998</v>
      </c>
      <c r="F265" s="57">
        <v>0.92369999999999997</v>
      </c>
      <c r="G265" s="57">
        <v>7.0349999999999996E-2</v>
      </c>
      <c r="H265" s="57">
        <v>0.1741</v>
      </c>
      <c r="I265" s="52">
        <v>0.40400000000000003</v>
      </c>
    </row>
    <row r="266" spans="1:9" x14ac:dyDescent="0.2">
      <c r="A266" s="125"/>
      <c r="B266" s="68">
        <v>17</v>
      </c>
      <c r="C266" s="65" t="s">
        <v>219</v>
      </c>
      <c r="D266" s="57">
        <v>0.7661</v>
      </c>
      <c r="E266" s="57">
        <v>1.4350000000000001</v>
      </c>
      <c r="F266" s="57">
        <v>1.5229999999999999</v>
      </c>
      <c r="G266" s="57">
        <v>-8.7790000000000007E-2</v>
      </c>
      <c r="H266" s="57">
        <v>0.2757</v>
      </c>
      <c r="I266" s="52">
        <v>0.31840000000000002</v>
      </c>
    </row>
    <row r="267" spans="1:9" x14ac:dyDescent="0.2">
      <c r="A267" s="125"/>
      <c r="B267" s="68">
        <v>18</v>
      </c>
      <c r="C267" s="65" t="s">
        <v>219</v>
      </c>
      <c r="D267" s="57">
        <v>0.20918900000000001</v>
      </c>
      <c r="E267" s="57">
        <v>1.615</v>
      </c>
      <c r="F267" s="57">
        <v>2.0369999999999999</v>
      </c>
      <c r="G267" s="57">
        <v>-0.42209999999999998</v>
      </c>
      <c r="H267" s="57">
        <v>0.2823</v>
      </c>
      <c r="I267" s="52">
        <v>1.4950000000000001</v>
      </c>
    </row>
    <row r="268" spans="1:9" x14ac:dyDescent="0.2">
      <c r="A268" s="125"/>
      <c r="B268" s="68">
        <v>19</v>
      </c>
      <c r="C268" s="65" t="s">
        <v>219</v>
      </c>
      <c r="D268" s="57">
        <v>5.5898000000000003E-2</v>
      </c>
      <c r="E268" s="57">
        <v>1.3360000000000001</v>
      </c>
      <c r="F268" s="57">
        <v>1.8779999999999999</v>
      </c>
      <c r="G268" s="57">
        <v>-0.54220000000000002</v>
      </c>
      <c r="H268" s="57">
        <v>0.20319999999999999</v>
      </c>
      <c r="I268" s="52">
        <v>2.6680000000000001</v>
      </c>
    </row>
    <row r="269" spans="1:9" x14ac:dyDescent="0.2">
      <c r="A269" s="125"/>
      <c r="B269" s="68">
        <v>20</v>
      </c>
      <c r="C269" s="65" t="s">
        <v>219</v>
      </c>
      <c r="D269" s="57">
        <v>0.14497499999999999</v>
      </c>
      <c r="E269" s="57">
        <v>1.0980000000000001</v>
      </c>
      <c r="F269" s="57">
        <v>1.51</v>
      </c>
      <c r="G269" s="57">
        <v>-0.4113</v>
      </c>
      <c r="H269" s="57">
        <v>0.2276</v>
      </c>
      <c r="I269" s="52">
        <v>1.8069999999999999</v>
      </c>
    </row>
    <row r="270" spans="1:9" ht="17" thickBot="1" x14ac:dyDescent="0.25">
      <c r="A270" s="126"/>
      <c r="B270" s="69">
        <v>21</v>
      </c>
      <c r="C270" s="66" t="s">
        <v>219</v>
      </c>
      <c r="D270" s="59">
        <v>0.29750100000000002</v>
      </c>
      <c r="E270" s="59">
        <v>0.86160000000000003</v>
      </c>
      <c r="F270" s="59">
        <v>1.212</v>
      </c>
      <c r="G270" s="59">
        <v>-0.35089999999999999</v>
      </c>
      <c r="H270" s="59">
        <v>0.29320000000000002</v>
      </c>
      <c r="I270" s="55">
        <v>1.1970000000000001</v>
      </c>
    </row>
    <row r="271" spans="1:9" x14ac:dyDescent="0.2">
      <c r="A271" s="124" t="s">
        <v>154</v>
      </c>
      <c r="B271" s="68">
        <v>7</v>
      </c>
      <c r="C271" s="63" t="s">
        <v>219</v>
      </c>
      <c r="D271" s="64">
        <v>0.237036</v>
      </c>
      <c r="E271" s="64">
        <v>0.2291</v>
      </c>
      <c r="F271" s="64">
        <v>0.17100000000000001</v>
      </c>
      <c r="G271" s="64">
        <v>5.8009999999999999E-2</v>
      </c>
      <c r="H271" s="64">
        <v>4.1750000000000002E-2</v>
      </c>
      <c r="I271" s="50">
        <v>1.389</v>
      </c>
    </row>
    <row r="272" spans="1:9" x14ac:dyDescent="0.2">
      <c r="A272" s="125"/>
      <c r="B272" s="68">
        <v>8</v>
      </c>
      <c r="C272" s="65" t="s">
        <v>219</v>
      </c>
      <c r="D272" s="57">
        <v>0.84259499999999998</v>
      </c>
      <c r="E272" s="57">
        <v>0.34150000000000003</v>
      </c>
      <c r="F272" s="57">
        <v>0.34760000000000002</v>
      </c>
      <c r="G272" s="57">
        <v>-6.1009999999999997E-3</v>
      </c>
      <c r="H272" s="57">
        <v>2.8799999999999999E-2</v>
      </c>
      <c r="I272" s="52">
        <v>0.21179999999999999</v>
      </c>
    </row>
    <row r="273" spans="1:9" x14ac:dyDescent="0.2">
      <c r="A273" s="125"/>
      <c r="B273" s="68">
        <v>9</v>
      </c>
      <c r="C273" s="65" t="s">
        <v>219</v>
      </c>
      <c r="D273" s="57">
        <v>0.83934799999999998</v>
      </c>
      <c r="E273" s="57">
        <v>0.63560000000000005</v>
      </c>
      <c r="F273" s="57">
        <v>0.65890000000000004</v>
      </c>
      <c r="G273" s="57">
        <v>-2.332E-2</v>
      </c>
      <c r="H273" s="57">
        <v>0.10780000000000001</v>
      </c>
      <c r="I273" s="52">
        <v>0.21629999999999999</v>
      </c>
    </row>
    <row r="274" spans="1:9" x14ac:dyDescent="0.2">
      <c r="A274" s="125"/>
      <c r="B274" s="68">
        <v>10</v>
      </c>
      <c r="C274" s="65" t="s">
        <v>219</v>
      </c>
      <c r="D274" s="57">
        <v>0.14924899999999999</v>
      </c>
      <c r="E274" s="57">
        <v>0.69889999999999997</v>
      </c>
      <c r="F274" s="57">
        <v>0.85660000000000003</v>
      </c>
      <c r="G274" s="57">
        <v>-0.15770000000000001</v>
      </c>
      <c r="H274" s="57">
        <v>8.8480000000000003E-2</v>
      </c>
      <c r="I274" s="52">
        <v>1.782</v>
      </c>
    </row>
    <row r="275" spans="1:9" x14ac:dyDescent="0.2">
      <c r="A275" s="125"/>
      <c r="B275" s="68">
        <v>11</v>
      </c>
      <c r="C275" s="65" t="s">
        <v>219</v>
      </c>
      <c r="D275" s="57">
        <v>5.9014999999999998E-2</v>
      </c>
      <c r="E275" s="57">
        <v>0.63729999999999998</v>
      </c>
      <c r="F275" s="57">
        <v>0.74519999999999997</v>
      </c>
      <c r="G275" s="57">
        <v>-0.1079</v>
      </c>
      <c r="H275" s="57">
        <v>4.1230000000000003E-2</v>
      </c>
      <c r="I275" s="52">
        <v>2.617</v>
      </c>
    </row>
    <row r="276" spans="1:9" x14ac:dyDescent="0.2">
      <c r="A276" s="125"/>
      <c r="B276" s="68">
        <v>12</v>
      </c>
      <c r="C276" s="65" t="s">
        <v>219</v>
      </c>
      <c r="D276" s="57">
        <v>0.96346600000000004</v>
      </c>
      <c r="E276" s="57">
        <v>0.56469999999999998</v>
      </c>
      <c r="F276" s="57">
        <v>0.56679999999999997</v>
      </c>
      <c r="G276" s="57">
        <v>-2.1459999999999999E-3</v>
      </c>
      <c r="H276" s="57">
        <v>4.4019999999999997E-2</v>
      </c>
      <c r="I276" s="52">
        <v>4.8739999999999999E-2</v>
      </c>
    </row>
    <row r="277" spans="1:9" x14ac:dyDescent="0.2">
      <c r="A277" s="125"/>
      <c r="B277" s="68">
        <v>13</v>
      </c>
      <c r="C277" s="65" t="s">
        <v>219</v>
      </c>
      <c r="D277" s="57">
        <v>0.31095499999999998</v>
      </c>
      <c r="E277" s="57">
        <v>0.54859999999999998</v>
      </c>
      <c r="F277" s="57">
        <v>0.6452</v>
      </c>
      <c r="G277" s="57">
        <v>-9.6600000000000005E-2</v>
      </c>
      <c r="H277" s="57">
        <v>8.3349999999999994E-2</v>
      </c>
      <c r="I277" s="52">
        <v>1.159</v>
      </c>
    </row>
    <row r="278" spans="1:9" x14ac:dyDescent="0.2">
      <c r="A278" s="125"/>
      <c r="B278" s="68">
        <v>14</v>
      </c>
      <c r="C278" s="65" t="s">
        <v>219</v>
      </c>
      <c r="D278" s="57">
        <v>0.19565099999999999</v>
      </c>
      <c r="E278" s="57">
        <v>0.6532</v>
      </c>
      <c r="F278" s="57">
        <v>0.77249999999999996</v>
      </c>
      <c r="G278" s="57">
        <v>-0.1193</v>
      </c>
      <c r="H278" s="57">
        <v>7.6859999999999998E-2</v>
      </c>
      <c r="I278" s="52">
        <v>1.552</v>
      </c>
    </row>
    <row r="279" spans="1:9" x14ac:dyDescent="0.2">
      <c r="A279" s="125"/>
      <c r="B279" s="68">
        <v>15</v>
      </c>
      <c r="C279" s="65" t="s">
        <v>219</v>
      </c>
      <c r="D279" s="57">
        <v>0.59489999999999998</v>
      </c>
      <c r="E279" s="57">
        <v>1.339</v>
      </c>
      <c r="F279" s="57">
        <v>1.43</v>
      </c>
      <c r="G279" s="57">
        <v>-9.0749999999999997E-2</v>
      </c>
      <c r="H279" s="57">
        <v>0.1573</v>
      </c>
      <c r="I279" s="52">
        <v>0.57689999999999997</v>
      </c>
    </row>
    <row r="280" spans="1:9" x14ac:dyDescent="0.2">
      <c r="A280" s="125"/>
      <c r="B280" s="68">
        <v>16</v>
      </c>
      <c r="C280" s="65" t="s">
        <v>219</v>
      </c>
      <c r="D280" s="57">
        <v>0.89285800000000004</v>
      </c>
      <c r="E280" s="57">
        <v>1.68</v>
      </c>
      <c r="F280" s="57">
        <v>1.7150000000000001</v>
      </c>
      <c r="G280" s="57">
        <v>-3.5639999999999998E-2</v>
      </c>
      <c r="H280" s="57">
        <v>0.24840000000000001</v>
      </c>
      <c r="I280" s="52">
        <v>0.14349999999999999</v>
      </c>
    </row>
    <row r="281" spans="1:9" x14ac:dyDescent="0.2">
      <c r="A281" s="125"/>
      <c r="B281" s="68">
        <v>17</v>
      </c>
      <c r="C281" s="65" t="s">
        <v>219</v>
      </c>
      <c r="D281" s="57">
        <v>0.52233600000000002</v>
      </c>
      <c r="E281" s="57">
        <v>1.2989999999999999</v>
      </c>
      <c r="F281" s="57">
        <v>1.4830000000000001</v>
      </c>
      <c r="G281" s="57">
        <v>-0.1845</v>
      </c>
      <c r="H281" s="57">
        <v>0.26340000000000002</v>
      </c>
      <c r="I281" s="52">
        <v>0.70030000000000003</v>
      </c>
    </row>
    <row r="282" spans="1:9" x14ac:dyDescent="0.2">
      <c r="A282" s="125"/>
      <c r="B282" s="68">
        <v>18</v>
      </c>
      <c r="C282" s="65" t="s">
        <v>219</v>
      </c>
      <c r="D282" s="57">
        <v>0.365618</v>
      </c>
      <c r="E282" s="57">
        <v>0.91739999999999999</v>
      </c>
      <c r="F282" s="57">
        <v>1.232</v>
      </c>
      <c r="G282" s="57">
        <v>-0.31490000000000001</v>
      </c>
      <c r="H282" s="57">
        <v>0.30890000000000001</v>
      </c>
      <c r="I282" s="52">
        <v>1.0189999999999999</v>
      </c>
    </row>
    <row r="283" spans="1:9" x14ac:dyDescent="0.2">
      <c r="A283" s="125"/>
      <c r="B283" s="68">
        <v>19</v>
      </c>
      <c r="C283" s="65" t="s">
        <v>219</v>
      </c>
      <c r="D283" s="57">
        <v>0.102335</v>
      </c>
      <c r="E283" s="57">
        <v>0.67079999999999995</v>
      </c>
      <c r="F283" s="57">
        <v>1.0880000000000001</v>
      </c>
      <c r="G283" s="57">
        <v>-0.41720000000000002</v>
      </c>
      <c r="H283" s="57">
        <v>0.1976</v>
      </c>
      <c r="I283" s="52">
        <v>2.1110000000000002</v>
      </c>
    </row>
    <row r="284" spans="1:9" x14ac:dyDescent="0.2">
      <c r="A284" s="125"/>
      <c r="B284" s="68">
        <v>20</v>
      </c>
      <c r="C284" s="65" t="s">
        <v>218</v>
      </c>
      <c r="D284" s="57">
        <v>2.9808000000000001E-2</v>
      </c>
      <c r="E284" s="57">
        <v>0.57479999999999998</v>
      </c>
      <c r="F284" s="57">
        <v>1.157</v>
      </c>
      <c r="G284" s="57">
        <v>-0.58250000000000002</v>
      </c>
      <c r="H284" s="57">
        <v>0.17630000000000001</v>
      </c>
      <c r="I284" s="52">
        <v>3.3039999999999998</v>
      </c>
    </row>
    <row r="285" spans="1:9" ht="17" thickBot="1" x14ac:dyDescent="0.25">
      <c r="A285" s="126"/>
      <c r="B285" s="69">
        <v>21</v>
      </c>
      <c r="C285" s="66" t="s">
        <v>218</v>
      </c>
      <c r="D285" s="59">
        <v>7.2259999999999998E-3</v>
      </c>
      <c r="E285" s="59">
        <v>0.5645</v>
      </c>
      <c r="F285" s="59">
        <v>1.331</v>
      </c>
      <c r="G285" s="59">
        <v>-0.76600000000000001</v>
      </c>
      <c r="H285" s="59">
        <v>0.1517</v>
      </c>
      <c r="I285" s="55">
        <v>5.0510000000000002</v>
      </c>
    </row>
    <row r="286" spans="1:9" x14ac:dyDescent="0.2">
      <c r="A286" s="124" t="s">
        <v>155</v>
      </c>
      <c r="B286" s="68">
        <v>7</v>
      </c>
      <c r="C286" s="63" t="s">
        <v>219</v>
      </c>
      <c r="D286" s="64">
        <v>0.14057800000000001</v>
      </c>
      <c r="E286" s="64">
        <v>0.2344</v>
      </c>
      <c r="F286" s="64">
        <v>0.13819999999999999</v>
      </c>
      <c r="G286" s="64">
        <v>9.6129999999999993E-2</v>
      </c>
      <c r="H286" s="64">
        <v>5.2420000000000001E-2</v>
      </c>
      <c r="I286" s="50">
        <v>1.8340000000000001</v>
      </c>
    </row>
    <row r="287" spans="1:9" x14ac:dyDescent="0.2">
      <c r="A287" s="125"/>
      <c r="B287" s="68">
        <v>8</v>
      </c>
      <c r="C287" s="65" t="s">
        <v>219</v>
      </c>
      <c r="D287" s="57">
        <v>0.451297</v>
      </c>
      <c r="E287" s="57">
        <v>0.29559999999999997</v>
      </c>
      <c r="F287" s="57">
        <v>0.249</v>
      </c>
      <c r="G287" s="57">
        <v>4.657E-2</v>
      </c>
      <c r="H287" s="57">
        <v>5.5849999999999997E-2</v>
      </c>
      <c r="I287" s="52">
        <v>0.83379999999999999</v>
      </c>
    </row>
    <row r="288" spans="1:9" x14ac:dyDescent="0.2">
      <c r="A288" s="125"/>
      <c r="B288" s="68">
        <v>9</v>
      </c>
      <c r="C288" s="65" t="s">
        <v>219</v>
      </c>
      <c r="D288" s="57">
        <v>0.97587199999999996</v>
      </c>
      <c r="E288" s="57">
        <v>0.49969999999999998</v>
      </c>
      <c r="F288" s="57">
        <v>0.50229999999999997</v>
      </c>
      <c r="G288" s="57">
        <v>-2.6510000000000001E-3</v>
      </c>
      <c r="H288" s="57">
        <v>8.2390000000000005E-2</v>
      </c>
      <c r="I288" s="52">
        <v>3.218E-2</v>
      </c>
    </row>
    <row r="289" spans="1:9" x14ac:dyDescent="0.2">
      <c r="A289" s="125"/>
      <c r="B289" s="68">
        <v>10</v>
      </c>
      <c r="C289" s="65" t="s">
        <v>219</v>
      </c>
      <c r="D289" s="57">
        <v>0.57653399999999999</v>
      </c>
      <c r="E289" s="57">
        <v>0.64200000000000002</v>
      </c>
      <c r="F289" s="57">
        <v>0.59219999999999995</v>
      </c>
      <c r="G289" s="57">
        <v>4.9759999999999999E-2</v>
      </c>
      <c r="H289" s="57">
        <v>8.1960000000000005E-2</v>
      </c>
      <c r="I289" s="52">
        <v>0.60709999999999997</v>
      </c>
    </row>
    <row r="290" spans="1:9" x14ac:dyDescent="0.2">
      <c r="A290" s="125"/>
      <c r="B290" s="68">
        <v>11</v>
      </c>
      <c r="C290" s="65" t="s">
        <v>219</v>
      </c>
      <c r="D290" s="57">
        <v>0.36168400000000001</v>
      </c>
      <c r="E290" s="57">
        <v>0.7772</v>
      </c>
      <c r="F290" s="57">
        <v>0.65449999999999997</v>
      </c>
      <c r="G290" s="57">
        <v>0.1227</v>
      </c>
      <c r="H290" s="57">
        <v>0.1193</v>
      </c>
      <c r="I290" s="52">
        <v>1.0289999999999999</v>
      </c>
    </row>
    <row r="291" spans="1:9" x14ac:dyDescent="0.2">
      <c r="A291" s="125"/>
      <c r="B291" s="68">
        <v>12</v>
      </c>
      <c r="C291" s="65" t="s">
        <v>218</v>
      </c>
      <c r="D291" s="57">
        <v>1.4619999999999999E-2</v>
      </c>
      <c r="E291" s="57">
        <v>0.80810000000000004</v>
      </c>
      <c r="F291" s="57">
        <v>0.4965</v>
      </c>
      <c r="G291" s="57">
        <v>0.31159999999999999</v>
      </c>
      <c r="H291" s="57">
        <v>7.5639999999999999E-2</v>
      </c>
      <c r="I291" s="52">
        <v>4.1189999999999998</v>
      </c>
    </row>
    <row r="292" spans="1:9" x14ac:dyDescent="0.2">
      <c r="A292" s="125"/>
      <c r="B292" s="68">
        <v>13</v>
      </c>
      <c r="C292" s="65" t="s">
        <v>218</v>
      </c>
      <c r="D292" s="57">
        <v>1.6091000000000001E-2</v>
      </c>
      <c r="E292" s="57">
        <v>0.77370000000000005</v>
      </c>
      <c r="F292" s="57">
        <v>0.43669999999999998</v>
      </c>
      <c r="G292" s="57">
        <v>0.33700000000000002</v>
      </c>
      <c r="H292" s="57">
        <v>8.4180000000000005E-2</v>
      </c>
      <c r="I292" s="52">
        <v>4.0030000000000001</v>
      </c>
    </row>
    <row r="293" spans="1:9" x14ac:dyDescent="0.2">
      <c r="A293" s="125"/>
      <c r="B293" s="68">
        <v>14</v>
      </c>
      <c r="C293" s="65" t="s">
        <v>218</v>
      </c>
      <c r="D293" s="57">
        <v>4.0586999999999998E-2</v>
      </c>
      <c r="E293" s="57">
        <v>0.84189999999999998</v>
      </c>
      <c r="F293" s="57">
        <v>0.47470000000000001</v>
      </c>
      <c r="G293" s="57">
        <v>0.36720000000000003</v>
      </c>
      <c r="H293" s="57">
        <v>0.1231</v>
      </c>
      <c r="I293" s="52">
        <v>2.984</v>
      </c>
    </row>
    <row r="294" spans="1:9" x14ac:dyDescent="0.2">
      <c r="A294" s="125"/>
      <c r="B294" s="68">
        <v>15</v>
      </c>
      <c r="C294" s="65" t="s">
        <v>219</v>
      </c>
      <c r="D294" s="57">
        <v>0.113618</v>
      </c>
      <c r="E294" s="57">
        <v>1.1950000000000001</v>
      </c>
      <c r="F294" s="57">
        <v>0.79520000000000002</v>
      </c>
      <c r="G294" s="57">
        <v>0.39960000000000001</v>
      </c>
      <c r="H294" s="57">
        <v>0.19789999999999999</v>
      </c>
      <c r="I294" s="52">
        <v>2.0190000000000001</v>
      </c>
    </row>
    <row r="295" spans="1:9" x14ac:dyDescent="0.2">
      <c r="A295" s="125"/>
      <c r="B295" s="68">
        <v>16</v>
      </c>
      <c r="C295" s="65" t="s">
        <v>219</v>
      </c>
      <c r="D295" s="57">
        <v>0.37632900000000002</v>
      </c>
      <c r="E295" s="57">
        <v>1.653</v>
      </c>
      <c r="F295" s="57">
        <v>1.381</v>
      </c>
      <c r="G295" s="57">
        <v>0.27279999999999999</v>
      </c>
      <c r="H295" s="57">
        <v>0.27429999999999999</v>
      </c>
      <c r="I295" s="52">
        <v>0.99439999999999995</v>
      </c>
    </row>
    <row r="296" spans="1:9" x14ac:dyDescent="0.2">
      <c r="A296" s="125"/>
      <c r="B296" s="68">
        <v>17</v>
      </c>
      <c r="C296" s="65" t="s">
        <v>219</v>
      </c>
      <c r="D296" s="57">
        <v>0.68752199999999997</v>
      </c>
      <c r="E296" s="57">
        <v>1.92</v>
      </c>
      <c r="F296" s="57">
        <v>1.8129999999999999</v>
      </c>
      <c r="G296" s="57">
        <v>0.1075</v>
      </c>
      <c r="H296" s="57">
        <v>0.24840000000000001</v>
      </c>
      <c r="I296" s="52">
        <v>0.43269999999999997</v>
      </c>
    </row>
    <row r="297" spans="1:9" x14ac:dyDescent="0.2">
      <c r="A297" s="125"/>
      <c r="B297" s="68">
        <v>18</v>
      </c>
      <c r="C297" s="65" t="s">
        <v>219</v>
      </c>
      <c r="D297" s="57">
        <v>0.90190800000000004</v>
      </c>
      <c r="E297" s="57">
        <v>1.9059999999999999</v>
      </c>
      <c r="F297" s="57">
        <v>1.8779999999999999</v>
      </c>
      <c r="G297" s="57">
        <v>2.8719999999999999E-2</v>
      </c>
      <c r="H297" s="57">
        <v>0.21879999999999999</v>
      </c>
      <c r="I297" s="52">
        <v>0.1313</v>
      </c>
    </row>
    <row r="298" spans="1:9" x14ac:dyDescent="0.2">
      <c r="A298" s="125"/>
      <c r="B298" s="68">
        <v>19</v>
      </c>
      <c r="C298" s="65" t="s">
        <v>219</v>
      </c>
      <c r="D298" s="57">
        <v>0.91239499999999996</v>
      </c>
      <c r="E298" s="57">
        <v>1.597</v>
      </c>
      <c r="F298" s="57">
        <v>1.5740000000000001</v>
      </c>
      <c r="G298" s="57">
        <v>2.29E-2</v>
      </c>
      <c r="H298" s="57">
        <v>0.19550000000000001</v>
      </c>
      <c r="I298" s="52">
        <v>0.1171</v>
      </c>
    </row>
    <row r="299" spans="1:9" x14ac:dyDescent="0.2">
      <c r="A299" s="125"/>
      <c r="B299" s="68">
        <v>20</v>
      </c>
      <c r="C299" s="65" t="s">
        <v>219</v>
      </c>
      <c r="D299" s="57">
        <v>0.381882</v>
      </c>
      <c r="E299" s="57">
        <v>1.208</v>
      </c>
      <c r="F299" s="57">
        <v>1.0740000000000001</v>
      </c>
      <c r="G299" s="57">
        <v>0.13450000000000001</v>
      </c>
      <c r="H299" s="57">
        <v>0.13700000000000001</v>
      </c>
      <c r="I299" s="52">
        <v>0.98160000000000003</v>
      </c>
    </row>
    <row r="300" spans="1:9" ht="17" thickBot="1" x14ac:dyDescent="0.25">
      <c r="A300" s="126"/>
      <c r="B300" s="69">
        <v>21</v>
      </c>
      <c r="C300" s="66" t="s">
        <v>219</v>
      </c>
      <c r="D300" s="59">
        <v>0.99284700000000004</v>
      </c>
      <c r="E300" s="59">
        <v>0.79879999999999995</v>
      </c>
      <c r="F300" s="59">
        <v>0.79679999999999995</v>
      </c>
      <c r="G300" s="59">
        <v>1.9680000000000001E-3</v>
      </c>
      <c r="H300" s="59">
        <v>0.2064</v>
      </c>
      <c r="I300" s="55">
        <v>9.5370000000000003E-3</v>
      </c>
    </row>
    <row r="302" spans="1:9" ht="17" thickBot="1" x14ac:dyDescent="0.25"/>
    <row r="303" spans="1:9" ht="17" thickBot="1" x14ac:dyDescent="0.25">
      <c r="B303" s="127" t="s">
        <v>226</v>
      </c>
      <c r="C303" s="128"/>
      <c r="D303" s="128"/>
      <c r="E303" s="128"/>
      <c r="F303" s="128"/>
      <c r="G303" s="128"/>
      <c r="H303" s="128"/>
      <c r="I303" s="129"/>
    </row>
    <row r="304" spans="1:9" ht="17" thickBot="1" x14ac:dyDescent="0.25">
      <c r="B304" s="62" t="s">
        <v>220</v>
      </c>
      <c r="C304" s="70" t="s">
        <v>211</v>
      </c>
      <c r="D304" s="70" t="s">
        <v>212</v>
      </c>
      <c r="E304" s="70" t="s">
        <v>213</v>
      </c>
      <c r="F304" s="70" t="s">
        <v>225</v>
      </c>
      <c r="G304" s="70" t="s">
        <v>215</v>
      </c>
      <c r="H304" s="70" t="s">
        <v>216</v>
      </c>
      <c r="I304" s="70" t="s">
        <v>217</v>
      </c>
    </row>
    <row r="305" spans="1:9" x14ac:dyDescent="0.2">
      <c r="A305" s="124" t="s">
        <v>152</v>
      </c>
      <c r="B305" s="67">
        <v>7</v>
      </c>
      <c r="C305" s="63" t="s">
        <v>218</v>
      </c>
      <c r="D305" s="64">
        <v>2.0832E-2</v>
      </c>
      <c r="E305" s="64">
        <v>0.56210000000000004</v>
      </c>
      <c r="F305" s="64">
        <v>0.34210000000000002</v>
      </c>
      <c r="G305" s="64">
        <v>0.22</v>
      </c>
      <c r="H305" s="64">
        <v>5.9459999999999999E-2</v>
      </c>
      <c r="I305" s="50">
        <v>3.7</v>
      </c>
    </row>
    <row r="306" spans="1:9" x14ac:dyDescent="0.2">
      <c r="A306" s="125"/>
      <c r="B306" s="68">
        <v>8</v>
      </c>
      <c r="C306" s="65" t="s">
        <v>218</v>
      </c>
      <c r="D306" s="57">
        <v>1.0949E-2</v>
      </c>
      <c r="E306" s="57">
        <v>0.72989999999999999</v>
      </c>
      <c r="F306" s="57">
        <v>0.49869999999999998</v>
      </c>
      <c r="G306" s="57">
        <v>0.23119999999999999</v>
      </c>
      <c r="H306" s="57">
        <v>5.1540000000000002E-2</v>
      </c>
      <c r="I306" s="52">
        <v>4.4850000000000003</v>
      </c>
    </row>
    <row r="307" spans="1:9" x14ac:dyDescent="0.2">
      <c r="A307" s="125"/>
      <c r="B307" s="68">
        <v>9</v>
      </c>
      <c r="C307" s="65" t="s">
        <v>218</v>
      </c>
      <c r="D307" s="57">
        <v>2.6058000000000001E-2</v>
      </c>
      <c r="E307" s="57">
        <v>0.85429999999999995</v>
      </c>
      <c r="F307" s="57">
        <v>0.63049999999999995</v>
      </c>
      <c r="G307" s="57">
        <v>0.2238</v>
      </c>
      <c r="H307" s="57">
        <v>6.4869999999999997E-2</v>
      </c>
      <c r="I307" s="52">
        <v>3.45</v>
      </c>
    </row>
    <row r="308" spans="1:9" x14ac:dyDescent="0.2">
      <c r="A308" s="125"/>
      <c r="B308" s="68">
        <v>10</v>
      </c>
      <c r="C308" s="65" t="s">
        <v>218</v>
      </c>
      <c r="D308" s="57">
        <v>2.1118999999999999E-2</v>
      </c>
      <c r="E308" s="57">
        <v>0.87790000000000001</v>
      </c>
      <c r="F308" s="57">
        <v>0.65059999999999996</v>
      </c>
      <c r="G308" s="57">
        <v>0.2273</v>
      </c>
      <c r="H308" s="57">
        <v>6.1690000000000002E-2</v>
      </c>
      <c r="I308" s="52">
        <v>3.6850000000000001</v>
      </c>
    </row>
    <row r="309" spans="1:9" x14ac:dyDescent="0.2">
      <c r="A309" s="125"/>
      <c r="B309" s="68">
        <v>11</v>
      </c>
      <c r="C309" s="65" t="s">
        <v>219</v>
      </c>
      <c r="D309" s="57">
        <v>5.2532000000000002E-2</v>
      </c>
      <c r="E309" s="57">
        <v>1.018</v>
      </c>
      <c r="F309" s="57">
        <v>0.57789999999999997</v>
      </c>
      <c r="G309" s="57">
        <v>0.44040000000000001</v>
      </c>
      <c r="H309" s="57">
        <v>0.16139999999999999</v>
      </c>
      <c r="I309" s="52">
        <v>2.7280000000000002</v>
      </c>
    </row>
    <row r="310" spans="1:9" x14ac:dyDescent="0.2">
      <c r="A310" s="125"/>
      <c r="B310" s="68">
        <v>12</v>
      </c>
      <c r="C310" s="65" t="s">
        <v>218</v>
      </c>
      <c r="D310" s="57">
        <v>3.5538E-2</v>
      </c>
      <c r="E310" s="57">
        <v>1.0840000000000001</v>
      </c>
      <c r="F310" s="57">
        <v>0.48809999999999998</v>
      </c>
      <c r="G310" s="57">
        <v>0.59540000000000004</v>
      </c>
      <c r="H310" s="57">
        <v>0.19089999999999999</v>
      </c>
      <c r="I310" s="52">
        <v>3.12</v>
      </c>
    </row>
    <row r="311" spans="1:9" x14ac:dyDescent="0.2">
      <c r="A311" s="125"/>
      <c r="B311" s="68">
        <v>13</v>
      </c>
      <c r="C311" s="65" t="s">
        <v>218</v>
      </c>
      <c r="D311" s="57">
        <v>3.9563000000000001E-2</v>
      </c>
      <c r="E311" s="57">
        <v>1.1839999999999999</v>
      </c>
      <c r="F311" s="57">
        <v>0.50600000000000001</v>
      </c>
      <c r="G311" s="57">
        <v>0.67810000000000004</v>
      </c>
      <c r="H311" s="57">
        <v>0.2253</v>
      </c>
      <c r="I311" s="52">
        <v>3.01</v>
      </c>
    </row>
    <row r="312" spans="1:9" x14ac:dyDescent="0.2">
      <c r="A312" s="125"/>
      <c r="B312" s="68">
        <v>14</v>
      </c>
      <c r="C312" s="65" t="s">
        <v>218</v>
      </c>
      <c r="D312" s="57">
        <v>3.3688999999999997E-2</v>
      </c>
      <c r="E312" s="57">
        <v>1.073</v>
      </c>
      <c r="F312" s="57">
        <v>0.5554</v>
      </c>
      <c r="G312" s="57">
        <v>0.5181</v>
      </c>
      <c r="H312" s="57">
        <v>0.16320000000000001</v>
      </c>
      <c r="I312" s="52">
        <v>3.1749999999999998</v>
      </c>
    </row>
    <row r="313" spans="1:9" x14ac:dyDescent="0.2">
      <c r="A313" s="125"/>
      <c r="B313" s="68">
        <v>15</v>
      </c>
      <c r="C313" s="65" t="s">
        <v>218</v>
      </c>
      <c r="D313" s="57">
        <v>3.3834000000000003E-2</v>
      </c>
      <c r="E313" s="57">
        <v>1.484</v>
      </c>
      <c r="F313" s="57">
        <v>0.95620000000000005</v>
      </c>
      <c r="G313" s="57">
        <v>0.5282</v>
      </c>
      <c r="H313" s="57">
        <v>0.1666</v>
      </c>
      <c r="I313" s="52">
        <v>3.1709999999999998</v>
      </c>
    </row>
    <row r="314" spans="1:9" x14ac:dyDescent="0.2">
      <c r="A314" s="125"/>
      <c r="B314" s="68">
        <v>16</v>
      </c>
      <c r="C314" s="65" t="s">
        <v>218</v>
      </c>
      <c r="D314" s="57">
        <v>3.1662000000000003E-2</v>
      </c>
      <c r="E314" s="57">
        <v>1.6830000000000001</v>
      </c>
      <c r="F314" s="57">
        <v>1.4</v>
      </c>
      <c r="G314" s="57">
        <v>0.2833</v>
      </c>
      <c r="H314" s="57">
        <v>8.7440000000000004E-2</v>
      </c>
      <c r="I314" s="52">
        <v>3.24</v>
      </c>
    </row>
    <row r="315" spans="1:9" x14ac:dyDescent="0.2">
      <c r="A315" s="125"/>
      <c r="B315" s="68">
        <v>17</v>
      </c>
      <c r="C315" s="65" t="s">
        <v>219</v>
      </c>
      <c r="D315" s="57">
        <v>8.7708999999999995E-2</v>
      </c>
      <c r="E315" s="57">
        <v>1.427</v>
      </c>
      <c r="F315" s="57">
        <v>1.278</v>
      </c>
      <c r="G315" s="57">
        <v>0.14929999999999999</v>
      </c>
      <c r="H315" s="57">
        <v>6.6379999999999995E-2</v>
      </c>
      <c r="I315" s="52">
        <v>2.2490000000000001</v>
      </c>
    </row>
    <row r="316" spans="1:9" x14ac:dyDescent="0.2">
      <c r="A316" s="125"/>
      <c r="B316" s="68">
        <v>18</v>
      </c>
      <c r="C316" s="65" t="s">
        <v>219</v>
      </c>
      <c r="D316" s="57">
        <v>0.85377000000000003</v>
      </c>
      <c r="E316" s="57">
        <v>1.06</v>
      </c>
      <c r="F316" s="57">
        <v>1.024</v>
      </c>
      <c r="G316" s="57">
        <v>3.5610000000000003E-2</v>
      </c>
      <c r="H316" s="57">
        <v>0.1812</v>
      </c>
      <c r="I316" s="52">
        <v>0.19650000000000001</v>
      </c>
    </row>
    <row r="317" spans="1:9" x14ac:dyDescent="0.2">
      <c r="A317" s="125"/>
      <c r="B317" s="68">
        <v>19</v>
      </c>
      <c r="C317" s="65" t="s">
        <v>219</v>
      </c>
      <c r="D317" s="57">
        <v>0.55404399999999998</v>
      </c>
      <c r="E317" s="57">
        <v>0.8256</v>
      </c>
      <c r="F317" s="57">
        <v>0.89280000000000004</v>
      </c>
      <c r="G317" s="57">
        <v>-6.7210000000000006E-2</v>
      </c>
      <c r="H317" s="57">
        <v>0.1042</v>
      </c>
      <c r="I317" s="52">
        <v>0.64500000000000002</v>
      </c>
    </row>
    <row r="318" spans="1:9" x14ac:dyDescent="0.2">
      <c r="A318" s="125"/>
      <c r="B318" s="68">
        <v>20</v>
      </c>
      <c r="C318" s="65" t="s">
        <v>219</v>
      </c>
      <c r="D318" s="57">
        <v>5.0289E-2</v>
      </c>
      <c r="E318" s="57">
        <v>0.74609999999999999</v>
      </c>
      <c r="F318" s="57">
        <v>0.93179999999999996</v>
      </c>
      <c r="G318" s="57">
        <v>-0.1857</v>
      </c>
      <c r="H318" s="57">
        <v>6.7000000000000004E-2</v>
      </c>
      <c r="I318" s="52">
        <v>2.7709999999999999</v>
      </c>
    </row>
    <row r="319" spans="1:9" ht="17" thickBot="1" x14ac:dyDescent="0.25">
      <c r="A319" s="126"/>
      <c r="B319" s="69">
        <v>21</v>
      </c>
      <c r="C319" s="66" t="s">
        <v>218</v>
      </c>
      <c r="D319" s="59">
        <v>7.9290000000000003E-3</v>
      </c>
      <c r="E319" s="59">
        <v>0.71479999999999999</v>
      </c>
      <c r="F319" s="59">
        <v>1.04</v>
      </c>
      <c r="G319" s="59">
        <v>-0.32469999999999999</v>
      </c>
      <c r="H319" s="59">
        <v>6.6000000000000003E-2</v>
      </c>
      <c r="I319" s="55">
        <v>4.92</v>
      </c>
    </row>
    <row r="320" spans="1:9" x14ac:dyDescent="0.2">
      <c r="A320" s="124" t="s">
        <v>153</v>
      </c>
      <c r="B320" s="68">
        <v>7</v>
      </c>
      <c r="C320" s="63" t="s">
        <v>218</v>
      </c>
      <c r="D320" s="64">
        <v>1.5900000000000001E-2</v>
      </c>
      <c r="E320" s="64">
        <v>0.31730000000000003</v>
      </c>
      <c r="F320" s="64">
        <v>0.42599999999999999</v>
      </c>
      <c r="G320" s="64">
        <v>-0.1087</v>
      </c>
      <c r="H320" s="64">
        <v>2.7050000000000001E-2</v>
      </c>
      <c r="I320" s="50">
        <v>4.0170000000000003</v>
      </c>
    </row>
    <row r="321" spans="1:9" x14ac:dyDescent="0.2">
      <c r="A321" s="125"/>
      <c r="B321" s="68">
        <v>8</v>
      </c>
      <c r="C321" s="65" t="s">
        <v>218</v>
      </c>
      <c r="D321" s="57">
        <v>3.3288999999999999E-2</v>
      </c>
      <c r="E321" s="57">
        <v>0.63670000000000004</v>
      </c>
      <c r="F321" s="57">
        <v>0.93030000000000002</v>
      </c>
      <c r="G321" s="57">
        <v>-0.29360000000000003</v>
      </c>
      <c r="H321" s="57">
        <v>9.2109999999999997E-2</v>
      </c>
      <c r="I321" s="52">
        <v>3.1880000000000002</v>
      </c>
    </row>
    <row r="322" spans="1:9" x14ac:dyDescent="0.2">
      <c r="A322" s="125"/>
      <c r="B322" s="68">
        <v>9</v>
      </c>
      <c r="C322" s="65" t="s">
        <v>219</v>
      </c>
      <c r="D322" s="57">
        <v>0.104463</v>
      </c>
      <c r="E322" s="57">
        <v>1</v>
      </c>
      <c r="F322" s="57">
        <v>1.32</v>
      </c>
      <c r="G322" s="57">
        <v>-0.31940000000000002</v>
      </c>
      <c r="H322" s="57">
        <v>0.15260000000000001</v>
      </c>
      <c r="I322" s="52">
        <v>2.093</v>
      </c>
    </row>
    <row r="323" spans="1:9" x14ac:dyDescent="0.2">
      <c r="A323" s="125"/>
      <c r="B323" s="68">
        <v>10</v>
      </c>
      <c r="C323" s="65" t="s">
        <v>218</v>
      </c>
      <c r="D323" s="57">
        <v>3.7150000000000002E-2</v>
      </c>
      <c r="E323" s="57">
        <v>0.99609999999999999</v>
      </c>
      <c r="F323" s="57">
        <v>1.34</v>
      </c>
      <c r="G323" s="57">
        <v>-0.34410000000000002</v>
      </c>
      <c r="H323" s="57">
        <v>0.1119</v>
      </c>
      <c r="I323" s="52">
        <v>3.0739999999999998</v>
      </c>
    </row>
    <row r="324" spans="1:9" x14ac:dyDescent="0.2">
      <c r="A324" s="125"/>
      <c r="B324" s="68">
        <v>11</v>
      </c>
      <c r="C324" s="65" t="s">
        <v>218</v>
      </c>
      <c r="D324" s="57">
        <v>2.9236999999999999E-2</v>
      </c>
      <c r="E324" s="57">
        <v>0.83589999999999998</v>
      </c>
      <c r="F324" s="57">
        <v>1.071</v>
      </c>
      <c r="G324" s="57">
        <v>-0.2356</v>
      </c>
      <c r="H324" s="57">
        <v>7.084E-2</v>
      </c>
      <c r="I324" s="52">
        <v>3.3250000000000002</v>
      </c>
    </row>
    <row r="325" spans="1:9" x14ac:dyDescent="0.2">
      <c r="A325" s="125"/>
      <c r="B325" s="68">
        <v>12</v>
      </c>
      <c r="C325" s="65" t="s">
        <v>219</v>
      </c>
      <c r="D325" s="57">
        <v>0.87355499999999997</v>
      </c>
      <c r="E325" s="57">
        <v>0.67589999999999995</v>
      </c>
      <c r="F325" s="57">
        <v>0.66359999999999997</v>
      </c>
      <c r="G325" s="57">
        <v>1.225E-2</v>
      </c>
      <c r="H325" s="57">
        <v>7.2239999999999999E-2</v>
      </c>
      <c r="I325" s="52">
        <v>0.1696</v>
      </c>
    </row>
    <row r="326" spans="1:9" x14ac:dyDescent="0.2">
      <c r="A326" s="125"/>
      <c r="B326" s="68">
        <v>13</v>
      </c>
      <c r="C326" s="65" t="s">
        <v>219</v>
      </c>
      <c r="D326" s="57">
        <v>0.49007899999999999</v>
      </c>
      <c r="E326" s="57">
        <v>0.60109999999999997</v>
      </c>
      <c r="F326" s="57">
        <v>0.55020000000000002</v>
      </c>
      <c r="G326" s="57">
        <v>5.0869999999999999E-2</v>
      </c>
      <c r="H326" s="57">
        <v>6.701E-2</v>
      </c>
      <c r="I326" s="52">
        <v>0.7591</v>
      </c>
    </row>
    <row r="327" spans="1:9" x14ac:dyDescent="0.2">
      <c r="A327" s="125"/>
      <c r="B327" s="68">
        <v>14</v>
      </c>
      <c r="C327" s="65" t="s">
        <v>219</v>
      </c>
      <c r="D327" s="57">
        <v>0.61035899999999998</v>
      </c>
      <c r="E327" s="57">
        <v>0.54659999999999997</v>
      </c>
      <c r="F327" s="57">
        <v>0.5161</v>
      </c>
      <c r="G327" s="57">
        <v>3.0550000000000001E-2</v>
      </c>
      <c r="H327" s="57">
        <v>5.534E-2</v>
      </c>
      <c r="I327" s="52">
        <v>0.55200000000000005</v>
      </c>
    </row>
    <row r="328" spans="1:9" x14ac:dyDescent="0.2">
      <c r="A328" s="125"/>
      <c r="B328" s="68">
        <v>15</v>
      </c>
      <c r="C328" s="65" t="s">
        <v>219</v>
      </c>
      <c r="D328" s="57">
        <v>0.48371399999999998</v>
      </c>
      <c r="E328" s="57">
        <v>0.66790000000000005</v>
      </c>
      <c r="F328" s="57">
        <v>0.59509999999999996</v>
      </c>
      <c r="G328" s="57">
        <v>7.2789999999999994E-2</v>
      </c>
      <c r="H328" s="57">
        <v>9.4399999999999998E-2</v>
      </c>
      <c r="I328" s="52">
        <v>0.77100000000000002</v>
      </c>
    </row>
    <row r="329" spans="1:9" x14ac:dyDescent="0.2">
      <c r="A329" s="125"/>
      <c r="B329" s="68">
        <v>16</v>
      </c>
      <c r="C329" s="65" t="s">
        <v>219</v>
      </c>
      <c r="D329" s="57">
        <v>0.66182399999999997</v>
      </c>
      <c r="E329" s="57">
        <v>0.99409999999999998</v>
      </c>
      <c r="F329" s="57">
        <v>0.92130000000000001</v>
      </c>
      <c r="G329" s="57">
        <v>7.2749999999999995E-2</v>
      </c>
      <c r="H329" s="57">
        <v>0.15429999999999999</v>
      </c>
      <c r="I329" s="52">
        <v>0.47149999999999997</v>
      </c>
    </row>
    <row r="330" spans="1:9" x14ac:dyDescent="0.2">
      <c r="A330" s="125"/>
      <c r="B330" s="68">
        <v>17</v>
      </c>
      <c r="C330" s="65" t="s">
        <v>219</v>
      </c>
      <c r="D330" s="57">
        <v>0.81067400000000001</v>
      </c>
      <c r="E330" s="57">
        <v>1.4350000000000001</v>
      </c>
      <c r="F330" s="57">
        <v>1.49</v>
      </c>
      <c r="G330" s="57">
        <v>-5.5370000000000003E-2</v>
      </c>
      <c r="H330" s="57">
        <v>0.21640000000000001</v>
      </c>
      <c r="I330" s="52">
        <v>0.25590000000000002</v>
      </c>
    </row>
    <row r="331" spans="1:9" x14ac:dyDescent="0.2">
      <c r="A331" s="125"/>
      <c r="B331" s="68">
        <v>18</v>
      </c>
      <c r="C331" s="65" t="s">
        <v>219</v>
      </c>
      <c r="D331" s="57">
        <v>0.17163</v>
      </c>
      <c r="E331" s="57">
        <v>1.615</v>
      </c>
      <c r="F331" s="57">
        <v>2.0449999999999999</v>
      </c>
      <c r="G331" s="57">
        <v>-0.4299</v>
      </c>
      <c r="H331" s="57">
        <v>0.25850000000000001</v>
      </c>
      <c r="I331" s="52">
        <v>1.663</v>
      </c>
    </row>
    <row r="332" spans="1:9" x14ac:dyDescent="0.2">
      <c r="A332" s="125"/>
      <c r="B332" s="68">
        <v>19</v>
      </c>
      <c r="C332" s="65" t="s">
        <v>218</v>
      </c>
      <c r="D332" s="57">
        <v>3.0745000000000001E-2</v>
      </c>
      <c r="E332" s="57">
        <v>1.3360000000000001</v>
      </c>
      <c r="F332" s="57">
        <v>1.972</v>
      </c>
      <c r="G332" s="57">
        <v>-0.63649999999999995</v>
      </c>
      <c r="H332" s="57">
        <v>0.19450000000000001</v>
      </c>
      <c r="I332" s="52">
        <v>3.2719999999999998</v>
      </c>
    </row>
    <row r="333" spans="1:9" x14ac:dyDescent="0.2">
      <c r="A333" s="125"/>
      <c r="B333" s="68">
        <v>20</v>
      </c>
      <c r="C333" s="65" t="s">
        <v>219</v>
      </c>
      <c r="D333" s="57">
        <v>5.9200999999999997E-2</v>
      </c>
      <c r="E333" s="57">
        <v>1.0980000000000001</v>
      </c>
      <c r="F333" s="57">
        <v>1.534</v>
      </c>
      <c r="G333" s="57">
        <v>-0.436</v>
      </c>
      <c r="H333" s="57">
        <v>0.1668</v>
      </c>
      <c r="I333" s="52">
        <v>2.6139999999999999</v>
      </c>
    </row>
    <row r="334" spans="1:9" ht="17" thickBot="1" x14ac:dyDescent="0.25">
      <c r="A334" s="126"/>
      <c r="B334" s="69">
        <v>21</v>
      </c>
      <c r="C334" s="66" t="s">
        <v>218</v>
      </c>
      <c r="D334" s="59">
        <v>1.0951000000000001E-2</v>
      </c>
      <c r="E334" s="59">
        <v>0.86160000000000003</v>
      </c>
      <c r="F334" s="59">
        <v>1.2929999999999999</v>
      </c>
      <c r="G334" s="59">
        <v>-0.43120000000000003</v>
      </c>
      <c r="H334" s="59">
        <v>9.6159999999999995E-2</v>
      </c>
      <c r="I334" s="55">
        <v>4.4850000000000003</v>
      </c>
    </row>
    <row r="335" spans="1:9" x14ac:dyDescent="0.2">
      <c r="A335" s="124" t="s">
        <v>154</v>
      </c>
      <c r="B335" s="68">
        <v>7</v>
      </c>
      <c r="C335" s="63" t="s">
        <v>218</v>
      </c>
      <c r="D335" s="64">
        <v>1.5900000000000001E-2</v>
      </c>
      <c r="E335" s="64">
        <v>0.31730000000000003</v>
      </c>
      <c r="F335" s="64">
        <v>0.42599999999999999</v>
      </c>
      <c r="G335" s="64">
        <v>-0.1087</v>
      </c>
      <c r="H335" s="64">
        <v>2.7050000000000001E-2</v>
      </c>
      <c r="I335" s="50">
        <v>4.0170000000000003</v>
      </c>
    </row>
    <row r="336" spans="1:9" x14ac:dyDescent="0.2">
      <c r="A336" s="125"/>
      <c r="B336" s="68">
        <v>8</v>
      </c>
      <c r="C336" s="65" t="s">
        <v>218</v>
      </c>
      <c r="D336" s="57">
        <v>3.3288999999999999E-2</v>
      </c>
      <c r="E336" s="57">
        <v>0.63670000000000004</v>
      </c>
      <c r="F336" s="57">
        <v>0.93030000000000002</v>
      </c>
      <c r="G336" s="57">
        <v>-0.29360000000000003</v>
      </c>
      <c r="H336" s="57">
        <v>9.2109999999999997E-2</v>
      </c>
      <c r="I336" s="52">
        <v>3.1880000000000002</v>
      </c>
    </row>
    <row r="337" spans="1:9" x14ac:dyDescent="0.2">
      <c r="A337" s="125"/>
      <c r="B337" s="68">
        <v>9</v>
      </c>
      <c r="C337" s="65" t="s">
        <v>219</v>
      </c>
      <c r="D337" s="57">
        <v>0.104463</v>
      </c>
      <c r="E337" s="57">
        <v>1</v>
      </c>
      <c r="F337" s="57">
        <v>1.32</v>
      </c>
      <c r="G337" s="57">
        <v>-0.31940000000000002</v>
      </c>
      <c r="H337" s="57">
        <v>0.15260000000000001</v>
      </c>
      <c r="I337" s="52">
        <v>2.093</v>
      </c>
    </row>
    <row r="338" spans="1:9" x14ac:dyDescent="0.2">
      <c r="A338" s="125"/>
      <c r="B338" s="68">
        <v>10</v>
      </c>
      <c r="C338" s="65" t="s">
        <v>218</v>
      </c>
      <c r="D338" s="57">
        <v>3.7150000000000002E-2</v>
      </c>
      <c r="E338" s="57">
        <v>0.99609999999999999</v>
      </c>
      <c r="F338" s="57">
        <v>1.34</v>
      </c>
      <c r="G338" s="57">
        <v>-0.34410000000000002</v>
      </c>
      <c r="H338" s="57">
        <v>0.1119</v>
      </c>
      <c r="I338" s="52">
        <v>3.0739999999999998</v>
      </c>
    </row>
    <row r="339" spans="1:9" x14ac:dyDescent="0.2">
      <c r="A339" s="125"/>
      <c r="B339" s="68">
        <v>11</v>
      </c>
      <c r="C339" s="65" t="s">
        <v>218</v>
      </c>
      <c r="D339" s="57">
        <v>2.9236999999999999E-2</v>
      </c>
      <c r="E339" s="57">
        <v>0.83589999999999998</v>
      </c>
      <c r="F339" s="57">
        <v>1.071</v>
      </c>
      <c r="G339" s="57">
        <v>-0.2356</v>
      </c>
      <c r="H339" s="57">
        <v>7.084E-2</v>
      </c>
      <c r="I339" s="52">
        <v>3.3250000000000002</v>
      </c>
    </row>
    <row r="340" spans="1:9" x14ac:dyDescent="0.2">
      <c r="A340" s="125"/>
      <c r="B340" s="68">
        <v>12</v>
      </c>
      <c r="C340" s="65" t="s">
        <v>219</v>
      </c>
      <c r="D340" s="57">
        <v>0.87355499999999997</v>
      </c>
      <c r="E340" s="57">
        <v>0.67589999999999995</v>
      </c>
      <c r="F340" s="57">
        <v>0.66359999999999997</v>
      </c>
      <c r="G340" s="57">
        <v>1.225E-2</v>
      </c>
      <c r="H340" s="57">
        <v>7.2239999999999999E-2</v>
      </c>
      <c r="I340" s="52">
        <v>0.1696</v>
      </c>
    </row>
    <row r="341" spans="1:9" x14ac:dyDescent="0.2">
      <c r="A341" s="125"/>
      <c r="B341" s="68">
        <v>13</v>
      </c>
      <c r="C341" s="65" t="s">
        <v>219</v>
      </c>
      <c r="D341" s="57">
        <v>0.49007899999999999</v>
      </c>
      <c r="E341" s="57">
        <v>0.60109999999999997</v>
      </c>
      <c r="F341" s="57">
        <v>0.55020000000000002</v>
      </c>
      <c r="G341" s="57">
        <v>5.0869999999999999E-2</v>
      </c>
      <c r="H341" s="57">
        <v>6.701E-2</v>
      </c>
      <c r="I341" s="52">
        <v>0.7591</v>
      </c>
    </row>
    <row r="342" spans="1:9" x14ac:dyDescent="0.2">
      <c r="A342" s="125"/>
      <c r="B342" s="68">
        <v>14</v>
      </c>
      <c r="C342" s="65" t="s">
        <v>219</v>
      </c>
      <c r="D342" s="57">
        <v>0.61035899999999998</v>
      </c>
      <c r="E342" s="57">
        <v>0.54659999999999997</v>
      </c>
      <c r="F342" s="57">
        <v>0.5161</v>
      </c>
      <c r="G342" s="57">
        <v>3.0550000000000001E-2</v>
      </c>
      <c r="H342" s="57">
        <v>5.534E-2</v>
      </c>
      <c r="I342" s="52">
        <v>0.55200000000000005</v>
      </c>
    </row>
    <row r="343" spans="1:9" x14ac:dyDescent="0.2">
      <c r="A343" s="125"/>
      <c r="B343" s="68">
        <v>15</v>
      </c>
      <c r="C343" s="65" t="s">
        <v>219</v>
      </c>
      <c r="D343" s="57">
        <v>0.48371399999999998</v>
      </c>
      <c r="E343" s="57">
        <v>0.66790000000000005</v>
      </c>
      <c r="F343" s="57">
        <v>0.59509999999999996</v>
      </c>
      <c r="G343" s="57">
        <v>7.2789999999999994E-2</v>
      </c>
      <c r="H343" s="57">
        <v>9.4399999999999998E-2</v>
      </c>
      <c r="I343" s="52">
        <v>0.77100000000000002</v>
      </c>
    </row>
    <row r="344" spans="1:9" x14ac:dyDescent="0.2">
      <c r="A344" s="125"/>
      <c r="B344" s="68">
        <v>16</v>
      </c>
      <c r="C344" s="65" t="s">
        <v>219</v>
      </c>
      <c r="D344" s="57">
        <v>0.66182399999999997</v>
      </c>
      <c r="E344" s="57">
        <v>0.99409999999999998</v>
      </c>
      <c r="F344" s="57">
        <v>0.92130000000000001</v>
      </c>
      <c r="G344" s="57">
        <v>7.2749999999999995E-2</v>
      </c>
      <c r="H344" s="57">
        <v>0.15429999999999999</v>
      </c>
      <c r="I344" s="52">
        <v>0.47149999999999997</v>
      </c>
    </row>
    <row r="345" spans="1:9" x14ac:dyDescent="0.2">
      <c r="A345" s="125"/>
      <c r="B345" s="68">
        <v>17</v>
      </c>
      <c r="C345" s="65" t="s">
        <v>219</v>
      </c>
      <c r="D345" s="57">
        <v>0.81067400000000001</v>
      </c>
      <c r="E345" s="57">
        <v>1.4350000000000001</v>
      </c>
      <c r="F345" s="57">
        <v>1.49</v>
      </c>
      <c r="G345" s="57">
        <v>-5.5370000000000003E-2</v>
      </c>
      <c r="H345" s="57">
        <v>0.21640000000000001</v>
      </c>
      <c r="I345" s="52">
        <v>0.25590000000000002</v>
      </c>
    </row>
    <row r="346" spans="1:9" x14ac:dyDescent="0.2">
      <c r="A346" s="125"/>
      <c r="B346" s="68">
        <v>18</v>
      </c>
      <c r="C346" s="65" t="s">
        <v>219</v>
      </c>
      <c r="D346" s="57">
        <v>0.17163</v>
      </c>
      <c r="E346" s="57">
        <v>1.615</v>
      </c>
      <c r="F346" s="57">
        <v>2.0449999999999999</v>
      </c>
      <c r="G346" s="57">
        <v>-0.4299</v>
      </c>
      <c r="H346" s="57">
        <v>0.25850000000000001</v>
      </c>
      <c r="I346" s="52">
        <v>1.663</v>
      </c>
    </row>
    <row r="347" spans="1:9" x14ac:dyDescent="0.2">
      <c r="A347" s="125"/>
      <c r="B347" s="68">
        <v>19</v>
      </c>
      <c r="C347" s="65" t="s">
        <v>218</v>
      </c>
      <c r="D347" s="57">
        <v>3.0745000000000001E-2</v>
      </c>
      <c r="E347" s="57">
        <v>1.3360000000000001</v>
      </c>
      <c r="F347" s="57">
        <v>1.972</v>
      </c>
      <c r="G347" s="57">
        <v>-0.63649999999999995</v>
      </c>
      <c r="H347" s="57">
        <v>0.19450000000000001</v>
      </c>
      <c r="I347" s="52">
        <v>3.2719999999999998</v>
      </c>
    </row>
    <row r="348" spans="1:9" x14ac:dyDescent="0.2">
      <c r="A348" s="125"/>
      <c r="B348" s="68">
        <v>20</v>
      </c>
      <c r="C348" s="65" t="s">
        <v>219</v>
      </c>
      <c r="D348" s="57">
        <v>5.9200999999999997E-2</v>
      </c>
      <c r="E348" s="57">
        <v>1.0980000000000001</v>
      </c>
      <c r="F348" s="57">
        <v>1.534</v>
      </c>
      <c r="G348" s="57">
        <v>-0.436</v>
      </c>
      <c r="H348" s="57">
        <v>0.1668</v>
      </c>
      <c r="I348" s="52">
        <v>2.6139999999999999</v>
      </c>
    </row>
    <row r="349" spans="1:9" ht="17" thickBot="1" x14ac:dyDescent="0.25">
      <c r="A349" s="126"/>
      <c r="B349" s="69">
        <v>21</v>
      </c>
      <c r="C349" s="66" t="s">
        <v>218</v>
      </c>
      <c r="D349" s="59">
        <v>1.0951000000000001E-2</v>
      </c>
      <c r="E349" s="59">
        <v>0.86160000000000003</v>
      </c>
      <c r="F349" s="59">
        <v>1.2929999999999999</v>
      </c>
      <c r="G349" s="59">
        <v>-0.43120000000000003</v>
      </c>
      <c r="H349" s="59">
        <v>9.6159999999999995E-2</v>
      </c>
      <c r="I349" s="55">
        <v>4.4850000000000003</v>
      </c>
    </row>
    <row r="350" spans="1:9" x14ac:dyDescent="0.2">
      <c r="A350" s="124" t="s">
        <v>155</v>
      </c>
      <c r="B350" s="68">
        <v>7</v>
      </c>
      <c r="C350" s="63" t="s">
        <v>218</v>
      </c>
      <c r="D350" s="64">
        <v>1.5900000000000001E-2</v>
      </c>
      <c r="E350" s="64">
        <v>0.31730000000000003</v>
      </c>
      <c r="F350" s="64">
        <v>0.42599999999999999</v>
      </c>
      <c r="G350" s="64">
        <v>-0.1087</v>
      </c>
      <c r="H350" s="64">
        <v>2.7050000000000001E-2</v>
      </c>
      <c r="I350" s="50">
        <v>4.0170000000000003</v>
      </c>
    </row>
    <row r="351" spans="1:9" x14ac:dyDescent="0.2">
      <c r="A351" s="125"/>
      <c r="B351" s="68">
        <v>8</v>
      </c>
      <c r="C351" s="65" t="s">
        <v>218</v>
      </c>
      <c r="D351" s="57">
        <v>3.3288999999999999E-2</v>
      </c>
      <c r="E351" s="57">
        <v>0.63670000000000004</v>
      </c>
      <c r="F351" s="57">
        <v>0.93030000000000002</v>
      </c>
      <c r="G351" s="57">
        <v>-0.29360000000000003</v>
      </c>
      <c r="H351" s="57">
        <v>9.2109999999999997E-2</v>
      </c>
      <c r="I351" s="52">
        <v>3.1880000000000002</v>
      </c>
    </row>
    <row r="352" spans="1:9" x14ac:dyDescent="0.2">
      <c r="A352" s="125"/>
      <c r="B352" s="68">
        <v>9</v>
      </c>
      <c r="C352" s="65" t="s">
        <v>219</v>
      </c>
      <c r="D352" s="57">
        <v>0.104463</v>
      </c>
      <c r="E352" s="57">
        <v>1</v>
      </c>
      <c r="F352" s="57">
        <v>1.32</v>
      </c>
      <c r="G352" s="57">
        <v>-0.31940000000000002</v>
      </c>
      <c r="H352" s="57">
        <v>0.15260000000000001</v>
      </c>
      <c r="I352" s="52">
        <v>2.093</v>
      </c>
    </row>
    <row r="353" spans="1:9" x14ac:dyDescent="0.2">
      <c r="A353" s="125"/>
      <c r="B353" s="68">
        <v>10</v>
      </c>
      <c r="C353" s="65" t="s">
        <v>218</v>
      </c>
      <c r="D353" s="57">
        <v>3.7150000000000002E-2</v>
      </c>
      <c r="E353" s="57">
        <v>0.99609999999999999</v>
      </c>
      <c r="F353" s="57">
        <v>1.34</v>
      </c>
      <c r="G353" s="57">
        <v>-0.34410000000000002</v>
      </c>
      <c r="H353" s="57">
        <v>0.1119</v>
      </c>
      <c r="I353" s="52">
        <v>3.0739999999999998</v>
      </c>
    </row>
    <row r="354" spans="1:9" x14ac:dyDescent="0.2">
      <c r="A354" s="125"/>
      <c r="B354" s="68">
        <v>11</v>
      </c>
      <c r="C354" s="65" t="s">
        <v>218</v>
      </c>
      <c r="D354" s="57">
        <v>2.9236999999999999E-2</v>
      </c>
      <c r="E354" s="57">
        <v>0.83589999999999998</v>
      </c>
      <c r="F354" s="57">
        <v>1.071</v>
      </c>
      <c r="G354" s="57">
        <v>-0.2356</v>
      </c>
      <c r="H354" s="57">
        <v>7.084E-2</v>
      </c>
      <c r="I354" s="52">
        <v>3.3250000000000002</v>
      </c>
    </row>
    <row r="355" spans="1:9" x14ac:dyDescent="0.2">
      <c r="A355" s="125"/>
      <c r="B355" s="68">
        <v>12</v>
      </c>
      <c r="C355" s="65" t="s">
        <v>219</v>
      </c>
      <c r="D355" s="57">
        <v>0.87355499999999997</v>
      </c>
      <c r="E355" s="57">
        <v>0.67589999999999995</v>
      </c>
      <c r="F355" s="57">
        <v>0.66359999999999997</v>
      </c>
      <c r="G355" s="57">
        <v>1.225E-2</v>
      </c>
      <c r="H355" s="57">
        <v>7.2239999999999999E-2</v>
      </c>
      <c r="I355" s="52">
        <v>0.1696</v>
      </c>
    </row>
    <row r="356" spans="1:9" x14ac:dyDescent="0.2">
      <c r="A356" s="125"/>
      <c r="B356" s="68">
        <v>13</v>
      </c>
      <c r="C356" s="65" t="s">
        <v>219</v>
      </c>
      <c r="D356" s="57">
        <v>0.49007899999999999</v>
      </c>
      <c r="E356" s="57">
        <v>0.60109999999999997</v>
      </c>
      <c r="F356" s="57">
        <v>0.55020000000000002</v>
      </c>
      <c r="G356" s="57">
        <v>5.0869999999999999E-2</v>
      </c>
      <c r="H356" s="57">
        <v>6.701E-2</v>
      </c>
      <c r="I356" s="52">
        <v>0.7591</v>
      </c>
    </row>
    <row r="357" spans="1:9" x14ac:dyDescent="0.2">
      <c r="A357" s="125"/>
      <c r="B357" s="68">
        <v>14</v>
      </c>
      <c r="C357" s="65" t="s">
        <v>219</v>
      </c>
      <c r="D357" s="57">
        <v>0.61035899999999998</v>
      </c>
      <c r="E357" s="57">
        <v>0.54659999999999997</v>
      </c>
      <c r="F357" s="57">
        <v>0.5161</v>
      </c>
      <c r="G357" s="57">
        <v>3.0550000000000001E-2</v>
      </c>
      <c r="H357" s="57">
        <v>5.534E-2</v>
      </c>
      <c r="I357" s="52">
        <v>0.55200000000000005</v>
      </c>
    </row>
    <row r="358" spans="1:9" x14ac:dyDescent="0.2">
      <c r="A358" s="125"/>
      <c r="B358" s="68">
        <v>15</v>
      </c>
      <c r="C358" s="65" t="s">
        <v>219</v>
      </c>
      <c r="D358" s="57">
        <v>0.48371399999999998</v>
      </c>
      <c r="E358" s="57">
        <v>0.66790000000000005</v>
      </c>
      <c r="F358" s="57">
        <v>0.59509999999999996</v>
      </c>
      <c r="G358" s="57">
        <v>7.2789999999999994E-2</v>
      </c>
      <c r="H358" s="57">
        <v>9.4399999999999998E-2</v>
      </c>
      <c r="I358" s="52">
        <v>0.77100000000000002</v>
      </c>
    </row>
    <row r="359" spans="1:9" x14ac:dyDescent="0.2">
      <c r="A359" s="125"/>
      <c r="B359" s="68">
        <v>16</v>
      </c>
      <c r="C359" s="65" t="s">
        <v>219</v>
      </c>
      <c r="D359" s="57">
        <v>0.66182399999999997</v>
      </c>
      <c r="E359" s="57">
        <v>0.99409999999999998</v>
      </c>
      <c r="F359" s="57">
        <v>0.92130000000000001</v>
      </c>
      <c r="G359" s="57">
        <v>7.2749999999999995E-2</v>
      </c>
      <c r="H359" s="57">
        <v>0.15429999999999999</v>
      </c>
      <c r="I359" s="52">
        <v>0.47149999999999997</v>
      </c>
    </row>
    <row r="360" spans="1:9" x14ac:dyDescent="0.2">
      <c r="A360" s="125"/>
      <c r="B360" s="68">
        <v>17</v>
      </c>
      <c r="C360" s="65" t="s">
        <v>219</v>
      </c>
      <c r="D360" s="57">
        <v>0.81067400000000001</v>
      </c>
      <c r="E360" s="57">
        <v>1.4350000000000001</v>
      </c>
      <c r="F360" s="57">
        <v>1.49</v>
      </c>
      <c r="G360" s="57">
        <v>-5.5370000000000003E-2</v>
      </c>
      <c r="H360" s="57">
        <v>0.21640000000000001</v>
      </c>
      <c r="I360" s="52">
        <v>0.25590000000000002</v>
      </c>
    </row>
    <row r="361" spans="1:9" x14ac:dyDescent="0.2">
      <c r="A361" s="125"/>
      <c r="B361" s="68">
        <v>18</v>
      </c>
      <c r="C361" s="65" t="s">
        <v>219</v>
      </c>
      <c r="D361" s="57">
        <v>0.17163</v>
      </c>
      <c r="E361" s="57">
        <v>1.615</v>
      </c>
      <c r="F361" s="57">
        <v>2.0449999999999999</v>
      </c>
      <c r="G361" s="57">
        <v>-0.4299</v>
      </c>
      <c r="H361" s="57">
        <v>0.25850000000000001</v>
      </c>
      <c r="I361" s="52">
        <v>1.663</v>
      </c>
    </row>
    <row r="362" spans="1:9" x14ac:dyDescent="0.2">
      <c r="A362" s="125"/>
      <c r="B362" s="68">
        <v>19</v>
      </c>
      <c r="C362" s="65" t="s">
        <v>218</v>
      </c>
      <c r="D362" s="57">
        <v>3.0745000000000001E-2</v>
      </c>
      <c r="E362" s="57">
        <v>1.3360000000000001</v>
      </c>
      <c r="F362" s="57">
        <v>1.972</v>
      </c>
      <c r="G362" s="57">
        <v>-0.63649999999999995</v>
      </c>
      <c r="H362" s="57">
        <v>0.19450000000000001</v>
      </c>
      <c r="I362" s="52">
        <v>3.2719999999999998</v>
      </c>
    </row>
    <row r="363" spans="1:9" x14ac:dyDescent="0.2">
      <c r="A363" s="125"/>
      <c r="B363" s="68">
        <v>20</v>
      </c>
      <c r="C363" s="65" t="s">
        <v>219</v>
      </c>
      <c r="D363" s="57">
        <v>5.9200999999999997E-2</v>
      </c>
      <c r="E363" s="57">
        <v>1.0980000000000001</v>
      </c>
      <c r="F363" s="57">
        <v>1.534</v>
      </c>
      <c r="G363" s="57">
        <v>-0.436</v>
      </c>
      <c r="H363" s="57">
        <v>0.1668</v>
      </c>
      <c r="I363" s="52">
        <v>2.6139999999999999</v>
      </c>
    </row>
    <row r="364" spans="1:9" ht="17" thickBot="1" x14ac:dyDescent="0.25">
      <c r="A364" s="126"/>
      <c r="B364" s="69">
        <v>21</v>
      </c>
      <c r="C364" s="66" t="s">
        <v>218</v>
      </c>
      <c r="D364" s="59">
        <v>1.0951000000000001E-2</v>
      </c>
      <c r="E364" s="59">
        <v>0.86160000000000003</v>
      </c>
      <c r="F364" s="59">
        <v>1.2929999999999999</v>
      </c>
      <c r="G364" s="59">
        <v>-0.43120000000000003</v>
      </c>
      <c r="H364" s="59">
        <v>9.6159999999999995E-2</v>
      </c>
      <c r="I364" s="55">
        <v>4.4850000000000003</v>
      </c>
    </row>
  </sheetData>
  <mergeCells count="27">
    <mergeCell ref="A350:A364"/>
    <mergeCell ref="A335:A349"/>
    <mergeCell ref="A320:A334"/>
    <mergeCell ref="A305:A319"/>
    <mergeCell ref="B303:I303"/>
    <mergeCell ref="A241:A255"/>
    <mergeCell ref="A256:A270"/>
    <mergeCell ref="A271:A285"/>
    <mergeCell ref="A286:A300"/>
    <mergeCell ref="B239:I239"/>
    <mergeCell ref="A176:A190"/>
    <mergeCell ref="A191:A205"/>
    <mergeCell ref="A206:A220"/>
    <mergeCell ref="A221:A235"/>
    <mergeCell ref="B174:I174"/>
    <mergeCell ref="A131:A145"/>
    <mergeCell ref="A146:A160"/>
    <mergeCell ref="A66:A80"/>
    <mergeCell ref="C84:N84"/>
    <mergeCell ref="A86:A100"/>
    <mergeCell ref="A101:A115"/>
    <mergeCell ref="A116:A130"/>
    <mergeCell ref="A51:A65"/>
    <mergeCell ref="A6:A20"/>
    <mergeCell ref="A21:A35"/>
    <mergeCell ref="A36:A50"/>
    <mergeCell ref="C4:N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36EC7-E5DE-CE4C-AD4A-9DB56B59C4CB}">
  <sheetPr>
    <tabColor theme="9"/>
  </sheetPr>
  <dimension ref="A1:F156"/>
  <sheetViews>
    <sheetView zoomScaleNormal="100" workbookViewId="0">
      <selection activeCell="U16" sqref="U16"/>
    </sheetView>
  </sheetViews>
  <sheetFormatPr baseColWidth="10" defaultColWidth="11.1640625" defaultRowHeight="16" x14ac:dyDescent="0.2"/>
  <cols>
    <col min="1" max="1" width="28.6640625" customWidth="1"/>
    <col min="4" max="4" width="14.83203125" bestFit="1" customWidth="1"/>
    <col min="5" max="5" width="15.83203125" bestFit="1" customWidth="1"/>
    <col min="6" max="6" width="26.6640625" bestFit="1" customWidth="1"/>
  </cols>
  <sheetData>
    <row r="1" spans="1:3" ht="18" x14ac:dyDescent="0.2">
      <c r="A1" s="73" t="s">
        <v>414</v>
      </c>
    </row>
    <row r="3" spans="1:3" ht="19" x14ac:dyDescent="0.25">
      <c r="B3" s="71" t="s">
        <v>227</v>
      </c>
      <c r="C3" s="72"/>
    </row>
    <row r="4" spans="1:3" ht="19" x14ac:dyDescent="0.25">
      <c r="B4" s="71" t="s">
        <v>41</v>
      </c>
      <c r="C4" s="72"/>
    </row>
    <row r="6" spans="1:3" s="9" customFormat="1" ht="18" x14ac:dyDescent="0.2">
      <c r="A6" s="85" t="s">
        <v>412</v>
      </c>
    </row>
    <row r="106" spans="1:6" s="9" customFormat="1" ht="18" x14ac:dyDescent="0.2">
      <c r="A106" s="85" t="s">
        <v>228</v>
      </c>
    </row>
    <row r="107" spans="1:6" x14ac:dyDescent="0.2">
      <c r="C107" s="1"/>
    </row>
    <row r="109" spans="1:6" x14ac:dyDescent="0.2">
      <c r="B109" s="1"/>
      <c r="C109" s="7"/>
      <c r="D109" s="7"/>
    </row>
    <row r="110" spans="1:6" x14ac:dyDescent="0.2">
      <c r="B110" s="1"/>
      <c r="C110" s="7" t="s">
        <v>176</v>
      </c>
      <c r="D110" s="7" t="s">
        <v>26</v>
      </c>
      <c r="E110" s="7" t="s">
        <v>229</v>
      </c>
      <c r="F110" s="7" t="s">
        <v>230</v>
      </c>
    </row>
    <row r="111" spans="1:6" x14ac:dyDescent="0.2">
      <c r="A111" s="131" t="s">
        <v>180</v>
      </c>
      <c r="B111" s="1" t="s">
        <v>231</v>
      </c>
      <c r="C111" s="7">
        <v>948.78200000000004</v>
      </c>
      <c r="D111" s="7">
        <v>1022.73</v>
      </c>
      <c r="E111" s="7">
        <v>1343.7760000000001</v>
      </c>
      <c r="F111" s="7">
        <v>1304.923</v>
      </c>
    </row>
    <row r="112" spans="1:6" x14ac:dyDescent="0.2">
      <c r="A112" s="131"/>
      <c r="B112" s="1" t="s">
        <v>155</v>
      </c>
      <c r="C112" s="7">
        <v>1143.54</v>
      </c>
      <c r="D112" s="7">
        <v>1240.6610000000001</v>
      </c>
      <c r="E112" s="7">
        <v>1663.8109999999999</v>
      </c>
      <c r="F112" s="7">
        <v>1724.53</v>
      </c>
    </row>
    <row r="113" spans="1:6" x14ac:dyDescent="0.2">
      <c r="A113" s="131"/>
      <c r="B113" s="1" t="s">
        <v>151</v>
      </c>
      <c r="C113" s="7">
        <v>1309.5070000000001</v>
      </c>
      <c r="D113" s="7">
        <v>1356.434</v>
      </c>
      <c r="E113" s="7">
        <v>2000.3140000000001</v>
      </c>
      <c r="F113" s="7">
        <v>1936.2080000000001</v>
      </c>
    </row>
    <row r="114" spans="1:6" x14ac:dyDescent="0.2">
      <c r="A114" s="131"/>
      <c r="B114" s="1" t="s">
        <v>154</v>
      </c>
      <c r="C114" s="7">
        <v>1934.6579999999999</v>
      </c>
      <c r="D114" s="7">
        <v>1888.326</v>
      </c>
      <c r="E114" s="7">
        <v>2963.0709999999999</v>
      </c>
      <c r="F114" s="7">
        <v>3007.2260000000001</v>
      </c>
    </row>
    <row r="115" spans="1:6" x14ac:dyDescent="0.2">
      <c r="A115" s="131"/>
      <c r="B115" s="1" t="s">
        <v>153</v>
      </c>
      <c r="C115" s="7">
        <v>2061.52</v>
      </c>
      <c r="D115" s="7">
        <v>2176.114</v>
      </c>
      <c r="E115" s="7">
        <v>3444.4850000000001</v>
      </c>
      <c r="F115" s="7">
        <v>3495.34</v>
      </c>
    </row>
    <row r="116" spans="1:6" x14ac:dyDescent="0.2">
      <c r="A116" s="131"/>
      <c r="B116" s="1" t="s">
        <v>152</v>
      </c>
      <c r="C116" s="7">
        <v>1970.4680000000001</v>
      </c>
      <c r="D116" s="7">
        <v>2081.2049999999999</v>
      </c>
      <c r="E116" s="7">
        <v>3001.34</v>
      </c>
      <c r="F116" s="7">
        <v>2890.375</v>
      </c>
    </row>
    <row r="118" spans="1:6" x14ac:dyDescent="0.2">
      <c r="B118" s="1"/>
      <c r="C118" s="7" t="s">
        <v>176</v>
      </c>
      <c r="D118" s="7" t="s">
        <v>26</v>
      </c>
      <c r="E118" s="7" t="s">
        <v>229</v>
      </c>
      <c r="F118" s="7" t="s">
        <v>230</v>
      </c>
    </row>
    <row r="119" spans="1:6" x14ac:dyDescent="0.2">
      <c r="A119" s="132" t="s">
        <v>232</v>
      </c>
      <c r="B119" s="1" t="s">
        <v>231</v>
      </c>
      <c r="C119" s="7">
        <v>1</v>
      </c>
      <c r="D119" s="7">
        <v>1</v>
      </c>
      <c r="E119" s="7">
        <v>1</v>
      </c>
      <c r="F119" s="7">
        <v>1</v>
      </c>
    </row>
    <row r="120" spans="1:6" x14ac:dyDescent="0.2">
      <c r="A120" s="132"/>
      <c r="B120" s="1" t="s">
        <v>155</v>
      </c>
      <c r="C120" s="7">
        <v>1</v>
      </c>
      <c r="D120" s="7">
        <v>1.0064847788643747</v>
      </c>
      <c r="E120" s="7">
        <v>1.027287934422187</v>
      </c>
      <c r="F120" s="7">
        <v>1.0964805801357449</v>
      </c>
    </row>
    <row r="121" spans="1:6" x14ac:dyDescent="0.2">
      <c r="A121" s="132"/>
      <c r="B121" s="1" t="s">
        <v>151</v>
      </c>
      <c r="C121" s="7">
        <v>1</v>
      </c>
      <c r="D121" s="7">
        <v>0.96094002783148891</v>
      </c>
      <c r="E121" s="7">
        <v>1.0785242310307914</v>
      </c>
      <c r="F121" s="7">
        <v>1.0750427552813775</v>
      </c>
    </row>
    <row r="122" spans="1:6" x14ac:dyDescent="0.2">
      <c r="A122" s="130" t="s">
        <v>233</v>
      </c>
      <c r="B122" s="1" t="s">
        <v>154</v>
      </c>
      <c r="C122" s="7">
        <v>1</v>
      </c>
      <c r="D122" s="7">
        <v>0.90547864179529669</v>
      </c>
      <c r="E122" s="7">
        <v>1.0813777040000643</v>
      </c>
      <c r="F122" s="7">
        <v>1.1301690632389121</v>
      </c>
    </row>
    <row r="123" spans="1:6" x14ac:dyDescent="0.2">
      <c r="A123" s="130"/>
      <c r="B123" s="1" t="s">
        <v>153</v>
      </c>
      <c r="C123" s="7">
        <v>1</v>
      </c>
      <c r="D123" s="7">
        <v>0.97926341993585031</v>
      </c>
      <c r="E123" s="7">
        <v>1.1797128279169709</v>
      </c>
      <c r="F123" s="7">
        <v>1.2327738840460325</v>
      </c>
    </row>
    <row r="124" spans="1:6" x14ac:dyDescent="0.2">
      <c r="A124" s="130"/>
      <c r="B124" s="1" t="s">
        <v>152</v>
      </c>
      <c r="C124" s="7">
        <v>1</v>
      </c>
      <c r="D124" s="7">
        <v>0.97983041338067911</v>
      </c>
      <c r="E124" s="7">
        <v>1.0754379713590139</v>
      </c>
      <c r="F124" s="7">
        <v>1.0665134989055014</v>
      </c>
    </row>
    <row r="125" spans="1:6" x14ac:dyDescent="0.2">
      <c r="C125" s="7"/>
      <c r="D125" s="7"/>
      <c r="E125" s="7"/>
      <c r="F125" s="7"/>
    </row>
    <row r="126" spans="1:6" x14ac:dyDescent="0.2">
      <c r="C126" s="7" t="s">
        <v>176</v>
      </c>
      <c r="D126" s="7" t="s">
        <v>26</v>
      </c>
      <c r="E126" s="7" t="s">
        <v>229</v>
      </c>
      <c r="F126" s="7" t="s">
        <v>230</v>
      </c>
    </row>
    <row r="127" spans="1:6" x14ac:dyDescent="0.2">
      <c r="A127" s="131" t="s">
        <v>183</v>
      </c>
      <c r="B127" s="1" t="s">
        <v>231</v>
      </c>
      <c r="C127" s="7">
        <v>912.48900000000003</v>
      </c>
      <c r="D127" s="7">
        <v>768.90599999999995</v>
      </c>
      <c r="E127" s="7">
        <v>1272.8820000000001</v>
      </c>
      <c r="F127" s="7">
        <v>1305.0239999999999</v>
      </c>
    </row>
    <row r="128" spans="1:6" x14ac:dyDescent="0.2">
      <c r="A128" s="131"/>
      <c r="B128" s="1" t="s">
        <v>155</v>
      </c>
      <c r="C128" s="7">
        <v>1896.95</v>
      </c>
      <c r="D128" s="7">
        <v>1533.6990000000001</v>
      </c>
      <c r="E128" s="7">
        <v>2707.65</v>
      </c>
      <c r="F128" s="7">
        <v>2731.3139999999999</v>
      </c>
    </row>
    <row r="129" spans="1:6" x14ac:dyDescent="0.2">
      <c r="A129" s="131"/>
      <c r="B129" s="1" t="s">
        <v>151</v>
      </c>
      <c r="C129" s="7">
        <v>2320.319</v>
      </c>
      <c r="D129" s="7">
        <v>1851.3209999999999</v>
      </c>
      <c r="E129" s="7">
        <v>3212.4470000000001</v>
      </c>
      <c r="F129" s="7">
        <v>3394.498</v>
      </c>
    </row>
    <row r="130" spans="1:6" x14ac:dyDescent="0.2">
      <c r="A130" s="131"/>
      <c r="B130" s="1" t="s">
        <v>154</v>
      </c>
      <c r="C130" s="7">
        <v>3084.7649999999999</v>
      </c>
      <c r="D130" s="7">
        <v>2352.674</v>
      </c>
      <c r="E130" s="7">
        <v>4481.3190000000004</v>
      </c>
      <c r="F130" s="7">
        <v>4218.2470000000003</v>
      </c>
    </row>
    <row r="131" spans="1:6" x14ac:dyDescent="0.2">
      <c r="A131" s="131"/>
      <c r="B131" s="1" t="s">
        <v>153</v>
      </c>
      <c r="C131" s="7">
        <v>3020.1640000000002</v>
      </c>
      <c r="D131" s="7">
        <v>2350.2240000000002</v>
      </c>
      <c r="E131" s="7">
        <v>4849.5110000000004</v>
      </c>
      <c r="F131" s="7">
        <v>4650.5439999999999</v>
      </c>
    </row>
    <row r="132" spans="1:6" x14ac:dyDescent="0.2">
      <c r="A132" s="131"/>
      <c r="B132" s="1" t="s">
        <v>152</v>
      </c>
      <c r="C132" s="7">
        <v>2094.7370000000001</v>
      </c>
      <c r="D132" s="7">
        <v>1695.8779999999999</v>
      </c>
      <c r="E132" s="7">
        <v>3080.529</v>
      </c>
      <c r="F132" s="7">
        <v>2802.2759999999998</v>
      </c>
    </row>
    <row r="134" spans="1:6" x14ac:dyDescent="0.2">
      <c r="B134" s="1"/>
      <c r="C134" s="7" t="s">
        <v>176</v>
      </c>
      <c r="D134" s="7" t="s">
        <v>26</v>
      </c>
      <c r="E134" s="7" t="s">
        <v>229</v>
      </c>
      <c r="F134" s="7" t="s">
        <v>230</v>
      </c>
    </row>
    <row r="135" spans="1:6" x14ac:dyDescent="0.2">
      <c r="A135" s="132" t="s">
        <v>234</v>
      </c>
      <c r="B135" s="1" t="s">
        <v>231</v>
      </c>
      <c r="C135" s="7">
        <v>1</v>
      </c>
      <c r="D135" s="7">
        <v>1</v>
      </c>
      <c r="E135" s="7">
        <v>1</v>
      </c>
      <c r="F135" s="7">
        <v>1</v>
      </c>
    </row>
    <row r="136" spans="1:6" x14ac:dyDescent="0.2">
      <c r="A136" s="132"/>
      <c r="B136" s="1" t="s">
        <v>155</v>
      </c>
      <c r="C136" s="7">
        <v>1</v>
      </c>
      <c r="D136" s="7">
        <v>0.95948599161145243</v>
      </c>
      <c r="E136" s="7">
        <v>1.0232367604401966</v>
      </c>
      <c r="F136" s="7">
        <v>1.0067575288370598</v>
      </c>
    </row>
    <row r="137" spans="1:6" x14ac:dyDescent="0.2">
      <c r="A137" s="132"/>
      <c r="B137" s="1" t="s">
        <v>151</v>
      </c>
      <c r="C137" s="7">
        <v>1</v>
      </c>
      <c r="D137" s="7">
        <v>0.94686577522296766</v>
      </c>
      <c r="E137" s="7">
        <v>0.99249372044921813</v>
      </c>
      <c r="F137" s="7">
        <v>1.0229090005995016</v>
      </c>
    </row>
    <row r="138" spans="1:6" x14ac:dyDescent="0.2">
      <c r="A138" s="130" t="s">
        <v>233</v>
      </c>
      <c r="B138" s="1" t="s">
        <v>154</v>
      </c>
      <c r="C138" s="7">
        <v>1</v>
      </c>
      <c r="D138" s="7">
        <v>0.90509477176867903</v>
      </c>
      <c r="E138" s="7">
        <v>1.0414136552656577</v>
      </c>
      <c r="F138" s="7">
        <v>0.95613465788899166</v>
      </c>
    </row>
    <row r="139" spans="1:6" x14ac:dyDescent="0.2">
      <c r="A139" s="130"/>
      <c r="B139" s="1" t="s">
        <v>153</v>
      </c>
      <c r="C139" s="7">
        <v>1</v>
      </c>
      <c r="D139" s="7">
        <v>0.92349195892057256</v>
      </c>
      <c r="E139" s="7">
        <v>1.1510837286121096</v>
      </c>
      <c r="F139" s="7">
        <v>1.0766694004199358</v>
      </c>
    </row>
    <row r="140" spans="1:6" x14ac:dyDescent="0.2">
      <c r="A140" s="130"/>
      <c r="B140" s="1" t="s">
        <v>152</v>
      </c>
      <c r="C140" s="7">
        <v>1</v>
      </c>
      <c r="D140" s="7">
        <v>0.96077012512054283</v>
      </c>
      <c r="E140" s="7">
        <v>1.0542298050753596</v>
      </c>
      <c r="F140" s="7">
        <v>0.93538530453363167</v>
      </c>
    </row>
    <row r="142" spans="1:6" x14ac:dyDescent="0.2">
      <c r="C142" s="7" t="s">
        <v>176</v>
      </c>
      <c r="D142" s="7" t="s">
        <v>26</v>
      </c>
      <c r="E142" s="7" t="s">
        <v>229</v>
      </c>
      <c r="F142" s="7" t="s">
        <v>230</v>
      </c>
    </row>
    <row r="143" spans="1:6" x14ac:dyDescent="0.2">
      <c r="A143" s="131" t="s">
        <v>184</v>
      </c>
      <c r="B143" s="1" t="s">
        <v>231</v>
      </c>
      <c r="C143" s="7">
        <v>7284.2950000000001</v>
      </c>
      <c r="D143" s="7">
        <v>7914.5119999999997</v>
      </c>
      <c r="E143" s="7">
        <v>7286.5770000000002</v>
      </c>
      <c r="F143" s="7">
        <v>6650.0460000000003</v>
      </c>
    </row>
    <row r="144" spans="1:6" x14ac:dyDescent="0.2">
      <c r="A144" s="131"/>
      <c r="B144" s="1" t="s">
        <v>155</v>
      </c>
      <c r="C144" s="7">
        <v>6636.46</v>
      </c>
      <c r="D144" s="7">
        <v>7658.6809999999996</v>
      </c>
      <c r="E144" s="7">
        <v>7308.3320000000003</v>
      </c>
      <c r="F144" s="7">
        <v>6965.34</v>
      </c>
    </row>
    <row r="145" spans="1:6" x14ac:dyDescent="0.2">
      <c r="A145" s="131"/>
      <c r="B145" s="1" t="s">
        <v>151</v>
      </c>
      <c r="C145" s="7">
        <v>9342.7900000000009</v>
      </c>
      <c r="D145" s="7">
        <v>10514.005999999999</v>
      </c>
      <c r="E145" s="7">
        <v>9235.7080000000005</v>
      </c>
      <c r="F145" s="7">
        <v>9554.1</v>
      </c>
    </row>
    <row r="146" spans="1:6" x14ac:dyDescent="0.2">
      <c r="A146" s="131"/>
      <c r="B146" s="1" t="s">
        <v>154</v>
      </c>
      <c r="C146" s="7">
        <v>13205.043</v>
      </c>
      <c r="D146" s="7">
        <v>14507.460999999999</v>
      </c>
      <c r="E146" s="7">
        <v>11574.736000000001</v>
      </c>
      <c r="F146" s="7">
        <v>12757.543</v>
      </c>
    </row>
    <row r="147" spans="1:6" x14ac:dyDescent="0.2">
      <c r="A147" s="131"/>
      <c r="B147" s="1" t="s">
        <v>153</v>
      </c>
      <c r="C147" s="7">
        <v>12549.16</v>
      </c>
      <c r="D147" s="7">
        <v>14094.572</v>
      </c>
      <c r="E147" s="7">
        <v>12360.751</v>
      </c>
      <c r="F147" s="7">
        <v>12810.218999999999</v>
      </c>
    </row>
    <row r="148" spans="1:6" x14ac:dyDescent="0.2">
      <c r="A148" s="131"/>
      <c r="B148" s="1" t="s">
        <v>152</v>
      </c>
      <c r="C148" s="7">
        <v>11315.993</v>
      </c>
      <c r="D148" s="7">
        <v>12502.462</v>
      </c>
      <c r="E148" s="7">
        <v>10957.348</v>
      </c>
      <c r="F148" s="7">
        <v>11207.902</v>
      </c>
    </row>
    <row r="150" spans="1:6" x14ac:dyDescent="0.2">
      <c r="C150" s="7" t="s">
        <v>176</v>
      </c>
      <c r="D150" s="7" t="s">
        <v>26</v>
      </c>
      <c r="E150" s="7" t="s">
        <v>229</v>
      </c>
      <c r="F150" s="7" t="s">
        <v>230</v>
      </c>
    </row>
    <row r="151" spans="1:6" x14ac:dyDescent="0.2">
      <c r="A151" s="132" t="s">
        <v>234</v>
      </c>
      <c r="B151" s="1" t="s">
        <v>231</v>
      </c>
      <c r="C151" s="7">
        <v>1</v>
      </c>
      <c r="D151" s="7">
        <v>1</v>
      </c>
      <c r="E151" s="7">
        <v>1</v>
      </c>
      <c r="F151" s="7">
        <v>1</v>
      </c>
    </row>
    <row r="152" spans="1:6" x14ac:dyDescent="0.2">
      <c r="A152" s="132"/>
      <c r="B152" s="1" t="s">
        <v>155</v>
      </c>
      <c r="C152" s="7">
        <v>1</v>
      </c>
      <c r="D152" s="1">
        <v>1.0621378443592187</v>
      </c>
      <c r="E152" s="1">
        <v>1.0594423175983334</v>
      </c>
      <c r="F152" s="1">
        <v>1.1496581319189696</v>
      </c>
    </row>
    <row r="153" spans="1:6" x14ac:dyDescent="0.2">
      <c r="A153" s="132"/>
      <c r="B153" s="1" t="s">
        <v>151</v>
      </c>
      <c r="C153" s="7">
        <v>1</v>
      </c>
      <c r="D153" s="1">
        <v>1.0357501788486443</v>
      </c>
      <c r="E153" s="1">
        <v>1.0136519660316972</v>
      </c>
      <c r="F153" s="1">
        <v>1.1201497119179804</v>
      </c>
    </row>
    <row r="154" spans="1:6" x14ac:dyDescent="0.2">
      <c r="A154" s="130" t="s">
        <v>233</v>
      </c>
      <c r="B154" s="1" t="s">
        <v>154</v>
      </c>
      <c r="C154" s="7">
        <v>1</v>
      </c>
      <c r="D154" s="1">
        <v>1.0111485784925238</v>
      </c>
      <c r="E154" s="1">
        <v>1.0183432982815588</v>
      </c>
      <c r="F154" s="1">
        <v>1.058254434971313</v>
      </c>
    </row>
    <row r="155" spans="1:6" x14ac:dyDescent="0.2">
      <c r="A155" s="130"/>
      <c r="B155" s="1" t="s">
        <v>153</v>
      </c>
      <c r="C155" s="7">
        <v>1</v>
      </c>
      <c r="D155" s="1">
        <v>1.0337145271966399</v>
      </c>
      <c r="E155" s="1">
        <v>1.031316587761393</v>
      </c>
      <c r="F155" s="1">
        <v>1.1181621159560371</v>
      </c>
    </row>
    <row r="156" spans="1:6" x14ac:dyDescent="0.2">
      <c r="A156" s="130"/>
      <c r="B156" s="1" t="s">
        <v>152</v>
      </c>
      <c r="C156" s="7">
        <v>1</v>
      </c>
      <c r="D156" s="1">
        <v>1.0168719244670097</v>
      </c>
      <c r="E156" s="1">
        <v>1.0315680872436521</v>
      </c>
      <c r="F156" s="1">
        <v>1.0849120450426006</v>
      </c>
    </row>
  </sheetData>
  <mergeCells count="9">
    <mergeCell ref="A154:A156"/>
    <mergeCell ref="A111:A116"/>
    <mergeCell ref="A119:A121"/>
    <mergeCell ref="A122:A124"/>
    <mergeCell ref="A127:A132"/>
    <mergeCell ref="A135:A137"/>
    <mergeCell ref="A138:A140"/>
    <mergeCell ref="A143:A148"/>
    <mergeCell ref="A151:A15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60F8-C6B2-A941-8248-19AAF97CF6E1}">
  <sheetPr>
    <tabColor theme="9"/>
  </sheetPr>
  <dimension ref="A1:D175"/>
  <sheetViews>
    <sheetView topLeftCell="A24" zoomScaleNormal="100" workbookViewId="0">
      <selection activeCell="N24" sqref="N24"/>
    </sheetView>
  </sheetViews>
  <sheetFormatPr baseColWidth="10" defaultColWidth="11.1640625" defaultRowHeight="16" x14ac:dyDescent="0.2"/>
  <sheetData>
    <row r="1" spans="1:2" ht="18" x14ac:dyDescent="0.2">
      <c r="A1" s="73" t="s">
        <v>419</v>
      </c>
    </row>
    <row r="2" spans="1:2" x14ac:dyDescent="0.2">
      <c r="B2" s="7" t="s">
        <v>404</v>
      </c>
    </row>
    <row r="3" spans="1:2" x14ac:dyDescent="0.2">
      <c r="B3" s="7" t="s">
        <v>402</v>
      </c>
    </row>
    <row r="4" spans="1:2" x14ac:dyDescent="0.2">
      <c r="B4" s="7"/>
    </row>
    <row r="5" spans="1:2" s="9" customFormat="1" x14ac:dyDescent="0.2">
      <c r="A5" s="88" t="s">
        <v>180</v>
      </c>
    </row>
    <row r="66" spans="1:4" s="9" customFormat="1" x14ac:dyDescent="0.2">
      <c r="A66" s="88" t="s">
        <v>183</v>
      </c>
    </row>
    <row r="67" spans="1:4" x14ac:dyDescent="0.2">
      <c r="D67" s="92"/>
    </row>
    <row r="107" spans="1:1" s="9" customFormat="1" x14ac:dyDescent="0.2">
      <c r="A107" s="88" t="s">
        <v>184</v>
      </c>
    </row>
    <row r="175" s="9" customFormat="1" x14ac:dyDescent="0.2"/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41C5E-C15C-D446-8FDD-4E5F8B7ED28C}">
  <sheetPr>
    <tabColor theme="9"/>
  </sheetPr>
  <dimension ref="C1:D200"/>
  <sheetViews>
    <sheetView zoomScaleNormal="100" workbookViewId="0">
      <selection activeCell="Q18" sqref="Q18"/>
    </sheetView>
  </sheetViews>
  <sheetFormatPr baseColWidth="10" defaultColWidth="11.1640625" defaultRowHeight="16" x14ac:dyDescent="0.2"/>
  <sheetData>
    <row r="1" spans="3:4" ht="18" x14ac:dyDescent="0.2">
      <c r="C1" s="73" t="s">
        <v>418</v>
      </c>
    </row>
    <row r="2" spans="3:4" x14ac:dyDescent="0.2">
      <c r="D2" s="1" t="s">
        <v>401</v>
      </c>
    </row>
    <row r="3" spans="3:4" x14ac:dyDescent="0.2">
      <c r="D3" s="1" t="s">
        <v>402</v>
      </c>
    </row>
    <row r="5" spans="3:4" s="9" customFormat="1" x14ac:dyDescent="0.2">
      <c r="C5" s="88" t="s">
        <v>180</v>
      </c>
    </row>
    <row r="69" spans="3:3" s="9" customFormat="1" x14ac:dyDescent="0.2">
      <c r="C69" s="88" t="s">
        <v>183</v>
      </c>
    </row>
    <row r="137" spans="3:3" s="9" customFormat="1" x14ac:dyDescent="0.2">
      <c r="C137" s="88" t="s">
        <v>184</v>
      </c>
    </row>
    <row r="200" s="9" customFormat="1" x14ac:dyDescent="0.2"/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D4C1-E43B-D24E-818E-9790E47DB303}">
  <sheetPr>
    <tabColor theme="9"/>
  </sheetPr>
  <dimension ref="A1:C159"/>
  <sheetViews>
    <sheetView topLeftCell="A27" zoomScaleNormal="100" workbookViewId="0">
      <selection activeCell="M27" sqref="M27"/>
    </sheetView>
  </sheetViews>
  <sheetFormatPr baseColWidth="10" defaultColWidth="11.1640625" defaultRowHeight="16" x14ac:dyDescent="0.2"/>
  <sheetData>
    <row r="1" spans="1:3" ht="18" x14ac:dyDescent="0.2">
      <c r="A1" s="73" t="s">
        <v>417</v>
      </c>
    </row>
    <row r="2" spans="1:3" ht="18" x14ac:dyDescent="0.2">
      <c r="C2" s="84" t="s">
        <v>405</v>
      </c>
    </row>
    <row r="3" spans="1:3" ht="18" x14ac:dyDescent="0.2">
      <c r="C3" s="84" t="s">
        <v>402</v>
      </c>
    </row>
    <row r="5" spans="1:3" s="9" customFormat="1" x14ac:dyDescent="0.2">
      <c r="A5" s="88" t="s">
        <v>180</v>
      </c>
    </row>
    <row r="50" spans="1:1" s="9" customFormat="1" x14ac:dyDescent="0.2">
      <c r="A50" s="88" t="s">
        <v>183</v>
      </c>
    </row>
    <row r="94" spans="1:1" s="9" customFormat="1" x14ac:dyDescent="0.2">
      <c r="A94" s="88" t="s">
        <v>184</v>
      </c>
    </row>
    <row r="159" s="9" customFormat="1" x14ac:dyDescent="0.2"/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5FEA-20E1-8445-BDE9-4B37C772A6F9}">
  <sheetPr>
    <tabColor theme="9"/>
  </sheetPr>
  <dimension ref="A1:B167"/>
  <sheetViews>
    <sheetView zoomScaleNormal="100" workbookViewId="0">
      <selection activeCell="N30" sqref="N30"/>
    </sheetView>
  </sheetViews>
  <sheetFormatPr baseColWidth="10" defaultColWidth="11.1640625" defaultRowHeight="16" x14ac:dyDescent="0.2"/>
  <sheetData>
    <row r="1" spans="1:2" ht="18" x14ac:dyDescent="0.2">
      <c r="A1" s="73" t="s">
        <v>416</v>
      </c>
    </row>
    <row r="2" spans="1:2" x14ac:dyDescent="0.2">
      <c r="B2" s="1" t="s">
        <v>403</v>
      </c>
    </row>
    <row r="3" spans="1:2" x14ac:dyDescent="0.2">
      <c r="B3" s="1" t="s">
        <v>402</v>
      </c>
    </row>
    <row r="5" spans="1:2" s="9" customFormat="1" x14ac:dyDescent="0.2">
      <c r="A5" s="8" t="s">
        <v>180</v>
      </c>
    </row>
    <row r="57" spans="1:1" s="9" customFormat="1" x14ac:dyDescent="0.2">
      <c r="A57" s="8" t="s">
        <v>183</v>
      </c>
    </row>
    <row r="111" spans="1:1" s="9" customFormat="1" x14ac:dyDescent="0.2">
      <c r="A111" s="88" t="s">
        <v>184</v>
      </c>
    </row>
    <row r="167" s="9" customFormat="1" x14ac:dyDescent="0.2"/>
  </sheetData>
  <pageMargins left="0.7" right="0.7" top="0.75" bottom="0.75" header="0.3" footer="0.3"/>
  <pageSetup paperSize="9" orientation="portrait" horizontalDpi="0" verticalDpi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D95A-2CC9-FD40-B08F-68345597594F}">
  <sheetPr>
    <tabColor theme="9"/>
  </sheetPr>
  <dimension ref="B1:B87"/>
  <sheetViews>
    <sheetView topLeftCell="A25" zoomScaleNormal="100" workbookViewId="0">
      <selection activeCell="V42" sqref="V42"/>
    </sheetView>
  </sheetViews>
  <sheetFormatPr baseColWidth="10" defaultColWidth="11.1640625" defaultRowHeight="16" x14ac:dyDescent="0.2"/>
  <sheetData>
    <row r="1" spans="2:2" x14ac:dyDescent="0.2">
      <c r="B1" s="1" t="s">
        <v>192</v>
      </c>
    </row>
    <row r="2" spans="2:2" x14ac:dyDescent="0.2">
      <c r="B2" s="1" t="s">
        <v>41</v>
      </c>
    </row>
    <row r="4" spans="2:2" s="5" customFormat="1" ht="18" x14ac:dyDescent="0.2">
      <c r="B4" s="86" t="s">
        <v>188</v>
      </c>
    </row>
    <row r="5" spans="2:2" x14ac:dyDescent="0.2">
      <c r="B5" s="1"/>
    </row>
    <row r="13" spans="2:2" x14ac:dyDescent="0.2">
      <c r="B13" s="7"/>
    </row>
    <row r="29" spans="2:2" s="5" customFormat="1" ht="18" x14ac:dyDescent="0.2">
      <c r="B29" s="86" t="s">
        <v>189</v>
      </c>
    </row>
    <row r="30" spans="2:2" x14ac:dyDescent="0.2">
      <c r="B30" s="25"/>
    </row>
    <row r="31" spans="2:2" x14ac:dyDescent="0.2">
      <c r="B31" s="25"/>
    </row>
    <row r="87" spans="2:2" s="9" customFormat="1" ht="18" x14ac:dyDescent="0.2">
      <c r="B87" s="87" t="s">
        <v>190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4E2C-7130-734C-997A-37EFD5EF4EB8}">
  <sheetPr>
    <tabColor theme="9"/>
  </sheetPr>
  <dimension ref="A1:A3"/>
  <sheetViews>
    <sheetView workbookViewId="0">
      <selection activeCell="F54" sqref="F54"/>
    </sheetView>
  </sheetViews>
  <sheetFormatPr baseColWidth="10" defaultRowHeight="16" x14ac:dyDescent="0.2"/>
  <sheetData>
    <row r="1" spans="1:1" ht="18" x14ac:dyDescent="0.2">
      <c r="A1" s="73" t="s">
        <v>444</v>
      </c>
    </row>
    <row r="3" spans="1:1" x14ac:dyDescent="0.2">
      <c r="A3" s="1" t="s">
        <v>445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FF61-1348-BF43-B64E-FFE9ACE5948A}">
  <sheetPr>
    <tabColor theme="9"/>
  </sheetPr>
  <dimension ref="A1:O17"/>
  <sheetViews>
    <sheetView workbookViewId="0"/>
  </sheetViews>
  <sheetFormatPr baseColWidth="10" defaultRowHeight="16" x14ac:dyDescent="0.2"/>
  <sheetData>
    <row r="1" spans="1:15" ht="18" x14ac:dyDescent="0.2">
      <c r="A1" s="73" t="s">
        <v>463</v>
      </c>
    </row>
    <row r="3" spans="1:15" x14ac:dyDescent="0.2">
      <c r="B3" s="14" t="s">
        <v>466</v>
      </c>
      <c r="C3" s="14"/>
      <c r="D3" s="14"/>
      <c r="E3" s="14"/>
      <c r="F3" s="14"/>
      <c r="G3" s="14" t="s">
        <v>467</v>
      </c>
      <c r="H3" s="14"/>
      <c r="I3" s="14"/>
      <c r="J3" s="14"/>
      <c r="K3" s="14"/>
      <c r="L3" s="14" t="s">
        <v>468</v>
      </c>
      <c r="M3" s="94"/>
      <c r="N3" s="94"/>
      <c r="O3" s="94"/>
    </row>
    <row r="4" spans="1:15" ht="17" thickBot="1" x14ac:dyDescent="0.25">
      <c r="B4" s="94" t="s">
        <v>465</v>
      </c>
      <c r="C4" s="94"/>
      <c r="D4" s="94"/>
      <c r="E4" s="94"/>
      <c r="F4" s="94"/>
      <c r="G4" s="94" t="s">
        <v>465</v>
      </c>
      <c r="H4" s="94"/>
      <c r="I4" s="94"/>
      <c r="J4" s="94"/>
      <c r="K4" s="94"/>
      <c r="L4" s="94" t="s">
        <v>465</v>
      </c>
      <c r="M4" s="94"/>
      <c r="N4" s="94"/>
      <c r="O4" s="94"/>
    </row>
    <row r="5" spans="1:15" ht="17" thickBot="1" x14ac:dyDescent="0.25">
      <c r="B5" s="99" t="s">
        <v>435</v>
      </c>
      <c r="C5" s="133" t="s">
        <v>436</v>
      </c>
      <c r="D5" s="134"/>
      <c r="E5" s="134"/>
      <c r="F5" s="101"/>
      <c r="G5" s="99" t="s">
        <v>435</v>
      </c>
      <c r="H5" s="133" t="s">
        <v>436</v>
      </c>
      <c r="I5" s="134"/>
      <c r="J5" s="134"/>
      <c r="K5" s="101"/>
      <c r="L5" s="99" t="s">
        <v>435</v>
      </c>
      <c r="M5" s="133" t="s">
        <v>436</v>
      </c>
      <c r="N5" s="134"/>
      <c r="O5" s="134"/>
    </row>
    <row r="6" spans="1:15" ht="17" thickBot="1" x14ac:dyDescent="0.25">
      <c r="B6" s="95"/>
      <c r="C6" s="95" t="s">
        <v>437</v>
      </c>
      <c r="D6" s="95" t="s">
        <v>438</v>
      </c>
      <c r="E6" s="95" t="s">
        <v>439</v>
      </c>
      <c r="F6" s="14"/>
      <c r="G6" s="95"/>
      <c r="H6" s="95" t="s">
        <v>437</v>
      </c>
      <c r="I6" s="95" t="s">
        <v>438</v>
      </c>
      <c r="J6" s="95" t="s">
        <v>439</v>
      </c>
      <c r="K6" s="14"/>
      <c r="L6" s="95"/>
      <c r="M6" s="95" t="s">
        <v>437</v>
      </c>
      <c r="N6" s="95" t="s">
        <v>438</v>
      </c>
      <c r="O6" s="95" t="s">
        <v>439</v>
      </c>
    </row>
    <row r="7" spans="1:15" ht="17" thickBot="1" x14ac:dyDescent="0.25">
      <c r="B7" s="97">
        <v>0</v>
      </c>
      <c r="C7" s="97"/>
      <c r="D7" s="97">
        <v>0</v>
      </c>
      <c r="E7" s="97">
        <v>0</v>
      </c>
      <c r="F7" s="94"/>
      <c r="G7" s="97">
        <v>0</v>
      </c>
      <c r="H7" s="97">
        <v>0</v>
      </c>
      <c r="I7" s="97">
        <v>0</v>
      </c>
      <c r="J7" s="97">
        <v>0</v>
      </c>
      <c r="K7" s="94"/>
      <c r="L7" s="97">
        <v>0</v>
      </c>
      <c r="M7" s="97">
        <v>0</v>
      </c>
      <c r="N7" s="97">
        <v>0</v>
      </c>
      <c r="O7" s="97">
        <v>0</v>
      </c>
    </row>
    <row r="8" spans="1:15" ht="17" thickBot="1" x14ac:dyDescent="0.25">
      <c r="B8" s="97">
        <v>5</v>
      </c>
      <c r="C8" s="98">
        <v>4.3591300000000004</v>
      </c>
      <c r="D8" s="98">
        <v>5.8346299999999998</v>
      </c>
      <c r="E8" s="98">
        <v>5.7380100000000001</v>
      </c>
      <c r="F8" s="94"/>
      <c r="G8" s="97">
        <v>5</v>
      </c>
      <c r="H8" s="97">
        <v>0</v>
      </c>
      <c r="I8" s="97">
        <v>0</v>
      </c>
      <c r="J8" s="97">
        <v>0</v>
      </c>
      <c r="K8" s="94"/>
      <c r="L8" s="97">
        <v>5</v>
      </c>
      <c r="M8" s="97">
        <v>0</v>
      </c>
      <c r="N8" s="97">
        <v>0</v>
      </c>
      <c r="O8" s="97">
        <v>0</v>
      </c>
    </row>
    <row r="9" spans="1:15" ht="17" thickBot="1" x14ac:dyDescent="0.25">
      <c r="B9" s="97">
        <v>10</v>
      </c>
      <c r="C9" s="98">
        <v>10.9376</v>
      </c>
      <c r="D9" s="98">
        <v>9.3877900000000007</v>
      </c>
      <c r="E9" s="98">
        <v>10.988239999999999</v>
      </c>
      <c r="F9" s="94"/>
      <c r="G9" s="97">
        <v>10</v>
      </c>
      <c r="H9" s="97">
        <v>0</v>
      </c>
      <c r="I9" s="97">
        <v>0</v>
      </c>
      <c r="J9" s="97">
        <v>0</v>
      </c>
      <c r="K9" s="94"/>
      <c r="L9" s="97">
        <v>10</v>
      </c>
      <c r="M9" s="97">
        <v>0</v>
      </c>
      <c r="N9" s="97">
        <v>0</v>
      </c>
      <c r="O9" s="97">
        <v>0</v>
      </c>
    </row>
    <row r="10" spans="1:15" ht="17" thickBot="1" x14ac:dyDescent="0.25">
      <c r="B10" s="97">
        <v>30</v>
      </c>
      <c r="C10" s="98">
        <v>28.107489999999999</v>
      </c>
      <c r="D10" s="98">
        <v>19.030480000000001</v>
      </c>
      <c r="E10" s="98">
        <v>24.547999999999998</v>
      </c>
      <c r="F10" s="94"/>
      <c r="G10" s="97">
        <v>30</v>
      </c>
      <c r="H10" s="97">
        <v>0</v>
      </c>
      <c r="I10" s="97">
        <v>0</v>
      </c>
      <c r="J10" s="97">
        <v>0</v>
      </c>
      <c r="K10" s="94"/>
      <c r="L10" s="97">
        <v>30</v>
      </c>
      <c r="M10" s="97">
        <v>0</v>
      </c>
      <c r="N10" s="97">
        <v>0</v>
      </c>
      <c r="O10" s="97">
        <v>0</v>
      </c>
    </row>
    <row r="11" spans="1:15" ht="17" thickBot="1" x14ac:dyDescent="0.25">
      <c r="B11" s="97">
        <v>60</v>
      </c>
      <c r="C11" s="98">
        <v>47.121929999999999</v>
      </c>
      <c r="D11" s="98">
        <v>42.291649999999997</v>
      </c>
      <c r="E11" s="98">
        <v>40.390770000000003</v>
      </c>
      <c r="F11" s="94"/>
      <c r="G11" s="97">
        <v>60</v>
      </c>
      <c r="H11" s="97">
        <v>0</v>
      </c>
      <c r="I11" s="97">
        <v>0</v>
      </c>
      <c r="J11" s="97">
        <v>0</v>
      </c>
      <c r="K11" s="94"/>
      <c r="L11" s="97">
        <v>60</v>
      </c>
      <c r="M11" s="97">
        <v>0</v>
      </c>
      <c r="N11" s="97">
        <v>0</v>
      </c>
      <c r="O11" s="97">
        <v>0</v>
      </c>
    </row>
    <row r="12" spans="1:15" ht="17" thickBot="1" x14ac:dyDescent="0.25">
      <c r="B12" s="97">
        <v>120</v>
      </c>
      <c r="C12" s="98">
        <v>65.455770000000001</v>
      </c>
      <c r="D12" s="98">
        <v>71.343450000000004</v>
      </c>
      <c r="E12" s="98">
        <v>60.365920000000003</v>
      </c>
      <c r="F12" s="94"/>
      <c r="G12" s="97">
        <v>120</v>
      </c>
      <c r="H12" s="97">
        <v>0</v>
      </c>
      <c r="I12" s="97">
        <v>0</v>
      </c>
      <c r="J12" s="97">
        <v>0</v>
      </c>
      <c r="K12" s="94"/>
      <c r="L12" s="97">
        <v>120</v>
      </c>
      <c r="M12" s="97">
        <v>0</v>
      </c>
      <c r="N12" s="97">
        <v>0</v>
      </c>
      <c r="O12" s="97">
        <v>0</v>
      </c>
    </row>
    <row r="13" spans="1:15" ht="17" thickBot="1" x14ac:dyDescent="0.25">
      <c r="B13" s="97">
        <v>240</v>
      </c>
      <c r="C13" s="98">
        <v>75.094920000000002</v>
      </c>
      <c r="D13" s="98">
        <v>80.076030000000003</v>
      </c>
      <c r="E13" s="98">
        <v>71.917310000000001</v>
      </c>
      <c r="F13" s="94"/>
      <c r="G13" s="97">
        <v>240</v>
      </c>
      <c r="H13" s="97">
        <v>0</v>
      </c>
      <c r="I13" s="97">
        <v>0</v>
      </c>
      <c r="J13" s="97">
        <v>0</v>
      </c>
      <c r="K13" s="94"/>
      <c r="L13" s="97">
        <v>240</v>
      </c>
      <c r="M13" s="97">
        <v>0</v>
      </c>
      <c r="N13" s="97">
        <v>0</v>
      </c>
      <c r="O13" s="97">
        <v>0</v>
      </c>
    </row>
    <row r="14" spans="1:15" ht="17" thickBot="1" x14ac:dyDescent="0.25">
      <c r="B14" s="97">
        <v>360</v>
      </c>
      <c r="C14" s="98">
        <v>80.161779999999993</v>
      </c>
      <c r="D14" s="98">
        <v>81.434669999999997</v>
      </c>
      <c r="E14" s="98">
        <v>79.059989999999999</v>
      </c>
      <c r="F14" s="94"/>
      <c r="G14" s="97">
        <v>360</v>
      </c>
      <c r="H14" s="97">
        <v>0</v>
      </c>
      <c r="I14" s="97">
        <v>0</v>
      </c>
      <c r="J14" s="97">
        <v>0</v>
      </c>
      <c r="K14" s="94"/>
      <c r="L14" s="97">
        <v>360</v>
      </c>
      <c r="M14" s="97">
        <v>0</v>
      </c>
      <c r="N14" s="97">
        <v>0</v>
      </c>
      <c r="O14" s="97">
        <v>0</v>
      </c>
    </row>
    <row r="17" spans="1:1" x14ac:dyDescent="0.2">
      <c r="A17" s="1" t="s">
        <v>464</v>
      </c>
    </row>
  </sheetData>
  <mergeCells count="3">
    <mergeCell ref="C5:E5"/>
    <mergeCell ref="H5:J5"/>
    <mergeCell ref="M5:O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8DE3-3539-1749-AB3A-D5920175B57F}">
  <sheetPr>
    <tabColor theme="9"/>
  </sheetPr>
  <dimension ref="A1:O17"/>
  <sheetViews>
    <sheetView workbookViewId="0">
      <selection activeCell="U39" sqref="U39"/>
    </sheetView>
  </sheetViews>
  <sheetFormatPr baseColWidth="10" defaultRowHeight="16" x14ac:dyDescent="0.2"/>
  <sheetData>
    <row r="1" spans="1:15" ht="18" x14ac:dyDescent="0.2">
      <c r="A1" s="73" t="s">
        <v>469</v>
      </c>
    </row>
    <row r="3" spans="1:15" x14ac:dyDescent="0.2">
      <c r="B3" s="14" t="s">
        <v>466</v>
      </c>
      <c r="C3" s="14"/>
      <c r="D3" s="14"/>
      <c r="E3" s="14"/>
      <c r="F3" s="14"/>
      <c r="G3" s="14" t="s">
        <v>467</v>
      </c>
      <c r="H3" s="14"/>
      <c r="I3" s="14"/>
      <c r="J3" s="14"/>
      <c r="K3" s="14"/>
      <c r="L3" s="14" t="s">
        <v>468</v>
      </c>
      <c r="M3" s="14"/>
      <c r="N3" s="94"/>
      <c r="O3" s="94"/>
    </row>
    <row r="4" spans="1:15" ht="17" thickBot="1" x14ac:dyDescent="0.25">
      <c r="B4" s="94" t="s">
        <v>470</v>
      </c>
      <c r="C4" s="94"/>
      <c r="D4" s="94"/>
      <c r="E4" s="94"/>
      <c r="F4" s="94"/>
      <c r="G4" s="94" t="s">
        <v>470</v>
      </c>
      <c r="H4" s="94"/>
      <c r="I4" s="94"/>
      <c r="J4" s="94"/>
      <c r="K4" s="94"/>
      <c r="L4" s="94" t="s">
        <v>470</v>
      </c>
      <c r="M4" s="94"/>
      <c r="N4" s="94"/>
      <c r="O4" s="94"/>
    </row>
    <row r="5" spans="1:15" ht="17" thickBot="1" x14ac:dyDescent="0.25">
      <c r="B5" s="99" t="s">
        <v>435</v>
      </c>
      <c r="C5" s="133" t="s">
        <v>436</v>
      </c>
      <c r="D5" s="134"/>
      <c r="E5" s="134"/>
      <c r="F5" s="101"/>
      <c r="G5" s="99" t="s">
        <v>435</v>
      </c>
      <c r="H5" s="133" t="s">
        <v>436</v>
      </c>
      <c r="I5" s="134"/>
      <c r="J5" s="134"/>
      <c r="K5" s="101"/>
      <c r="L5" s="99" t="s">
        <v>435</v>
      </c>
      <c r="M5" s="133" t="s">
        <v>436</v>
      </c>
      <c r="N5" s="134"/>
      <c r="O5" s="134"/>
    </row>
    <row r="6" spans="1:15" ht="17" thickBot="1" x14ac:dyDescent="0.25">
      <c r="B6" s="95"/>
      <c r="C6" s="95" t="s">
        <v>437</v>
      </c>
      <c r="D6" s="95" t="s">
        <v>438</v>
      </c>
      <c r="E6" s="95" t="s">
        <v>439</v>
      </c>
      <c r="F6" s="14"/>
      <c r="G6" s="95"/>
      <c r="H6" s="95" t="s">
        <v>437</v>
      </c>
      <c r="I6" s="95" t="s">
        <v>438</v>
      </c>
      <c r="J6" s="95" t="s">
        <v>439</v>
      </c>
      <c r="K6" s="14"/>
      <c r="L6" s="95"/>
      <c r="M6" s="95" t="s">
        <v>437</v>
      </c>
      <c r="N6" s="95" t="s">
        <v>438</v>
      </c>
      <c r="O6" s="95" t="s">
        <v>439</v>
      </c>
    </row>
    <row r="7" spans="1:15" ht="17" thickBot="1" x14ac:dyDescent="0.25">
      <c r="B7" s="97">
        <v>0</v>
      </c>
      <c r="C7" s="97">
        <v>0</v>
      </c>
      <c r="D7" s="97">
        <v>0</v>
      </c>
      <c r="E7" s="97">
        <v>0</v>
      </c>
      <c r="F7" s="94"/>
      <c r="G7" s="97">
        <v>0</v>
      </c>
      <c r="H7" s="97">
        <v>0</v>
      </c>
      <c r="I7" s="97">
        <v>0</v>
      </c>
      <c r="J7" s="97">
        <v>0</v>
      </c>
      <c r="K7" s="94"/>
      <c r="L7" s="97">
        <v>0</v>
      </c>
      <c r="M7" s="97">
        <v>0</v>
      </c>
      <c r="N7" s="97">
        <v>0</v>
      </c>
      <c r="O7" s="97">
        <v>0</v>
      </c>
    </row>
    <row r="8" spans="1:15" ht="17" thickBot="1" x14ac:dyDescent="0.25">
      <c r="B8" s="97">
        <v>5</v>
      </c>
      <c r="C8" s="98">
        <v>11.81611</v>
      </c>
      <c r="D8" s="98">
        <v>7.4188799999999997</v>
      </c>
      <c r="E8" s="98">
        <v>8.9994499999999995</v>
      </c>
      <c r="F8" s="94"/>
      <c r="G8" s="97">
        <v>5</v>
      </c>
      <c r="H8" s="97">
        <v>0</v>
      </c>
      <c r="I8" s="97">
        <v>0</v>
      </c>
      <c r="J8" s="97">
        <v>0</v>
      </c>
      <c r="K8" s="94"/>
      <c r="L8" s="97">
        <v>5</v>
      </c>
      <c r="M8" s="97">
        <v>0</v>
      </c>
      <c r="N8" s="97">
        <v>0</v>
      </c>
      <c r="O8" s="97">
        <v>0</v>
      </c>
    </row>
    <row r="9" spans="1:15" ht="17" thickBot="1" x14ac:dyDescent="0.25">
      <c r="B9" s="97">
        <v>10</v>
      </c>
      <c r="C9" s="98">
        <v>13.75093</v>
      </c>
      <c r="D9" s="98">
        <v>15.788679999999999</v>
      </c>
      <c r="E9" s="98">
        <v>14.83803</v>
      </c>
      <c r="F9" s="94"/>
      <c r="G9" s="97">
        <v>10</v>
      </c>
      <c r="H9" s="97">
        <v>0</v>
      </c>
      <c r="I9" s="97">
        <v>0</v>
      </c>
      <c r="J9" s="97">
        <v>0</v>
      </c>
      <c r="K9" s="94"/>
      <c r="L9" s="97">
        <v>10</v>
      </c>
      <c r="M9" s="97">
        <v>0</v>
      </c>
      <c r="N9" s="97">
        <v>0</v>
      </c>
      <c r="O9" s="97">
        <v>0</v>
      </c>
    </row>
    <row r="10" spans="1:15" ht="17" thickBot="1" x14ac:dyDescent="0.25">
      <c r="B10" s="97">
        <v>20</v>
      </c>
      <c r="C10" s="98">
        <v>47.275840000000002</v>
      </c>
      <c r="D10" s="98">
        <v>30.1251</v>
      </c>
      <c r="E10" s="98">
        <v>34.109290000000001</v>
      </c>
      <c r="F10" s="94"/>
      <c r="G10" s="97">
        <v>20</v>
      </c>
      <c r="H10" s="97">
        <v>0</v>
      </c>
      <c r="I10" s="97">
        <v>0</v>
      </c>
      <c r="J10" s="97">
        <v>0</v>
      </c>
      <c r="K10" s="94"/>
      <c r="L10" s="97">
        <v>20</v>
      </c>
      <c r="M10" s="97">
        <v>0</v>
      </c>
      <c r="N10" s="97">
        <v>0</v>
      </c>
      <c r="O10" s="97">
        <v>0</v>
      </c>
    </row>
    <row r="11" spans="1:15" ht="17" thickBot="1" x14ac:dyDescent="0.25">
      <c r="B11" s="97">
        <v>45</v>
      </c>
      <c r="C11" s="98">
        <v>60.69455</v>
      </c>
      <c r="D11" s="98">
        <v>53.207590000000003</v>
      </c>
      <c r="E11" s="98">
        <v>57.952150000000003</v>
      </c>
      <c r="F11" s="94"/>
      <c r="G11" s="97">
        <v>45</v>
      </c>
      <c r="H11" s="97">
        <v>0</v>
      </c>
      <c r="I11" s="97">
        <v>0</v>
      </c>
      <c r="J11" s="97">
        <v>0</v>
      </c>
      <c r="K11" s="94"/>
      <c r="L11" s="97">
        <v>45</v>
      </c>
      <c r="M11" s="97">
        <v>0</v>
      </c>
      <c r="N11" s="97">
        <v>0</v>
      </c>
      <c r="O11" s="97">
        <v>0</v>
      </c>
    </row>
    <row r="12" spans="1:15" ht="17" thickBot="1" x14ac:dyDescent="0.25">
      <c r="B12" s="97">
        <v>60</v>
      </c>
      <c r="C12" s="98">
        <v>69.002020000000002</v>
      </c>
      <c r="D12" s="98">
        <v>62.791800000000002</v>
      </c>
      <c r="E12" s="98">
        <v>64.659909999999996</v>
      </c>
      <c r="F12" s="94"/>
      <c r="G12" s="97">
        <v>60</v>
      </c>
      <c r="H12" s="97">
        <v>0</v>
      </c>
      <c r="I12" s="97">
        <v>0</v>
      </c>
      <c r="J12" s="97">
        <v>0</v>
      </c>
      <c r="K12" s="94"/>
      <c r="L12" s="97">
        <v>60</v>
      </c>
      <c r="M12" s="97">
        <v>0</v>
      </c>
      <c r="N12" s="97">
        <v>0</v>
      </c>
      <c r="O12" s="97">
        <v>0</v>
      </c>
    </row>
    <row r="13" spans="1:15" ht="17" thickBot="1" x14ac:dyDescent="0.25">
      <c r="B13" s="97">
        <v>120</v>
      </c>
      <c r="C13" s="98">
        <v>84.053899999999999</v>
      </c>
      <c r="D13" s="98">
        <v>82.449789999999993</v>
      </c>
      <c r="E13" s="98">
        <v>81.152860000000004</v>
      </c>
      <c r="F13" s="94"/>
      <c r="G13" s="97">
        <v>120</v>
      </c>
      <c r="H13" s="97">
        <v>0</v>
      </c>
      <c r="I13" s="97">
        <v>0</v>
      </c>
      <c r="J13" s="97">
        <v>0</v>
      </c>
      <c r="K13" s="94"/>
      <c r="L13" s="97">
        <v>120</v>
      </c>
      <c r="M13" s="97">
        <v>0</v>
      </c>
      <c r="N13" s="97">
        <v>0</v>
      </c>
      <c r="O13" s="97">
        <v>0</v>
      </c>
    </row>
    <row r="14" spans="1:15" ht="17" thickBot="1" x14ac:dyDescent="0.25">
      <c r="B14" s="97">
        <v>240</v>
      </c>
      <c r="C14" s="98">
        <v>88.426500000000004</v>
      </c>
      <c r="D14" s="98">
        <v>87.64564</v>
      </c>
      <c r="E14" s="98">
        <v>87.694190000000006</v>
      </c>
      <c r="F14" s="94"/>
      <c r="G14" s="97">
        <v>240</v>
      </c>
      <c r="H14" s="97">
        <v>0</v>
      </c>
      <c r="I14" s="97">
        <v>0</v>
      </c>
      <c r="J14" s="97">
        <v>0</v>
      </c>
      <c r="K14" s="94"/>
      <c r="L14" s="97">
        <v>240</v>
      </c>
      <c r="M14" s="97">
        <v>0</v>
      </c>
      <c r="N14" s="97">
        <v>0</v>
      </c>
      <c r="O14" s="97">
        <v>0</v>
      </c>
    </row>
    <row r="17" spans="1:1" x14ac:dyDescent="0.2">
      <c r="A17" s="1" t="s">
        <v>471</v>
      </c>
    </row>
  </sheetData>
  <mergeCells count="3">
    <mergeCell ref="C5:E5"/>
    <mergeCell ref="H5:J5"/>
    <mergeCell ref="M5:O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54047-ABFC-884C-B1B8-FF4A52AD27C1}">
  <sheetPr>
    <tabColor theme="9"/>
  </sheetPr>
  <dimension ref="A1:Q4"/>
  <sheetViews>
    <sheetView zoomScaleNormal="100" workbookViewId="0">
      <selection activeCell="Q21" sqref="Q21"/>
    </sheetView>
  </sheetViews>
  <sheetFormatPr baseColWidth="10" defaultColWidth="11.1640625" defaultRowHeight="16" x14ac:dyDescent="0.2"/>
  <cols>
    <col min="1" max="17" width="10.83203125" style="1"/>
  </cols>
  <sheetData>
    <row r="1" spans="2:2" ht="18" x14ac:dyDescent="0.2">
      <c r="B1" s="73" t="s">
        <v>413</v>
      </c>
    </row>
    <row r="3" spans="2:2" x14ac:dyDescent="0.2">
      <c r="B3" s="1" t="s">
        <v>45</v>
      </c>
    </row>
    <row r="4" spans="2:2" x14ac:dyDescent="0.2">
      <c r="B4" s="7" t="s">
        <v>44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0AD70-1A4D-8846-BCCA-CF88C129F49C}">
  <sheetPr>
    <tabColor theme="9"/>
  </sheetPr>
  <dimension ref="B2:H23"/>
  <sheetViews>
    <sheetView workbookViewId="0">
      <selection activeCell="B2" sqref="B2"/>
    </sheetView>
  </sheetViews>
  <sheetFormatPr baseColWidth="10" defaultColWidth="11.1640625" defaultRowHeight="16" x14ac:dyDescent="0.2"/>
  <cols>
    <col min="2" max="2" width="42.83203125" customWidth="1"/>
    <col min="3" max="5" width="11.83203125" bestFit="1" customWidth="1"/>
  </cols>
  <sheetData>
    <row r="2" spans="2:7" ht="18" x14ac:dyDescent="0.2">
      <c r="B2" s="73" t="s">
        <v>381</v>
      </c>
    </row>
    <row r="3" spans="2:7" ht="17" thickBot="1" x14ac:dyDescent="0.25">
      <c r="C3" s="14" t="s">
        <v>76</v>
      </c>
    </row>
    <row r="4" spans="2:7" ht="17" thickBot="1" x14ac:dyDescent="0.25">
      <c r="B4" s="13" t="s">
        <v>75</v>
      </c>
      <c r="C4" s="12" t="s">
        <v>74</v>
      </c>
      <c r="D4" s="12" t="s">
        <v>73</v>
      </c>
      <c r="E4" s="12" t="s">
        <v>72</v>
      </c>
    </row>
    <row r="5" spans="2:7" ht="17" thickBot="1" x14ac:dyDescent="0.25">
      <c r="B5" s="15" t="s">
        <v>67</v>
      </c>
      <c r="C5" s="15">
        <v>807.75</v>
      </c>
      <c r="D5" s="15">
        <v>821.5</v>
      </c>
      <c r="E5" s="15">
        <v>556.91499999999996</v>
      </c>
      <c r="F5" s="46"/>
    </row>
    <row r="6" spans="2:7" ht="17" thickBot="1" x14ac:dyDescent="0.25">
      <c r="B6" s="15" t="s">
        <v>66</v>
      </c>
      <c r="C6" s="15">
        <v>14923.51</v>
      </c>
      <c r="D6" s="15">
        <v>9249.9</v>
      </c>
      <c r="E6" s="15">
        <v>12318.6975</v>
      </c>
      <c r="F6" s="36"/>
    </row>
    <row r="7" spans="2:7" ht="17" thickBot="1" x14ac:dyDescent="0.25">
      <c r="B7" s="15" t="s">
        <v>159</v>
      </c>
      <c r="C7" s="15">
        <v>496.97</v>
      </c>
      <c r="D7" s="15">
        <v>275.185</v>
      </c>
      <c r="E7" s="15">
        <v>776.05250000000001</v>
      </c>
      <c r="F7" s="36"/>
    </row>
    <row r="8" spans="2:7" x14ac:dyDescent="0.2">
      <c r="B8" s="36"/>
      <c r="C8" s="36"/>
      <c r="D8" s="45"/>
      <c r="E8" s="45"/>
      <c r="F8" s="36"/>
    </row>
    <row r="10" spans="2:7" ht="17" thickBot="1" x14ac:dyDescent="0.25">
      <c r="B10" s="2" t="s">
        <v>200</v>
      </c>
      <c r="C10" s="1"/>
      <c r="D10" s="1"/>
      <c r="E10" s="1"/>
      <c r="F10" s="1"/>
      <c r="G10" s="1"/>
    </row>
    <row r="11" spans="2:7" x14ac:dyDescent="0.2">
      <c r="B11" s="48" t="s">
        <v>235</v>
      </c>
      <c r="C11" s="60"/>
      <c r="D11" s="1"/>
      <c r="E11" s="1"/>
      <c r="F11" s="1"/>
      <c r="G11" s="1"/>
    </row>
    <row r="12" spans="2:7" x14ac:dyDescent="0.2">
      <c r="B12" s="51" t="s">
        <v>236</v>
      </c>
      <c r="C12" s="52">
        <v>49.04</v>
      </c>
      <c r="D12" s="1"/>
      <c r="E12" s="1"/>
      <c r="F12" s="1"/>
      <c r="G12" s="1"/>
    </row>
    <row r="13" spans="2:7" x14ac:dyDescent="0.2">
      <c r="B13" s="51" t="s">
        <v>237</v>
      </c>
      <c r="C13" s="52">
        <v>2.0000000000000001E-4</v>
      </c>
      <c r="D13" s="1"/>
      <c r="E13" s="1"/>
      <c r="F13" s="1"/>
      <c r="G13" s="1"/>
    </row>
    <row r="14" spans="2:7" x14ac:dyDescent="0.2">
      <c r="B14" s="51" t="s">
        <v>239</v>
      </c>
      <c r="C14" s="52" t="s">
        <v>251</v>
      </c>
      <c r="D14" s="1"/>
      <c r="E14" s="1"/>
      <c r="F14" s="1"/>
      <c r="G14" s="1"/>
    </row>
    <row r="15" spans="2:7" x14ac:dyDescent="0.2">
      <c r="B15" s="51" t="s">
        <v>241</v>
      </c>
      <c r="C15" s="52" t="s">
        <v>218</v>
      </c>
      <c r="D15" s="1"/>
      <c r="E15" s="1"/>
      <c r="F15" s="1"/>
      <c r="G15" s="1"/>
    </row>
    <row r="16" spans="2:7" ht="17" thickBot="1" x14ac:dyDescent="0.25">
      <c r="B16" s="53" t="s">
        <v>242</v>
      </c>
      <c r="C16" s="55">
        <v>0.94240000000000002</v>
      </c>
      <c r="D16" s="1"/>
      <c r="E16" s="1"/>
      <c r="F16" s="1"/>
      <c r="G16" s="1"/>
    </row>
    <row r="17" spans="2:8" x14ac:dyDescent="0.2">
      <c r="B17" s="48" t="s">
        <v>244</v>
      </c>
      <c r="C17" s="64" t="s">
        <v>245</v>
      </c>
      <c r="D17" s="64" t="s">
        <v>246</v>
      </c>
      <c r="E17" s="64" t="s">
        <v>211</v>
      </c>
      <c r="F17" s="50" t="s">
        <v>247</v>
      </c>
      <c r="G17" s="1"/>
    </row>
    <row r="18" spans="2:8" x14ac:dyDescent="0.2">
      <c r="B18" s="51" t="s">
        <v>274</v>
      </c>
      <c r="C18" s="57">
        <v>-11435</v>
      </c>
      <c r="D18" s="57" t="s">
        <v>382</v>
      </c>
      <c r="E18" s="57" t="s">
        <v>218</v>
      </c>
      <c r="F18" s="52" t="s">
        <v>251</v>
      </c>
      <c r="G18" s="1"/>
      <c r="H18" s="45"/>
    </row>
    <row r="19" spans="2:8" x14ac:dyDescent="0.2">
      <c r="B19" s="51" t="s">
        <v>385</v>
      </c>
      <c r="C19" s="57">
        <v>212.7</v>
      </c>
      <c r="D19" s="57" t="s">
        <v>383</v>
      </c>
      <c r="E19" s="57" t="s">
        <v>219</v>
      </c>
      <c r="F19" s="52" t="s">
        <v>243</v>
      </c>
      <c r="G19" s="47"/>
      <c r="H19" s="36"/>
    </row>
    <row r="20" spans="2:8" ht="17" thickBot="1" x14ac:dyDescent="0.25">
      <c r="B20" s="53" t="s">
        <v>386</v>
      </c>
      <c r="C20" s="59">
        <v>11648</v>
      </c>
      <c r="D20" s="59" t="s">
        <v>384</v>
      </c>
      <c r="E20" s="59" t="s">
        <v>218</v>
      </c>
      <c r="F20" s="55" t="s">
        <v>251</v>
      </c>
      <c r="G20" s="47"/>
      <c r="H20" s="36"/>
    </row>
    <row r="21" spans="2:8" x14ac:dyDescent="0.2">
      <c r="G21" s="47"/>
      <c r="H21" s="36"/>
    </row>
    <row r="22" spans="2:8" x14ac:dyDescent="0.2">
      <c r="B22" s="1"/>
      <c r="C22" s="1"/>
      <c r="D22" s="1"/>
      <c r="E22" s="1"/>
      <c r="F22" s="1"/>
      <c r="G22" s="1"/>
    </row>
    <row r="23" spans="2:8" x14ac:dyDescent="0.2"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8F9F2-CED8-494F-8C42-AD55EE07C4FA}">
  <sheetPr>
    <tabColor theme="9"/>
  </sheetPr>
  <dimension ref="A1:M167"/>
  <sheetViews>
    <sheetView workbookViewId="0">
      <selection activeCell="P138" sqref="P138"/>
    </sheetView>
  </sheetViews>
  <sheetFormatPr baseColWidth="10" defaultRowHeight="16" x14ac:dyDescent="0.2"/>
  <sheetData>
    <row r="1" spans="1:13" ht="18" x14ac:dyDescent="0.2">
      <c r="A1" s="73" t="s">
        <v>475</v>
      </c>
    </row>
    <row r="2" spans="1:13" ht="17" thickBot="1" x14ac:dyDescent="0.25"/>
    <row r="3" spans="1:13" ht="17" thickBot="1" x14ac:dyDescent="0.25">
      <c r="B3" s="95" t="s">
        <v>476</v>
      </c>
      <c r="C3" s="95"/>
      <c r="D3" s="95"/>
      <c r="E3" s="95" t="s">
        <v>477</v>
      </c>
      <c r="F3" s="95"/>
      <c r="G3" s="95"/>
      <c r="H3" s="95" t="s">
        <v>478</v>
      </c>
      <c r="I3" s="95"/>
      <c r="J3" s="95"/>
      <c r="K3" s="95" t="s">
        <v>479</v>
      </c>
      <c r="L3" s="95"/>
      <c r="M3" s="95"/>
    </row>
    <row r="4" spans="1:13" ht="17" thickBot="1" x14ac:dyDescent="0.25">
      <c r="B4" s="95" t="s">
        <v>448</v>
      </c>
      <c r="C4" s="95" t="s">
        <v>480</v>
      </c>
      <c r="D4" s="95" t="s">
        <v>481</v>
      </c>
      <c r="E4" s="95" t="s">
        <v>448</v>
      </c>
      <c r="F4" s="95" t="s">
        <v>480</v>
      </c>
      <c r="G4" s="95" t="s">
        <v>481</v>
      </c>
      <c r="H4" s="95" t="s">
        <v>448</v>
      </c>
      <c r="I4" s="95" t="s">
        <v>480</v>
      </c>
      <c r="J4" s="95" t="s">
        <v>481</v>
      </c>
      <c r="K4" s="95" t="s">
        <v>448</v>
      </c>
      <c r="L4" s="95" t="s">
        <v>480</v>
      </c>
      <c r="M4" s="95" t="s">
        <v>481</v>
      </c>
    </row>
    <row r="5" spans="1:13" ht="17" thickBot="1" x14ac:dyDescent="0.25">
      <c r="B5" s="95" t="s">
        <v>453</v>
      </c>
      <c r="C5" s="95" t="s">
        <v>482</v>
      </c>
      <c r="D5" s="95"/>
      <c r="E5" s="95" t="s">
        <v>461</v>
      </c>
      <c r="F5" s="95" t="s">
        <v>461</v>
      </c>
      <c r="G5" s="95"/>
      <c r="H5" s="95" t="s">
        <v>483</v>
      </c>
      <c r="I5" s="95" t="s">
        <v>483</v>
      </c>
      <c r="J5" s="95"/>
      <c r="K5" s="95" t="s">
        <v>484</v>
      </c>
      <c r="L5" s="95" t="s">
        <v>484</v>
      </c>
      <c r="M5" s="95"/>
    </row>
    <row r="6" spans="1:13" ht="17" thickBot="1" x14ac:dyDescent="0.25">
      <c r="B6" s="95"/>
      <c r="C6" s="95"/>
      <c r="D6" s="95"/>
      <c r="E6" s="95"/>
      <c r="F6" s="95"/>
      <c r="G6" s="95"/>
      <c r="H6" s="95"/>
      <c r="I6" s="95" t="s">
        <v>485</v>
      </c>
      <c r="J6" s="95"/>
      <c r="K6" s="95"/>
      <c r="L6" s="95" t="s">
        <v>485</v>
      </c>
      <c r="M6" s="95"/>
    </row>
    <row r="7" spans="1:13" ht="17" thickBot="1" x14ac:dyDescent="0.25">
      <c r="B7" s="98">
        <v>89.9</v>
      </c>
      <c r="C7" s="98">
        <v>19.545389427438991</v>
      </c>
      <c r="D7" s="98">
        <f>(C7-$B$166)/($B$6-$B$166)*100</f>
        <v>-86.146565975609434</v>
      </c>
      <c r="E7" s="98">
        <v>89.9</v>
      </c>
      <c r="F7" s="98">
        <v>20.612881026595957</v>
      </c>
      <c r="G7" s="98">
        <f>(F7-$E$166)/($E$6-$E$166)*100</f>
        <v>-96.313152634247217</v>
      </c>
      <c r="H7" s="98">
        <v>89.9</v>
      </c>
      <c r="I7" s="98">
        <v>25.406320000000001</v>
      </c>
      <c r="J7" s="98">
        <f>(I7-$H$166)/($H$6-$H$166)*100</f>
        <v>-141.96495238095238</v>
      </c>
      <c r="K7" s="98">
        <v>89.9</v>
      </c>
      <c r="L7" s="98">
        <v>24.944569999999999</v>
      </c>
      <c r="M7" s="98">
        <f>(L7-$K$166)/($K$6-$K$166)*100</f>
        <v>-137.56733333333332</v>
      </c>
    </row>
    <row r="8" spans="1:13" ht="17" thickBot="1" x14ac:dyDescent="0.25">
      <c r="B8" s="98">
        <v>89.5</v>
      </c>
      <c r="C8" s="98">
        <v>19.550164748579345</v>
      </c>
      <c r="D8" s="98">
        <f t="shared" ref="D8:D71" si="0">(C8-$B$166)/($B$6-$B$166)*100</f>
        <v>-86.192045224565177</v>
      </c>
      <c r="E8" s="98">
        <v>89.5</v>
      </c>
      <c r="F8" s="98">
        <v>20.612881026595957</v>
      </c>
      <c r="G8" s="98">
        <f t="shared" ref="G8:G71" si="1">(F8-$E$166)/($E$6-$E$166)*100</f>
        <v>-96.313152634247217</v>
      </c>
      <c r="H8" s="98">
        <v>89.5</v>
      </c>
      <c r="I8" s="98">
        <v>25.41779</v>
      </c>
      <c r="J8" s="98">
        <f t="shared" ref="J8:J71" si="2">(I8-$H$166)/($H$6-$H$166)*100</f>
        <v>-142.07419047619047</v>
      </c>
      <c r="K8" s="98">
        <v>89.5</v>
      </c>
      <c r="L8" s="98">
        <v>24.939509999999999</v>
      </c>
      <c r="M8" s="98">
        <f t="shared" ref="M8:M71" si="3">(L8-$K$166)/($K$6-$K$166)*100</f>
        <v>-137.51914285714284</v>
      </c>
    </row>
    <row r="9" spans="1:13" ht="17" thickBot="1" x14ac:dyDescent="0.25">
      <c r="B9" s="98">
        <v>89</v>
      </c>
      <c r="C9" s="98">
        <v>19.550164748579345</v>
      </c>
      <c r="D9" s="98">
        <f t="shared" si="0"/>
        <v>-86.192045224565177</v>
      </c>
      <c r="E9" s="98">
        <v>89</v>
      </c>
      <c r="F9" s="98">
        <v>20.604784843946071</v>
      </c>
      <c r="G9" s="98">
        <f t="shared" si="1"/>
        <v>-96.236046132819723</v>
      </c>
      <c r="H9" s="98">
        <v>89</v>
      </c>
      <c r="I9" s="98">
        <v>25.414860000000001</v>
      </c>
      <c r="J9" s="98">
        <f t="shared" si="2"/>
        <v>-142.04628571428572</v>
      </c>
      <c r="K9" s="98">
        <v>89</v>
      </c>
      <c r="L9" s="98">
        <v>24.93948</v>
      </c>
      <c r="M9" s="98">
        <f t="shared" si="3"/>
        <v>-137.51885714285714</v>
      </c>
    </row>
    <row r="10" spans="1:13" ht="17" thickBot="1" x14ac:dyDescent="0.25">
      <c r="B10" s="98">
        <v>88.5</v>
      </c>
      <c r="C10" s="98">
        <v>19.554940069719695</v>
      </c>
      <c r="D10" s="98">
        <f t="shared" si="0"/>
        <v>-86.237524473520907</v>
      </c>
      <c r="E10" s="98">
        <v>88.5</v>
      </c>
      <c r="F10" s="98">
        <v>20.612881026595957</v>
      </c>
      <c r="G10" s="98">
        <f t="shared" si="1"/>
        <v>-96.313152634247217</v>
      </c>
      <c r="H10" s="98">
        <v>88.5</v>
      </c>
      <c r="I10" s="98">
        <v>25.416620000000002</v>
      </c>
      <c r="J10" s="98">
        <f t="shared" si="2"/>
        <v>-142.06304761904764</v>
      </c>
      <c r="K10" s="98">
        <v>88.5</v>
      </c>
      <c r="L10" s="98">
        <v>24.949580000000001</v>
      </c>
      <c r="M10" s="98">
        <f t="shared" si="3"/>
        <v>-137.61504761904763</v>
      </c>
    </row>
    <row r="11" spans="1:13" ht="17" thickBot="1" x14ac:dyDescent="0.25">
      <c r="B11" s="98">
        <v>88</v>
      </c>
      <c r="C11" s="98">
        <v>19.574041354281075</v>
      </c>
      <c r="D11" s="98">
        <f t="shared" si="0"/>
        <v>-86.419441469343568</v>
      </c>
      <c r="E11" s="98">
        <v>88</v>
      </c>
      <c r="F11" s="98">
        <v>20.633121483220656</v>
      </c>
      <c r="G11" s="98">
        <f t="shared" si="1"/>
        <v>-96.505918887815767</v>
      </c>
      <c r="H11" s="98">
        <v>88</v>
      </c>
      <c r="I11" s="98">
        <v>25.418220000000002</v>
      </c>
      <c r="J11" s="98">
        <f t="shared" si="2"/>
        <v>-142.07828571428573</v>
      </c>
      <c r="K11" s="98">
        <v>88</v>
      </c>
      <c r="L11" s="98">
        <v>24.934909999999999</v>
      </c>
      <c r="M11" s="98">
        <f t="shared" si="3"/>
        <v>-137.47533333333334</v>
      </c>
    </row>
    <row r="12" spans="1:13" ht="17" thickBot="1" x14ac:dyDescent="0.25">
      <c r="B12" s="98">
        <v>87.5</v>
      </c>
      <c r="C12" s="98">
        <v>19.578816675421425</v>
      </c>
      <c r="D12" s="98">
        <f t="shared" si="0"/>
        <v>-86.464920718299282</v>
      </c>
      <c r="E12" s="98">
        <v>87.5</v>
      </c>
      <c r="F12" s="98">
        <v>20.637169574545599</v>
      </c>
      <c r="G12" s="98">
        <f t="shared" si="1"/>
        <v>-96.544472138529514</v>
      </c>
      <c r="H12" s="98">
        <v>87.5</v>
      </c>
      <c r="I12" s="98">
        <v>25.39528</v>
      </c>
      <c r="J12" s="98">
        <f t="shared" si="2"/>
        <v>-141.85980952380953</v>
      </c>
      <c r="K12" s="98">
        <v>87.5</v>
      </c>
      <c r="L12" s="98">
        <v>24.928640000000001</v>
      </c>
      <c r="M12" s="98">
        <f t="shared" si="3"/>
        <v>-137.41561904761906</v>
      </c>
    </row>
    <row r="13" spans="1:13" ht="17" thickBot="1" x14ac:dyDescent="0.25">
      <c r="B13" s="98">
        <v>87</v>
      </c>
      <c r="C13" s="98">
        <v>19.569266033140721</v>
      </c>
      <c r="D13" s="98">
        <f t="shared" si="0"/>
        <v>-86.373962220387824</v>
      </c>
      <c r="E13" s="98">
        <v>87</v>
      </c>
      <c r="F13" s="98">
        <v>20.62502530057079</v>
      </c>
      <c r="G13" s="98">
        <f t="shared" si="1"/>
        <v>-96.428812386388486</v>
      </c>
      <c r="H13" s="98">
        <v>87</v>
      </c>
      <c r="I13" s="98">
        <v>25.385190000000001</v>
      </c>
      <c r="J13" s="98">
        <f t="shared" si="2"/>
        <v>-141.76371428571431</v>
      </c>
      <c r="K13" s="98">
        <v>87</v>
      </c>
      <c r="L13" s="98">
        <v>24.922000000000001</v>
      </c>
      <c r="M13" s="98">
        <f t="shared" si="3"/>
        <v>-137.35238095238097</v>
      </c>
    </row>
    <row r="14" spans="1:13" ht="17" thickBot="1" x14ac:dyDescent="0.25">
      <c r="B14" s="98">
        <v>86.5</v>
      </c>
      <c r="C14" s="98">
        <v>19.578816675421425</v>
      </c>
      <c r="D14" s="98">
        <f t="shared" si="0"/>
        <v>-86.464920718299282</v>
      </c>
      <c r="E14" s="98">
        <v>86.5</v>
      </c>
      <c r="F14" s="98">
        <v>20.629073391895712</v>
      </c>
      <c r="G14" s="98">
        <f t="shared" si="1"/>
        <v>-96.46736563710202</v>
      </c>
      <c r="H14" s="98">
        <v>86.5</v>
      </c>
      <c r="I14" s="98">
        <v>25.374759999999998</v>
      </c>
      <c r="J14" s="98">
        <f t="shared" si="2"/>
        <v>-141.66438095238095</v>
      </c>
      <c r="K14" s="98">
        <v>86.5</v>
      </c>
      <c r="L14" s="98">
        <v>24.897919999999999</v>
      </c>
      <c r="M14" s="98">
        <f t="shared" si="3"/>
        <v>-137.12304761904761</v>
      </c>
    </row>
    <row r="15" spans="1:13" ht="17" thickBot="1" x14ac:dyDescent="0.25">
      <c r="B15" s="98">
        <v>86</v>
      </c>
      <c r="C15" s="98">
        <v>19.564490712000371</v>
      </c>
      <c r="D15" s="98">
        <f t="shared" si="0"/>
        <v>-86.328482971432109</v>
      </c>
      <c r="E15" s="98">
        <v>86</v>
      </c>
      <c r="F15" s="98">
        <v>20.62502530057079</v>
      </c>
      <c r="G15" s="98">
        <f t="shared" si="1"/>
        <v>-96.428812386388486</v>
      </c>
      <c r="H15" s="98">
        <v>86</v>
      </c>
      <c r="I15" s="98">
        <v>25.356680000000001</v>
      </c>
      <c r="J15" s="98">
        <f t="shared" si="2"/>
        <v>-141.49219047619047</v>
      </c>
      <c r="K15" s="98">
        <v>86</v>
      </c>
      <c r="L15" s="98">
        <v>24.884789999999999</v>
      </c>
      <c r="M15" s="98">
        <f t="shared" si="3"/>
        <v>-136.99799999999999</v>
      </c>
    </row>
    <row r="16" spans="1:13" ht="17" thickBot="1" x14ac:dyDescent="0.25">
      <c r="B16" s="98">
        <v>85.5</v>
      </c>
      <c r="C16" s="98">
        <v>19.569266033140721</v>
      </c>
      <c r="D16" s="98">
        <f t="shared" si="0"/>
        <v>-86.373962220387824</v>
      </c>
      <c r="E16" s="98">
        <v>85.5</v>
      </c>
      <c r="F16" s="98">
        <v>20.62502530057079</v>
      </c>
      <c r="G16" s="98">
        <f t="shared" si="1"/>
        <v>-96.428812386388486</v>
      </c>
      <c r="H16" s="98">
        <v>85.5</v>
      </c>
      <c r="I16" s="98">
        <v>25.354890000000001</v>
      </c>
      <c r="J16" s="98">
        <f t="shared" si="2"/>
        <v>-141.47514285714286</v>
      </c>
      <c r="K16" s="98">
        <v>85.5</v>
      </c>
      <c r="L16" s="98">
        <v>24.877079999999999</v>
      </c>
      <c r="M16" s="98">
        <f t="shared" si="3"/>
        <v>-136.92457142857143</v>
      </c>
    </row>
    <row r="17" spans="2:13" ht="17" thickBot="1" x14ac:dyDescent="0.25">
      <c r="B17" s="98">
        <v>85</v>
      </c>
      <c r="C17" s="98">
        <v>19.569266033140721</v>
      </c>
      <c r="D17" s="98">
        <f t="shared" si="0"/>
        <v>-86.373962220387824</v>
      </c>
      <c r="E17" s="98">
        <v>85</v>
      </c>
      <c r="F17" s="98">
        <v>20.612881026595957</v>
      </c>
      <c r="G17" s="98">
        <f t="shared" si="1"/>
        <v>-96.313152634247217</v>
      </c>
      <c r="H17" s="98">
        <v>85</v>
      </c>
      <c r="I17" s="98">
        <v>25.332080000000001</v>
      </c>
      <c r="J17" s="98">
        <f t="shared" si="2"/>
        <v>-141.2579047619048</v>
      </c>
      <c r="K17" s="98">
        <v>85</v>
      </c>
      <c r="L17" s="98">
        <v>24.85642</v>
      </c>
      <c r="M17" s="98">
        <f t="shared" si="3"/>
        <v>-136.72780952380953</v>
      </c>
    </row>
    <row r="18" spans="2:13" ht="17" thickBot="1" x14ac:dyDescent="0.25">
      <c r="B18" s="98">
        <v>84.5</v>
      </c>
      <c r="C18" s="98">
        <v>19.559715390860021</v>
      </c>
      <c r="D18" s="98">
        <f t="shared" si="0"/>
        <v>-86.28300372247638</v>
      </c>
      <c r="E18" s="98">
        <v>84.5</v>
      </c>
      <c r="F18" s="98">
        <v>20.592640569971259</v>
      </c>
      <c r="G18" s="98">
        <f t="shared" si="1"/>
        <v>-96.120386380678653</v>
      </c>
      <c r="H18" s="98">
        <v>84.5</v>
      </c>
      <c r="I18" s="98">
        <v>25.315570000000001</v>
      </c>
      <c r="J18" s="98">
        <f t="shared" si="2"/>
        <v>-141.10066666666668</v>
      </c>
      <c r="K18" s="98">
        <v>84.5</v>
      </c>
      <c r="L18" s="98">
        <v>24.83419</v>
      </c>
      <c r="M18" s="98">
        <f t="shared" si="3"/>
        <v>-136.51609523809523</v>
      </c>
    </row>
    <row r="19" spans="2:13" ht="17" thickBot="1" x14ac:dyDescent="0.25">
      <c r="B19" s="98">
        <v>84</v>
      </c>
      <c r="C19" s="98">
        <v>19.540614106298641</v>
      </c>
      <c r="D19" s="98">
        <f t="shared" si="0"/>
        <v>-86.101086726653719</v>
      </c>
      <c r="E19" s="98">
        <v>84</v>
      </c>
      <c r="F19" s="98">
        <v>20.5764482046715</v>
      </c>
      <c r="G19" s="98">
        <f t="shared" si="1"/>
        <v>-95.966173377823822</v>
      </c>
      <c r="H19" s="98">
        <v>84</v>
      </c>
      <c r="I19" s="98">
        <v>25.295310000000001</v>
      </c>
      <c r="J19" s="98">
        <f t="shared" si="2"/>
        <v>-140.90771428571429</v>
      </c>
      <c r="K19" s="98">
        <v>84</v>
      </c>
      <c r="L19" s="98">
        <v>24.80968</v>
      </c>
      <c r="M19" s="98">
        <f t="shared" si="3"/>
        <v>-136.28266666666667</v>
      </c>
    </row>
    <row r="20" spans="2:13" ht="17" thickBot="1" x14ac:dyDescent="0.25">
      <c r="B20" s="98">
        <v>83.5</v>
      </c>
      <c r="C20" s="98">
        <v>19.535838785158287</v>
      </c>
      <c r="D20" s="98">
        <f t="shared" si="0"/>
        <v>-86.055607477697976</v>
      </c>
      <c r="E20" s="98">
        <v>83.5</v>
      </c>
      <c r="F20" s="98">
        <v>20.568352022021614</v>
      </c>
      <c r="G20" s="98">
        <f t="shared" si="1"/>
        <v>-95.889066876396328</v>
      </c>
      <c r="H20" s="98">
        <v>83.5</v>
      </c>
      <c r="I20" s="98">
        <v>25.276689999999999</v>
      </c>
      <c r="J20" s="98">
        <f t="shared" si="2"/>
        <v>-140.73038095238093</v>
      </c>
      <c r="K20" s="98">
        <v>83.5</v>
      </c>
      <c r="L20" s="98">
        <v>24.787780000000001</v>
      </c>
      <c r="M20" s="98">
        <f t="shared" si="3"/>
        <v>-136.07409523809525</v>
      </c>
    </row>
    <row r="21" spans="2:13" ht="17" thickBot="1" x14ac:dyDescent="0.25">
      <c r="B21" s="98">
        <v>83</v>
      </c>
      <c r="C21" s="98">
        <v>19.535838785158287</v>
      </c>
      <c r="D21" s="98">
        <f t="shared" si="0"/>
        <v>-86.055607477697976</v>
      </c>
      <c r="E21" s="98">
        <v>83</v>
      </c>
      <c r="F21" s="98">
        <v>20.556207748046802</v>
      </c>
      <c r="G21" s="98">
        <f t="shared" si="1"/>
        <v>-95.773407124255257</v>
      </c>
      <c r="H21" s="98">
        <v>83</v>
      </c>
      <c r="I21" s="98">
        <v>25.259219999999999</v>
      </c>
      <c r="J21" s="98">
        <f t="shared" si="2"/>
        <v>-140.56399999999999</v>
      </c>
      <c r="K21" s="98">
        <v>83</v>
      </c>
      <c r="L21" s="98">
        <v>24.755890000000001</v>
      </c>
      <c r="M21" s="98">
        <f t="shared" si="3"/>
        <v>-135.77038095238098</v>
      </c>
    </row>
    <row r="22" spans="2:13" ht="17" thickBot="1" x14ac:dyDescent="0.25">
      <c r="B22" s="98">
        <v>82.5</v>
      </c>
      <c r="C22" s="98">
        <v>19.516737500596911</v>
      </c>
      <c r="D22" s="98">
        <f t="shared" si="0"/>
        <v>-85.873690481875343</v>
      </c>
      <c r="E22" s="98">
        <v>82.5</v>
      </c>
      <c r="F22" s="98">
        <v>20.556207748046802</v>
      </c>
      <c r="G22" s="98">
        <f t="shared" si="1"/>
        <v>-95.773407124255257</v>
      </c>
      <c r="H22" s="98">
        <v>82.5</v>
      </c>
      <c r="I22" s="98">
        <v>25.229790000000001</v>
      </c>
      <c r="J22" s="98">
        <f t="shared" si="2"/>
        <v>-140.2837142857143</v>
      </c>
      <c r="K22" s="98">
        <v>82.5</v>
      </c>
      <c r="L22" s="98">
        <v>24.73263</v>
      </c>
      <c r="M22" s="98">
        <f t="shared" si="3"/>
        <v>-135.54885714285714</v>
      </c>
    </row>
    <row r="23" spans="2:13" ht="17" thickBot="1" x14ac:dyDescent="0.25">
      <c r="B23" s="98">
        <v>82</v>
      </c>
      <c r="C23" s="98">
        <v>19.502411537175853</v>
      </c>
      <c r="D23" s="98">
        <f t="shared" si="0"/>
        <v>-85.737252735008113</v>
      </c>
      <c r="E23" s="98">
        <v>82</v>
      </c>
      <c r="F23" s="98">
        <v>20.519774926122327</v>
      </c>
      <c r="G23" s="98">
        <f t="shared" si="1"/>
        <v>-95.426427867831691</v>
      </c>
      <c r="H23" s="98">
        <v>82</v>
      </c>
      <c r="I23" s="98">
        <v>25.189509999999999</v>
      </c>
      <c r="J23" s="98">
        <f t="shared" si="2"/>
        <v>-139.90009523809525</v>
      </c>
      <c r="K23" s="98">
        <v>82</v>
      </c>
      <c r="L23" s="98">
        <v>24.707319999999999</v>
      </c>
      <c r="M23" s="98">
        <f t="shared" si="3"/>
        <v>-135.30780952380951</v>
      </c>
    </row>
    <row r="24" spans="2:13" ht="17" thickBot="1" x14ac:dyDescent="0.25">
      <c r="B24" s="98">
        <v>81.5</v>
      </c>
      <c r="C24" s="98">
        <v>19.483310252614476</v>
      </c>
      <c r="D24" s="98">
        <f t="shared" si="0"/>
        <v>-85.555335739185495</v>
      </c>
      <c r="E24" s="98">
        <v>81.5</v>
      </c>
      <c r="F24" s="98">
        <v>20.511678743472462</v>
      </c>
      <c r="G24" s="98">
        <f t="shared" si="1"/>
        <v>-95.349321366404411</v>
      </c>
      <c r="H24" s="98">
        <v>81.5</v>
      </c>
      <c r="I24" s="98">
        <v>25.17089</v>
      </c>
      <c r="J24" s="98">
        <f t="shared" si="2"/>
        <v>-139.72276190476188</v>
      </c>
      <c r="K24" s="98">
        <v>81.5</v>
      </c>
      <c r="L24" s="98">
        <v>24.663450000000001</v>
      </c>
      <c r="M24" s="98">
        <f t="shared" si="3"/>
        <v>-134.88999999999999</v>
      </c>
    </row>
    <row r="25" spans="2:13" ht="17" thickBot="1" x14ac:dyDescent="0.25">
      <c r="B25" s="98">
        <v>81</v>
      </c>
      <c r="C25" s="98">
        <v>19.468984289193447</v>
      </c>
      <c r="D25" s="98">
        <f t="shared" si="0"/>
        <v>-85.418897992318549</v>
      </c>
      <c r="E25" s="98">
        <v>81</v>
      </c>
      <c r="F25" s="98">
        <v>20.487390195522817</v>
      </c>
      <c r="G25" s="98">
        <f t="shared" si="1"/>
        <v>-95.118001862122071</v>
      </c>
      <c r="H25" s="98">
        <v>81</v>
      </c>
      <c r="I25" s="98">
        <v>25.14631</v>
      </c>
      <c r="J25" s="98">
        <f t="shared" si="2"/>
        <v>-139.48866666666666</v>
      </c>
      <c r="K25" s="98">
        <v>81</v>
      </c>
      <c r="L25" s="98">
        <v>24.6402</v>
      </c>
      <c r="M25" s="98">
        <f t="shared" si="3"/>
        <v>-134.66857142857143</v>
      </c>
    </row>
    <row r="26" spans="2:13" ht="17" thickBot="1" x14ac:dyDescent="0.25">
      <c r="B26" s="98">
        <v>80.5</v>
      </c>
      <c r="C26" s="98">
        <v>19.459433646912743</v>
      </c>
      <c r="D26" s="98">
        <f t="shared" si="0"/>
        <v>-85.327939494407062</v>
      </c>
      <c r="E26" s="98">
        <v>80.5</v>
      </c>
      <c r="F26" s="98">
        <v>20.467149738898119</v>
      </c>
      <c r="G26" s="98">
        <f t="shared" si="1"/>
        <v>-94.925235608553521</v>
      </c>
      <c r="H26" s="98">
        <v>80.5</v>
      </c>
      <c r="I26" s="98">
        <v>25.096039999999999</v>
      </c>
      <c r="J26" s="98">
        <f t="shared" si="2"/>
        <v>-139.00990476190475</v>
      </c>
      <c r="K26" s="98">
        <v>80.5</v>
      </c>
      <c r="L26" s="98">
        <v>24.60463</v>
      </c>
      <c r="M26" s="98">
        <f t="shared" si="3"/>
        <v>-134.32980952380953</v>
      </c>
    </row>
    <row r="27" spans="2:13" ht="17" thickBot="1" x14ac:dyDescent="0.25">
      <c r="B27" s="98">
        <v>80</v>
      </c>
      <c r="C27" s="98">
        <v>19.435557041211013</v>
      </c>
      <c r="D27" s="98">
        <f t="shared" si="0"/>
        <v>-85.100543249628686</v>
      </c>
      <c r="E27" s="98">
        <v>80</v>
      </c>
      <c r="F27" s="98">
        <v>20.455005464923286</v>
      </c>
      <c r="G27" s="98">
        <f t="shared" si="1"/>
        <v>-94.809575856412238</v>
      </c>
      <c r="H27" s="98">
        <v>80</v>
      </c>
      <c r="I27" s="98">
        <v>25.072140000000001</v>
      </c>
      <c r="J27" s="98">
        <f t="shared" si="2"/>
        <v>-138.78228571428573</v>
      </c>
      <c r="K27" s="98">
        <v>80</v>
      </c>
      <c r="L27" s="98">
        <v>24.563300000000002</v>
      </c>
      <c r="M27" s="98">
        <f t="shared" si="3"/>
        <v>-133.93619047619049</v>
      </c>
    </row>
    <row r="28" spans="2:13" ht="17" thickBot="1" x14ac:dyDescent="0.25">
      <c r="B28" s="98">
        <v>79.5</v>
      </c>
      <c r="C28" s="98">
        <v>19.416455756649633</v>
      </c>
      <c r="D28" s="98">
        <f t="shared" si="0"/>
        <v>-84.918626253806025</v>
      </c>
      <c r="E28" s="98">
        <v>79.5</v>
      </c>
      <c r="F28" s="98">
        <v>20.430716916973644</v>
      </c>
      <c r="G28" s="98">
        <f t="shared" si="1"/>
        <v>-94.578256352129941</v>
      </c>
      <c r="H28" s="98">
        <v>79.5</v>
      </c>
      <c r="I28" s="98">
        <v>25.022120000000001</v>
      </c>
      <c r="J28" s="98">
        <f t="shared" si="2"/>
        <v>-138.30590476190477</v>
      </c>
      <c r="K28" s="98">
        <v>79.5</v>
      </c>
      <c r="L28" s="98">
        <v>24.52807</v>
      </c>
      <c r="M28" s="98">
        <f t="shared" si="3"/>
        <v>-133.60066666666665</v>
      </c>
    </row>
    <row r="29" spans="2:13" ht="17" thickBot="1" x14ac:dyDescent="0.25">
      <c r="B29" s="98">
        <v>79</v>
      </c>
      <c r="C29" s="98">
        <v>19.387803829807552</v>
      </c>
      <c r="D29" s="98">
        <f t="shared" si="0"/>
        <v>-84.64575076007192</v>
      </c>
      <c r="E29" s="98">
        <v>79</v>
      </c>
      <c r="F29" s="98">
        <v>20.410476460348942</v>
      </c>
      <c r="G29" s="98">
        <f t="shared" si="1"/>
        <v>-94.385490098561348</v>
      </c>
      <c r="H29" s="98">
        <v>79</v>
      </c>
      <c r="I29" s="98">
        <v>24.98395</v>
      </c>
      <c r="J29" s="98">
        <f t="shared" si="2"/>
        <v>-137.94238095238097</v>
      </c>
      <c r="K29" s="98">
        <v>79</v>
      </c>
      <c r="L29" s="98">
        <v>24.48207</v>
      </c>
      <c r="M29" s="98">
        <f t="shared" si="3"/>
        <v>-133.16257142857145</v>
      </c>
    </row>
    <row r="30" spans="2:13" ht="17" thickBot="1" x14ac:dyDescent="0.25">
      <c r="B30" s="98">
        <v>78.5</v>
      </c>
      <c r="C30" s="98">
        <v>19.368702545246158</v>
      </c>
      <c r="D30" s="98">
        <f t="shared" si="0"/>
        <v>-84.463833764249131</v>
      </c>
      <c r="E30" s="98">
        <v>78.5</v>
      </c>
      <c r="F30" s="98">
        <v>20.382139821074354</v>
      </c>
      <c r="G30" s="98">
        <f t="shared" si="1"/>
        <v>-94.115617343565276</v>
      </c>
      <c r="H30" s="98">
        <v>78.5</v>
      </c>
      <c r="I30" s="98">
        <v>24.94839</v>
      </c>
      <c r="J30" s="98">
        <f t="shared" si="2"/>
        <v>-137.60371428571426</v>
      </c>
      <c r="K30" s="98">
        <v>78.5</v>
      </c>
      <c r="L30" s="98">
        <v>24.434650000000001</v>
      </c>
      <c r="M30" s="98">
        <f t="shared" si="3"/>
        <v>-132.71095238095239</v>
      </c>
    </row>
    <row r="31" spans="2:13" ht="17" thickBot="1" x14ac:dyDescent="0.25">
      <c r="B31" s="98">
        <v>78</v>
      </c>
      <c r="C31" s="98">
        <v>19.344825939544428</v>
      </c>
      <c r="D31" s="98">
        <f t="shared" si="0"/>
        <v>-84.236437519470741</v>
      </c>
      <c r="E31" s="98">
        <v>78</v>
      </c>
      <c r="F31" s="98">
        <v>20.35380318179979</v>
      </c>
      <c r="G31" s="98">
        <f t="shared" si="1"/>
        <v>-93.845744588569431</v>
      </c>
      <c r="H31" s="98">
        <v>78</v>
      </c>
      <c r="I31" s="98">
        <v>24.907889999999998</v>
      </c>
      <c r="J31" s="98">
        <f t="shared" si="2"/>
        <v>-137.21799999999996</v>
      </c>
      <c r="K31" s="98">
        <v>78</v>
      </c>
      <c r="L31" s="98">
        <v>24.37987</v>
      </c>
      <c r="M31" s="98">
        <f t="shared" si="3"/>
        <v>-132.1892380952381</v>
      </c>
    </row>
    <row r="32" spans="2:13" ht="17" thickBot="1" x14ac:dyDescent="0.25">
      <c r="B32" s="98">
        <v>77.5</v>
      </c>
      <c r="C32" s="98">
        <v>19.320949333842698</v>
      </c>
      <c r="D32" s="98">
        <f t="shared" si="0"/>
        <v>-84.009041274692365</v>
      </c>
      <c r="E32" s="98">
        <v>77.5</v>
      </c>
      <c r="F32" s="98">
        <v>20.321418451200259</v>
      </c>
      <c r="G32" s="98">
        <f t="shared" si="1"/>
        <v>-93.537318582859612</v>
      </c>
      <c r="H32" s="98">
        <v>77.5</v>
      </c>
      <c r="I32" s="98">
        <v>24.85718</v>
      </c>
      <c r="J32" s="98">
        <f t="shared" si="2"/>
        <v>-136.73504761904763</v>
      </c>
      <c r="K32" s="98">
        <v>77.5</v>
      </c>
      <c r="L32" s="98">
        <v>24.326599999999999</v>
      </c>
      <c r="M32" s="98">
        <f t="shared" si="3"/>
        <v>-131.68190476190475</v>
      </c>
    </row>
    <row r="33" spans="2:13" ht="17" thickBot="1" x14ac:dyDescent="0.25">
      <c r="B33" s="98">
        <v>77</v>
      </c>
      <c r="C33" s="98">
        <v>19.292297407000618</v>
      </c>
      <c r="D33" s="98">
        <f t="shared" si="0"/>
        <v>-83.73616578095826</v>
      </c>
      <c r="E33" s="98">
        <v>77</v>
      </c>
      <c r="F33" s="98">
        <v>20.289033720600745</v>
      </c>
      <c r="G33" s="98">
        <f t="shared" si="1"/>
        <v>-93.228892577149963</v>
      </c>
      <c r="H33" s="98">
        <v>77</v>
      </c>
      <c r="I33" s="98">
        <v>24.807259999999999</v>
      </c>
      <c r="J33" s="98">
        <f t="shared" si="2"/>
        <v>-136.25961904761905</v>
      </c>
      <c r="K33" s="98">
        <v>77</v>
      </c>
      <c r="L33" s="98">
        <v>24.268419999999999</v>
      </c>
      <c r="M33" s="98">
        <f t="shared" si="3"/>
        <v>-131.1278095238095</v>
      </c>
    </row>
    <row r="34" spans="2:13" ht="17" thickBot="1" x14ac:dyDescent="0.25">
      <c r="B34" s="98">
        <v>76.5</v>
      </c>
      <c r="C34" s="98">
        <v>19.263645480158534</v>
      </c>
      <c r="D34" s="98">
        <f t="shared" si="0"/>
        <v>-83.46329028722414</v>
      </c>
      <c r="E34" s="98">
        <v>76.5</v>
      </c>
      <c r="F34" s="98">
        <v>20.244504716026405</v>
      </c>
      <c r="G34" s="98">
        <f t="shared" si="1"/>
        <v>-92.804806819299102</v>
      </c>
      <c r="H34" s="98">
        <v>76.5</v>
      </c>
      <c r="I34" s="98">
        <v>24.75741</v>
      </c>
      <c r="J34" s="98">
        <f t="shared" si="2"/>
        <v>-135.78485714285716</v>
      </c>
      <c r="K34" s="98">
        <v>76.5</v>
      </c>
      <c r="L34" s="98">
        <v>24.20665</v>
      </c>
      <c r="M34" s="98">
        <f t="shared" si="3"/>
        <v>-130.53952380952381</v>
      </c>
    </row>
    <row r="35" spans="2:13" ht="17" thickBot="1" x14ac:dyDescent="0.25">
      <c r="B35" s="98">
        <v>76</v>
      </c>
      <c r="C35" s="98">
        <v>19.225442911035763</v>
      </c>
      <c r="D35" s="98">
        <f t="shared" si="0"/>
        <v>-83.099456295578705</v>
      </c>
      <c r="E35" s="98">
        <v>76</v>
      </c>
      <c r="F35" s="98">
        <v>20.208071894101927</v>
      </c>
      <c r="G35" s="98">
        <f t="shared" si="1"/>
        <v>-92.457827562875494</v>
      </c>
      <c r="H35" s="98">
        <v>76</v>
      </c>
      <c r="I35" s="98">
        <v>24.696259999999999</v>
      </c>
      <c r="J35" s="98">
        <f t="shared" si="2"/>
        <v>-135.20247619047618</v>
      </c>
      <c r="K35" s="98">
        <v>76</v>
      </c>
      <c r="L35" s="98">
        <v>24.139299999999999</v>
      </c>
      <c r="M35" s="98">
        <f t="shared" si="3"/>
        <v>-129.89809523809524</v>
      </c>
    </row>
    <row r="36" spans="2:13" ht="17" thickBot="1" x14ac:dyDescent="0.25">
      <c r="B36" s="98">
        <v>75.5</v>
      </c>
      <c r="C36" s="98">
        <v>19.18724034191299</v>
      </c>
      <c r="D36" s="98">
        <f t="shared" si="0"/>
        <v>-82.735622303933226</v>
      </c>
      <c r="E36" s="98">
        <v>75.5</v>
      </c>
      <c r="F36" s="98">
        <v>20.16759098085253</v>
      </c>
      <c r="G36" s="98">
        <f t="shared" si="1"/>
        <v>-92.07229505573838</v>
      </c>
      <c r="H36" s="98">
        <v>75.5</v>
      </c>
      <c r="I36" s="98">
        <v>24.62594</v>
      </c>
      <c r="J36" s="98">
        <f t="shared" si="2"/>
        <v>-134.53276190476191</v>
      </c>
      <c r="K36" s="98">
        <v>75.5</v>
      </c>
      <c r="L36" s="98">
        <v>24.0593</v>
      </c>
      <c r="M36" s="98">
        <f t="shared" si="3"/>
        <v>-129.13619047619048</v>
      </c>
    </row>
    <row r="37" spans="2:13" ht="17" thickBot="1" x14ac:dyDescent="0.25">
      <c r="B37" s="98">
        <v>75</v>
      </c>
      <c r="C37" s="98">
        <v>19.144262451649865</v>
      </c>
      <c r="D37" s="98">
        <f t="shared" si="0"/>
        <v>-82.326309063332047</v>
      </c>
      <c r="E37" s="98">
        <v>75</v>
      </c>
      <c r="F37" s="98">
        <v>20.127110067603134</v>
      </c>
      <c r="G37" s="98">
        <f t="shared" si="1"/>
        <v>-91.68676254860128</v>
      </c>
      <c r="H37" s="98">
        <v>75</v>
      </c>
      <c r="I37" s="98">
        <v>24.557919999999999</v>
      </c>
      <c r="J37" s="98">
        <f t="shared" si="2"/>
        <v>-133.88495238095237</v>
      </c>
      <c r="K37" s="98">
        <v>75</v>
      </c>
      <c r="L37" s="98">
        <v>23.97946</v>
      </c>
      <c r="M37" s="98">
        <f t="shared" si="3"/>
        <v>-128.37580952380952</v>
      </c>
    </row>
    <row r="38" spans="2:13" ht="17" thickBot="1" x14ac:dyDescent="0.25">
      <c r="B38" s="98">
        <v>74.5</v>
      </c>
      <c r="C38" s="98">
        <v>19.110835203667445</v>
      </c>
      <c r="D38" s="98">
        <f t="shared" si="0"/>
        <v>-82.007954320642341</v>
      </c>
      <c r="E38" s="98">
        <v>74.5</v>
      </c>
      <c r="F38" s="98">
        <v>20.094725337003599</v>
      </c>
      <c r="G38" s="98">
        <f t="shared" si="1"/>
        <v>-91.378336542891418</v>
      </c>
      <c r="H38" s="98">
        <v>74.5</v>
      </c>
      <c r="I38" s="98">
        <v>24.488379999999999</v>
      </c>
      <c r="J38" s="98">
        <f t="shared" si="2"/>
        <v>-133.22266666666667</v>
      </c>
      <c r="K38" s="98">
        <v>74.5</v>
      </c>
      <c r="L38" s="98">
        <v>23.89424</v>
      </c>
      <c r="M38" s="98">
        <f t="shared" si="3"/>
        <v>-127.56419047619048</v>
      </c>
    </row>
    <row r="39" spans="2:13" ht="17" thickBot="1" x14ac:dyDescent="0.25">
      <c r="B39" s="98">
        <v>74</v>
      </c>
      <c r="C39" s="98">
        <v>19.082183276825361</v>
      </c>
      <c r="D39" s="98">
        <f t="shared" si="0"/>
        <v>-81.735078826908207</v>
      </c>
      <c r="E39" s="98">
        <v>74</v>
      </c>
      <c r="F39" s="98">
        <v>20.050196332429255</v>
      </c>
      <c r="G39" s="98">
        <f t="shared" si="1"/>
        <v>-90.954250785040529</v>
      </c>
      <c r="H39" s="98">
        <v>74</v>
      </c>
      <c r="I39" s="98">
        <v>24.40596</v>
      </c>
      <c r="J39" s="98">
        <f t="shared" si="2"/>
        <v>-132.43771428571429</v>
      </c>
      <c r="K39" s="98">
        <v>74</v>
      </c>
      <c r="L39" s="98">
        <v>23.798570000000002</v>
      </c>
      <c r="M39" s="98">
        <f t="shared" si="3"/>
        <v>-126.65304761904763</v>
      </c>
    </row>
    <row r="40" spans="2:13" ht="17" thickBot="1" x14ac:dyDescent="0.25">
      <c r="B40" s="98">
        <v>73.5</v>
      </c>
      <c r="C40" s="98">
        <v>19.034430065421891</v>
      </c>
      <c r="D40" s="98">
        <f t="shared" si="0"/>
        <v>-81.280286337351342</v>
      </c>
      <c r="E40" s="98">
        <v>73.5</v>
      </c>
      <c r="F40" s="98">
        <v>19.993523053880104</v>
      </c>
      <c r="G40" s="98">
        <f t="shared" si="1"/>
        <v>-90.414505275048612</v>
      </c>
      <c r="H40" s="98">
        <v>73.5</v>
      </c>
      <c r="I40" s="98">
        <v>24.322790000000001</v>
      </c>
      <c r="J40" s="98">
        <f t="shared" si="2"/>
        <v>-131.64561904761908</v>
      </c>
      <c r="K40" s="98">
        <v>73.5</v>
      </c>
      <c r="L40" s="98">
        <v>23.676169999999999</v>
      </c>
      <c r="M40" s="98">
        <f t="shared" si="3"/>
        <v>-125.48733333333332</v>
      </c>
    </row>
    <row r="41" spans="2:13" ht="17" thickBot="1" x14ac:dyDescent="0.25">
      <c r="B41" s="98">
        <v>73</v>
      </c>
      <c r="C41" s="98">
        <v>18.986676854018427</v>
      </c>
      <c r="D41" s="98">
        <f t="shared" si="0"/>
        <v>-80.825493847794533</v>
      </c>
      <c r="E41" s="98">
        <v>73</v>
      </c>
      <c r="F41" s="98">
        <v>19.932801684005984</v>
      </c>
      <c r="G41" s="98">
        <f t="shared" si="1"/>
        <v>-89.836206514342692</v>
      </c>
      <c r="H41" s="98">
        <v>73</v>
      </c>
      <c r="I41" s="98">
        <v>24.228290000000001</v>
      </c>
      <c r="J41" s="98">
        <f t="shared" si="2"/>
        <v>-130.74561904761904</v>
      </c>
      <c r="K41" s="98">
        <v>73</v>
      </c>
      <c r="L41" s="98">
        <v>23.531030000000001</v>
      </c>
      <c r="M41" s="98">
        <f t="shared" si="3"/>
        <v>-124.10504761904764</v>
      </c>
    </row>
    <row r="42" spans="2:13" ht="17" thickBot="1" x14ac:dyDescent="0.25">
      <c r="B42" s="98">
        <v>72.5</v>
      </c>
      <c r="C42" s="98">
        <v>18.948474284895656</v>
      </c>
      <c r="D42" s="98">
        <f t="shared" si="0"/>
        <v>-80.461659856149097</v>
      </c>
      <c r="E42" s="98">
        <v>72.5</v>
      </c>
      <c r="F42" s="98">
        <v>19.892320770756584</v>
      </c>
      <c r="G42" s="98">
        <f t="shared" si="1"/>
        <v>-89.450674007205549</v>
      </c>
      <c r="H42" s="98">
        <v>72.5</v>
      </c>
      <c r="I42" s="98">
        <v>24.118919999999999</v>
      </c>
      <c r="J42" s="98">
        <f t="shared" si="2"/>
        <v>-129.70400000000001</v>
      </c>
      <c r="K42" s="98">
        <v>72.5</v>
      </c>
      <c r="L42" s="98">
        <v>23.390830000000001</v>
      </c>
      <c r="M42" s="98">
        <f t="shared" si="3"/>
        <v>-122.76980952380954</v>
      </c>
    </row>
    <row r="43" spans="2:13" ht="17" thickBot="1" x14ac:dyDescent="0.25">
      <c r="B43" s="98">
        <v>72</v>
      </c>
      <c r="C43" s="98">
        <v>18.895945752351842</v>
      </c>
      <c r="D43" s="98">
        <f t="shared" si="0"/>
        <v>-79.961388117636588</v>
      </c>
      <c r="E43" s="98">
        <v>72</v>
      </c>
      <c r="F43" s="98">
        <v>19.835647492207432</v>
      </c>
      <c r="G43" s="98">
        <f t="shared" si="1"/>
        <v>-88.910928497213632</v>
      </c>
      <c r="H43" s="98">
        <v>72</v>
      </c>
      <c r="I43" s="98">
        <v>23.996929999999999</v>
      </c>
      <c r="J43" s="98">
        <f t="shared" si="2"/>
        <v>-128.54219047619046</v>
      </c>
      <c r="K43" s="98">
        <v>72</v>
      </c>
      <c r="L43" s="98">
        <v>23.211659999999998</v>
      </c>
      <c r="M43" s="98">
        <f t="shared" si="3"/>
        <v>-121.06342857142856</v>
      </c>
    </row>
    <row r="44" spans="2:13" ht="17" thickBot="1" x14ac:dyDescent="0.25">
      <c r="B44" s="98">
        <v>71.5</v>
      </c>
      <c r="C44" s="98">
        <v>18.848192540948368</v>
      </c>
      <c r="D44" s="98">
        <f t="shared" si="0"/>
        <v>-79.506595628079694</v>
      </c>
      <c r="E44" s="98">
        <v>71.5</v>
      </c>
      <c r="F44" s="98">
        <v>19.778974213658255</v>
      </c>
      <c r="G44" s="98">
        <f t="shared" si="1"/>
        <v>-88.371182987221474</v>
      </c>
      <c r="H44" s="98">
        <v>71.5</v>
      </c>
      <c r="I44" s="98">
        <v>23.859580000000001</v>
      </c>
      <c r="J44" s="98">
        <f t="shared" si="2"/>
        <v>-127.23409523809525</v>
      </c>
      <c r="K44" s="98">
        <v>71.5</v>
      </c>
      <c r="L44" s="98">
        <v>23.013999999999999</v>
      </c>
      <c r="M44" s="98">
        <f t="shared" si="3"/>
        <v>-119.18095238095236</v>
      </c>
    </row>
    <row r="45" spans="2:13" ht="17" thickBot="1" x14ac:dyDescent="0.25">
      <c r="B45" s="98">
        <v>71</v>
      </c>
      <c r="C45" s="98">
        <v>18.790888687264214</v>
      </c>
      <c r="D45" s="98">
        <f t="shared" si="0"/>
        <v>-78.960844640611555</v>
      </c>
      <c r="E45" s="98">
        <v>71</v>
      </c>
      <c r="F45" s="98">
        <v>19.718252843784157</v>
      </c>
      <c r="G45" s="98">
        <f t="shared" si="1"/>
        <v>-87.792884226515781</v>
      </c>
      <c r="H45" s="98">
        <v>71</v>
      </c>
      <c r="I45" s="98">
        <v>23.699079999999999</v>
      </c>
      <c r="J45" s="98">
        <f t="shared" si="2"/>
        <v>-125.7055238095238</v>
      </c>
      <c r="K45" s="98">
        <v>71</v>
      </c>
      <c r="L45" s="98">
        <v>22.78096</v>
      </c>
      <c r="M45" s="98">
        <f t="shared" si="3"/>
        <v>-116.96152380952381</v>
      </c>
    </row>
    <row r="46" spans="2:13" ht="17" thickBot="1" x14ac:dyDescent="0.25">
      <c r="B46" s="98">
        <v>70.5</v>
      </c>
      <c r="C46" s="98">
        <v>18.7383601547204</v>
      </c>
      <c r="D46" s="98">
        <f t="shared" si="0"/>
        <v>-78.460572902099045</v>
      </c>
      <c r="E46" s="98">
        <v>70.5</v>
      </c>
      <c r="F46" s="98">
        <v>19.661579565234984</v>
      </c>
      <c r="G46" s="98">
        <f t="shared" si="1"/>
        <v>-87.253138716523665</v>
      </c>
      <c r="H46" s="98">
        <v>70.5</v>
      </c>
      <c r="I46" s="98">
        <v>23.5105</v>
      </c>
      <c r="J46" s="98">
        <f t="shared" si="2"/>
        <v>-123.9095238095238</v>
      </c>
      <c r="K46" s="98">
        <v>70.5</v>
      </c>
      <c r="L46" s="98">
        <v>22.50104</v>
      </c>
      <c r="M46" s="98">
        <f t="shared" si="3"/>
        <v>-114.29561904761904</v>
      </c>
    </row>
    <row r="47" spans="2:13" ht="17" thickBot="1" x14ac:dyDescent="0.25">
      <c r="B47" s="98">
        <v>70</v>
      </c>
      <c r="C47" s="98">
        <v>18.681056301036239</v>
      </c>
      <c r="D47" s="98">
        <f t="shared" si="0"/>
        <v>-77.914821914630849</v>
      </c>
      <c r="E47" s="98">
        <v>70</v>
      </c>
      <c r="F47" s="98">
        <v>19.592762012711017</v>
      </c>
      <c r="G47" s="98">
        <f t="shared" si="1"/>
        <v>-86.597733454390635</v>
      </c>
      <c r="H47" s="98">
        <v>70</v>
      </c>
      <c r="I47" s="98">
        <v>23.290310000000002</v>
      </c>
      <c r="J47" s="98">
        <f t="shared" si="2"/>
        <v>-121.81247619047622</v>
      </c>
      <c r="K47" s="98">
        <v>70</v>
      </c>
      <c r="L47" s="98">
        <v>22.171320000000001</v>
      </c>
      <c r="M47" s="98">
        <f t="shared" si="3"/>
        <v>-111.15542857142859</v>
      </c>
    </row>
    <row r="48" spans="2:13" ht="17" thickBot="1" x14ac:dyDescent="0.25">
      <c r="B48" s="98">
        <v>69.5</v>
      </c>
      <c r="C48" s="98">
        <v>18.623752447352075</v>
      </c>
      <c r="D48" s="98">
        <f t="shared" si="0"/>
        <v>-77.369070927162625</v>
      </c>
      <c r="E48" s="98">
        <v>69.5</v>
      </c>
      <c r="F48" s="98">
        <v>19.523944460187032</v>
      </c>
      <c r="G48" s="98">
        <f t="shared" si="1"/>
        <v>-85.942328192257449</v>
      </c>
      <c r="H48" s="98">
        <v>69.5</v>
      </c>
      <c r="I48" s="98">
        <v>23.02722</v>
      </c>
      <c r="J48" s="98">
        <f t="shared" si="2"/>
        <v>-119.30685714285714</v>
      </c>
      <c r="K48" s="98">
        <v>69.5</v>
      </c>
      <c r="L48" s="98">
        <v>21.79119</v>
      </c>
      <c r="M48" s="98">
        <f t="shared" si="3"/>
        <v>-107.53514285714286</v>
      </c>
    </row>
    <row r="49" spans="2:13" ht="17" thickBot="1" x14ac:dyDescent="0.25">
      <c r="B49" s="98">
        <v>69</v>
      </c>
      <c r="C49" s="98">
        <v>18.561673272527571</v>
      </c>
      <c r="D49" s="98">
        <f t="shared" si="0"/>
        <v>-76.77784069073877</v>
      </c>
      <c r="E49" s="98">
        <v>69</v>
      </c>
      <c r="F49" s="98">
        <v>19.4510788163381</v>
      </c>
      <c r="G49" s="98">
        <f t="shared" si="1"/>
        <v>-85.248369679410473</v>
      </c>
      <c r="H49" s="98">
        <v>69</v>
      </c>
      <c r="I49" s="98">
        <v>22.726949999999999</v>
      </c>
      <c r="J49" s="98">
        <f t="shared" si="2"/>
        <v>-116.44714285714284</v>
      </c>
      <c r="K49" s="98">
        <v>69</v>
      </c>
      <c r="L49" s="98">
        <v>21.36448</v>
      </c>
      <c r="M49" s="98">
        <f t="shared" si="3"/>
        <v>-103.47123809523811</v>
      </c>
    </row>
    <row r="50" spans="2:13" ht="17" thickBot="1" x14ac:dyDescent="0.25">
      <c r="B50" s="98">
        <v>68.5</v>
      </c>
      <c r="C50" s="98">
        <v>18.494818776562717</v>
      </c>
      <c r="D50" s="98">
        <f t="shared" si="0"/>
        <v>-76.141131205359201</v>
      </c>
      <c r="E50" s="98">
        <v>68.5</v>
      </c>
      <c r="F50" s="98">
        <v>19.378213172489168</v>
      </c>
      <c r="G50" s="98">
        <f t="shared" si="1"/>
        <v>-84.554411166563497</v>
      </c>
      <c r="H50" s="98">
        <v>68.5</v>
      </c>
      <c r="I50" s="98">
        <v>22.36429</v>
      </c>
      <c r="J50" s="98">
        <f t="shared" si="2"/>
        <v>-112.9932380952381</v>
      </c>
      <c r="K50" s="98">
        <v>68.5</v>
      </c>
      <c r="L50" s="98">
        <v>20.884689999999999</v>
      </c>
      <c r="M50" s="98">
        <f t="shared" si="3"/>
        <v>-98.901809523809519</v>
      </c>
    </row>
    <row r="51" spans="2:13" ht="17" thickBot="1" x14ac:dyDescent="0.25">
      <c r="B51" s="98">
        <v>68</v>
      </c>
      <c r="C51" s="98">
        <v>18.427964280597863</v>
      </c>
      <c r="D51" s="98">
        <f t="shared" si="0"/>
        <v>-75.504421719979646</v>
      </c>
      <c r="E51" s="98">
        <v>68</v>
      </c>
      <c r="F51" s="98">
        <v>19.30534752864024</v>
      </c>
      <c r="G51" s="98">
        <f t="shared" si="1"/>
        <v>-83.860452653716578</v>
      </c>
      <c r="H51" s="98">
        <v>68</v>
      </c>
      <c r="I51" s="98">
        <v>21.94463</v>
      </c>
      <c r="J51" s="98">
        <f t="shared" si="2"/>
        <v>-108.99647619047619</v>
      </c>
      <c r="K51" s="98">
        <v>68</v>
      </c>
      <c r="L51" s="98">
        <v>20.35502</v>
      </c>
      <c r="M51" s="98">
        <f t="shared" si="3"/>
        <v>-93.85733333333333</v>
      </c>
    </row>
    <row r="52" spans="2:13" ht="17" thickBot="1" x14ac:dyDescent="0.25">
      <c r="B52" s="98">
        <v>67.5</v>
      </c>
      <c r="C52" s="98">
        <v>18.356334463492658</v>
      </c>
      <c r="D52" s="98">
        <f t="shared" si="0"/>
        <v>-74.822232985644362</v>
      </c>
      <c r="E52" s="98">
        <v>67.5</v>
      </c>
      <c r="F52" s="98">
        <v>19.228433793466387</v>
      </c>
      <c r="G52" s="98">
        <f t="shared" si="1"/>
        <v>-83.127940890156054</v>
      </c>
      <c r="H52" s="98">
        <v>67.5</v>
      </c>
      <c r="I52" s="98">
        <v>21.46922</v>
      </c>
      <c r="J52" s="98">
        <f t="shared" si="2"/>
        <v>-104.46876190476191</v>
      </c>
      <c r="K52" s="98">
        <v>67.5</v>
      </c>
      <c r="L52" s="98">
        <v>19.777699999999999</v>
      </c>
      <c r="M52" s="98">
        <f t="shared" si="3"/>
        <v>-88.359047619047615</v>
      </c>
    </row>
    <row r="53" spans="2:13" ht="17" thickBot="1" x14ac:dyDescent="0.25">
      <c r="B53" s="98">
        <v>67</v>
      </c>
      <c r="C53" s="98">
        <v>18.289479967527818</v>
      </c>
      <c r="D53" s="98">
        <f t="shared" si="0"/>
        <v>-74.185523500264921</v>
      </c>
      <c r="E53" s="98">
        <v>67</v>
      </c>
      <c r="F53" s="98">
        <v>19.143423875642647</v>
      </c>
      <c r="G53" s="98">
        <f t="shared" si="1"/>
        <v>-82.318322625168065</v>
      </c>
      <c r="H53" s="98">
        <v>67</v>
      </c>
      <c r="I53" s="98">
        <v>20.953569999999999</v>
      </c>
      <c r="J53" s="98">
        <f t="shared" si="2"/>
        <v>-99.55780952380951</v>
      </c>
      <c r="K53" s="98">
        <v>67</v>
      </c>
      <c r="L53" s="98">
        <v>19.159120000000001</v>
      </c>
      <c r="M53" s="98">
        <f t="shared" si="3"/>
        <v>-82.467809523809549</v>
      </c>
    </row>
    <row r="54" spans="2:13" ht="17" thickBot="1" x14ac:dyDescent="0.25">
      <c r="B54" s="98">
        <v>66.5</v>
      </c>
      <c r="C54" s="98">
        <v>18.21785015042261</v>
      </c>
      <c r="D54" s="98">
        <f t="shared" si="0"/>
        <v>-73.503334765929623</v>
      </c>
      <c r="E54" s="98">
        <v>66.5</v>
      </c>
      <c r="F54" s="98">
        <v>19.046269683844073</v>
      </c>
      <c r="G54" s="98">
        <f t="shared" si="1"/>
        <v>-81.393044608038807</v>
      </c>
      <c r="H54" s="98">
        <v>66.5</v>
      </c>
      <c r="I54" s="98">
        <v>20.37303</v>
      </c>
      <c r="J54" s="98">
        <f t="shared" si="2"/>
        <v>-94.028857142857149</v>
      </c>
      <c r="K54" s="98">
        <v>66.5</v>
      </c>
      <c r="L54" s="98">
        <v>18.518429999999999</v>
      </c>
      <c r="M54" s="98">
        <f t="shared" si="3"/>
        <v>-76.365999999999985</v>
      </c>
    </row>
    <row r="55" spans="2:13" ht="17" thickBot="1" x14ac:dyDescent="0.25">
      <c r="B55" s="98">
        <v>66</v>
      </c>
      <c r="C55" s="98">
        <v>18.122343727615672</v>
      </c>
      <c r="D55" s="98">
        <f t="shared" si="0"/>
        <v>-72.59374978681592</v>
      </c>
      <c r="E55" s="98">
        <v>66</v>
      </c>
      <c r="F55" s="98">
        <v>18.945067400720554</v>
      </c>
      <c r="G55" s="98">
        <f t="shared" si="1"/>
        <v>-80.429213340195744</v>
      </c>
      <c r="H55" s="98">
        <v>66</v>
      </c>
      <c r="I55" s="98">
        <v>19.750990000000002</v>
      </c>
      <c r="J55" s="98">
        <f t="shared" si="2"/>
        <v>-88.104666666666688</v>
      </c>
      <c r="K55" s="98">
        <v>66</v>
      </c>
      <c r="L55" s="98">
        <v>17.886620000000001</v>
      </c>
      <c r="M55" s="98">
        <f t="shared" si="3"/>
        <v>-70.348761904761915</v>
      </c>
    </row>
    <row r="56" spans="2:13" ht="17" thickBot="1" x14ac:dyDescent="0.25">
      <c r="B56" s="98">
        <v>65.5</v>
      </c>
      <c r="C56" s="98">
        <v>18.031612625949091</v>
      </c>
      <c r="D56" s="98">
        <f t="shared" si="0"/>
        <v>-71.729644056658003</v>
      </c>
      <c r="E56" s="98">
        <v>65.5</v>
      </c>
      <c r="F56" s="98">
        <v>18.851961300246945</v>
      </c>
      <c r="G56" s="98">
        <f t="shared" si="1"/>
        <v>-79.542488573780417</v>
      </c>
      <c r="H56" s="98">
        <v>65.5</v>
      </c>
      <c r="I56" s="98">
        <v>19.089690000000001</v>
      </c>
      <c r="J56" s="98">
        <f t="shared" si="2"/>
        <v>-81.806571428571445</v>
      </c>
      <c r="K56" s="98">
        <v>65.5</v>
      </c>
      <c r="L56" s="98">
        <v>17.235389999999999</v>
      </c>
      <c r="M56" s="98">
        <f t="shared" si="3"/>
        <v>-64.14657142857142</v>
      </c>
    </row>
    <row r="57" spans="2:13" ht="17" thickBot="1" x14ac:dyDescent="0.25">
      <c r="B57" s="98">
        <v>65</v>
      </c>
      <c r="C57" s="98">
        <v>17.959982808843883</v>
      </c>
      <c r="D57" s="98">
        <f t="shared" si="0"/>
        <v>-71.047455322322691</v>
      </c>
      <c r="E57" s="98">
        <v>65</v>
      </c>
      <c r="F57" s="98">
        <v>18.758855199773315</v>
      </c>
      <c r="G57" s="98">
        <f t="shared" si="1"/>
        <v>-78.655763807364892</v>
      </c>
      <c r="H57" s="98">
        <v>65</v>
      </c>
      <c r="I57" s="98">
        <v>18.407689999999999</v>
      </c>
      <c r="J57" s="98">
        <f t="shared" si="2"/>
        <v>-75.311333333333323</v>
      </c>
      <c r="K57" s="98">
        <v>65</v>
      </c>
      <c r="L57" s="98">
        <v>16.60323</v>
      </c>
      <c r="M57" s="98">
        <f t="shared" si="3"/>
        <v>-58.125999999999998</v>
      </c>
    </row>
    <row r="58" spans="2:13" ht="17" thickBot="1" x14ac:dyDescent="0.25">
      <c r="B58" s="98">
        <v>64.5</v>
      </c>
      <c r="C58" s="98">
        <v>17.878802349457999</v>
      </c>
      <c r="D58" s="98">
        <f t="shared" si="0"/>
        <v>-70.274308090076175</v>
      </c>
      <c r="E58" s="98">
        <v>64.5</v>
      </c>
      <c r="F58" s="98">
        <v>18.665749099299685</v>
      </c>
      <c r="G58" s="98">
        <f t="shared" si="1"/>
        <v>-77.76903904094938</v>
      </c>
      <c r="H58" s="98">
        <v>64.5</v>
      </c>
      <c r="I58" s="98">
        <v>17.735980000000001</v>
      </c>
      <c r="J58" s="98">
        <f t="shared" si="2"/>
        <v>-68.914095238095257</v>
      </c>
      <c r="K58" s="98">
        <v>64.5</v>
      </c>
      <c r="L58" s="98">
        <v>15.98537</v>
      </c>
      <c r="M58" s="98">
        <f t="shared" si="3"/>
        <v>-52.241619047619047</v>
      </c>
    </row>
    <row r="59" spans="2:13" ht="17" thickBot="1" x14ac:dyDescent="0.25">
      <c r="B59" s="98">
        <v>64</v>
      </c>
      <c r="C59" s="98">
        <v>17.783295926651064</v>
      </c>
      <c r="D59" s="98">
        <f t="shared" si="0"/>
        <v>-69.364723110962515</v>
      </c>
      <c r="E59" s="98">
        <v>64</v>
      </c>
      <c r="F59" s="98">
        <v>18.564546816176168</v>
      </c>
      <c r="G59" s="98">
        <f t="shared" si="1"/>
        <v>-76.80520777310636</v>
      </c>
      <c r="H59" s="98">
        <v>64</v>
      </c>
      <c r="I59" s="98">
        <v>17.05453</v>
      </c>
      <c r="J59" s="98">
        <f t="shared" si="2"/>
        <v>-62.424095238095234</v>
      </c>
      <c r="K59" s="98">
        <v>64</v>
      </c>
      <c r="L59" s="98">
        <v>15.39969</v>
      </c>
      <c r="M59" s="98">
        <f t="shared" si="3"/>
        <v>-46.663714285714278</v>
      </c>
    </row>
    <row r="60" spans="2:13" ht="17" thickBot="1" x14ac:dyDescent="0.25">
      <c r="B60" s="98">
        <v>63.5</v>
      </c>
      <c r="C60" s="98">
        <v>17.697340146124819</v>
      </c>
      <c r="D60" s="98">
        <f t="shared" si="0"/>
        <v>-68.546096629760186</v>
      </c>
      <c r="E60" s="98">
        <v>63.5</v>
      </c>
      <c r="F60" s="98">
        <v>18.46334453305267</v>
      </c>
      <c r="G60" s="98">
        <f t="shared" si="1"/>
        <v>-75.841376505263526</v>
      </c>
      <c r="H60" s="98">
        <v>63.5</v>
      </c>
      <c r="I60" s="98">
        <v>16.38672</v>
      </c>
      <c r="J60" s="98">
        <f t="shared" si="2"/>
        <v>-56.064</v>
      </c>
      <c r="K60" s="98">
        <v>63.5</v>
      </c>
      <c r="L60" s="98">
        <v>14.8492</v>
      </c>
      <c r="M60" s="98">
        <f t="shared" si="3"/>
        <v>-41.420952380952379</v>
      </c>
    </row>
    <row r="61" spans="2:13" ht="17" thickBot="1" x14ac:dyDescent="0.25">
      <c r="B61" s="98">
        <v>63</v>
      </c>
      <c r="C61" s="98">
        <v>17.601833723317881</v>
      </c>
      <c r="D61" s="98">
        <f t="shared" si="0"/>
        <v>-67.636511650646497</v>
      </c>
      <c r="E61" s="98">
        <v>63</v>
      </c>
      <c r="F61" s="98">
        <v>18.349997975954341</v>
      </c>
      <c r="G61" s="98">
        <f t="shared" si="1"/>
        <v>-74.76188548527945</v>
      </c>
      <c r="H61" s="98">
        <v>63</v>
      </c>
      <c r="I61" s="98">
        <v>15.75723</v>
      </c>
      <c r="J61" s="98">
        <f t="shared" si="2"/>
        <v>-50.068857142857141</v>
      </c>
      <c r="K61" s="98">
        <v>63</v>
      </c>
      <c r="L61" s="98">
        <v>14.32657</v>
      </c>
      <c r="M61" s="98">
        <f t="shared" si="3"/>
        <v>-36.443523809523818</v>
      </c>
    </row>
    <row r="62" spans="2:13" ht="17" thickBot="1" x14ac:dyDescent="0.25">
      <c r="B62" s="98">
        <v>62.5</v>
      </c>
      <c r="C62" s="98">
        <v>17.492001337089917</v>
      </c>
      <c r="D62" s="98">
        <f t="shared" si="0"/>
        <v>-66.590488924665877</v>
      </c>
      <c r="E62" s="98">
        <v>62.5</v>
      </c>
      <c r="F62" s="98">
        <v>18.22450714488118</v>
      </c>
      <c r="G62" s="98">
        <f t="shared" si="1"/>
        <v>-73.566734713154091</v>
      </c>
      <c r="H62" s="98">
        <v>62.5</v>
      </c>
      <c r="I62" s="98">
        <v>15.16132</v>
      </c>
      <c r="J62" s="98">
        <f t="shared" si="2"/>
        <v>-44.393523809523813</v>
      </c>
      <c r="K62" s="98">
        <v>62.5</v>
      </c>
      <c r="L62" s="98">
        <v>13.837490000000001</v>
      </c>
      <c r="M62" s="98">
        <f t="shared" si="3"/>
        <v>-31.785619047619058</v>
      </c>
    </row>
    <row r="63" spans="2:13" ht="17" thickBot="1" x14ac:dyDescent="0.25">
      <c r="B63" s="98">
        <v>62</v>
      </c>
      <c r="C63" s="98">
        <v>17.386944272002289</v>
      </c>
      <c r="D63" s="98">
        <f t="shared" si="0"/>
        <v>-65.589945447640858</v>
      </c>
      <c r="E63" s="98">
        <v>62</v>
      </c>
      <c r="F63" s="98">
        <v>18.111160587782852</v>
      </c>
      <c r="G63" s="98">
        <f t="shared" si="1"/>
        <v>-72.487243693170015</v>
      </c>
      <c r="H63" s="98">
        <v>62</v>
      </c>
      <c r="I63" s="98">
        <v>14.59614</v>
      </c>
      <c r="J63" s="98">
        <f t="shared" si="2"/>
        <v>-39.010857142857141</v>
      </c>
      <c r="K63" s="98">
        <v>62</v>
      </c>
      <c r="L63" s="98">
        <v>13.389749999999999</v>
      </c>
      <c r="M63" s="98">
        <f t="shared" si="3"/>
        <v>-27.521428571428565</v>
      </c>
    </row>
    <row r="64" spans="2:13" ht="17" thickBot="1" x14ac:dyDescent="0.25">
      <c r="B64" s="98">
        <v>61.5</v>
      </c>
      <c r="C64" s="98">
        <v>17.291437849195354</v>
      </c>
      <c r="D64" s="98">
        <f t="shared" si="0"/>
        <v>-64.680360468527184</v>
      </c>
      <c r="E64" s="98">
        <v>61.5</v>
      </c>
      <c r="F64" s="98">
        <v>18.001862122009467</v>
      </c>
      <c r="G64" s="98">
        <f t="shared" si="1"/>
        <v>-71.446305923899672</v>
      </c>
      <c r="H64" s="98">
        <v>61.5</v>
      </c>
      <c r="I64" s="98">
        <v>14.07077</v>
      </c>
      <c r="J64" s="98">
        <f t="shared" si="2"/>
        <v>-34.007333333333328</v>
      </c>
      <c r="K64" s="98">
        <v>61.5</v>
      </c>
      <c r="L64" s="98">
        <v>12.97104</v>
      </c>
      <c r="M64" s="98">
        <f t="shared" si="3"/>
        <v>-23.533714285714289</v>
      </c>
    </row>
    <row r="65" spans="2:13" ht="17" thickBot="1" x14ac:dyDescent="0.25">
      <c r="B65" s="98">
        <v>61</v>
      </c>
      <c r="C65" s="98">
        <v>17.172054820686686</v>
      </c>
      <c r="D65" s="98">
        <f t="shared" si="0"/>
        <v>-63.543379244635098</v>
      </c>
      <c r="E65" s="98">
        <v>61</v>
      </c>
      <c r="F65" s="98">
        <v>17.868275108286436</v>
      </c>
      <c r="G65" s="98">
        <f t="shared" si="1"/>
        <v>-70.174048650347004</v>
      </c>
      <c r="H65" s="98">
        <v>61</v>
      </c>
      <c r="I65" s="98">
        <v>13.577120000000001</v>
      </c>
      <c r="J65" s="98">
        <f t="shared" si="2"/>
        <v>-29.305904761904767</v>
      </c>
      <c r="K65" s="98">
        <v>61</v>
      </c>
      <c r="L65" s="98">
        <v>12.58361</v>
      </c>
      <c r="M65" s="98">
        <f t="shared" si="3"/>
        <v>-19.843904761904763</v>
      </c>
    </row>
    <row r="66" spans="2:13" ht="17" thickBot="1" x14ac:dyDescent="0.25">
      <c r="B66" s="98">
        <v>60.5</v>
      </c>
      <c r="C66" s="98">
        <v>17.057447113318357</v>
      </c>
      <c r="D66" s="98">
        <f t="shared" si="0"/>
        <v>-62.451877269698642</v>
      </c>
      <c r="E66" s="98">
        <v>60.5</v>
      </c>
      <c r="F66" s="98">
        <v>17.73468809456341</v>
      </c>
      <c r="G66" s="98">
        <f t="shared" si="1"/>
        <v>-68.901791376794378</v>
      </c>
      <c r="H66" s="98">
        <v>60.5</v>
      </c>
      <c r="I66" s="98">
        <v>13.12988</v>
      </c>
      <c r="J66" s="98">
        <f t="shared" si="2"/>
        <v>-25.046476190476191</v>
      </c>
      <c r="K66" s="98">
        <v>60.5</v>
      </c>
      <c r="L66" s="98">
        <v>12.23029</v>
      </c>
      <c r="M66" s="98">
        <f t="shared" si="3"/>
        <v>-16.478952380952382</v>
      </c>
    </row>
    <row r="67" spans="2:13" ht="17" thickBot="1" x14ac:dyDescent="0.25">
      <c r="B67" s="98">
        <v>60</v>
      </c>
      <c r="C67" s="98">
        <v>16.947614727090393</v>
      </c>
      <c r="D67" s="98">
        <f t="shared" si="0"/>
        <v>-61.405854543718029</v>
      </c>
      <c r="E67" s="98">
        <v>60</v>
      </c>
      <c r="F67" s="98">
        <v>17.621341537465078</v>
      </c>
      <c r="G67" s="98">
        <f t="shared" si="1"/>
        <v>-67.82230035681026</v>
      </c>
      <c r="H67" s="98">
        <v>60</v>
      </c>
      <c r="I67" s="98">
        <v>12.71378</v>
      </c>
      <c r="J67" s="98">
        <f t="shared" si="2"/>
        <v>-21.083619047619045</v>
      </c>
      <c r="K67" s="98">
        <v>60</v>
      </c>
      <c r="L67" s="98">
        <v>11.90401</v>
      </c>
      <c r="M67" s="98">
        <f t="shared" si="3"/>
        <v>-13.371523809523806</v>
      </c>
    </row>
    <row r="68" spans="2:13" ht="17" thickBot="1" x14ac:dyDescent="0.25">
      <c r="B68" s="98">
        <v>59.5</v>
      </c>
      <c r="C68" s="98">
        <v>16.833007019722064</v>
      </c>
      <c r="D68" s="98">
        <f t="shared" si="0"/>
        <v>-60.314352568781558</v>
      </c>
      <c r="E68" s="98">
        <v>59.5</v>
      </c>
      <c r="F68" s="98">
        <v>17.491802615066995</v>
      </c>
      <c r="G68" s="98">
        <f t="shared" si="1"/>
        <v>-66.588596333971367</v>
      </c>
      <c r="H68" s="98">
        <v>59.5</v>
      </c>
      <c r="I68" s="98">
        <v>12.32687</v>
      </c>
      <c r="J68" s="98">
        <f t="shared" si="2"/>
        <v>-17.398761904761901</v>
      </c>
      <c r="K68" s="98">
        <v>59.5</v>
      </c>
      <c r="L68" s="98">
        <v>11.60412</v>
      </c>
      <c r="M68" s="98">
        <f t="shared" si="3"/>
        <v>-10.515428571428572</v>
      </c>
    </row>
    <row r="69" spans="2:13" ht="17" thickBot="1" x14ac:dyDescent="0.25">
      <c r="B69" s="98">
        <v>59</v>
      </c>
      <c r="C69" s="98">
        <v>16.713623991213396</v>
      </c>
      <c r="D69" s="98">
        <f t="shared" si="0"/>
        <v>-59.177371344889487</v>
      </c>
      <c r="E69" s="98">
        <v>59</v>
      </c>
      <c r="F69" s="98">
        <v>17.362263692668911</v>
      </c>
      <c r="G69" s="98">
        <f t="shared" si="1"/>
        <v>-65.354892311132488</v>
      </c>
      <c r="H69" s="98">
        <v>59</v>
      </c>
      <c r="I69" s="98">
        <v>11.97461</v>
      </c>
      <c r="J69" s="98">
        <f t="shared" si="2"/>
        <v>-14.043904761904763</v>
      </c>
      <c r="K69" s="98">
        <v>59</v>
      </c>
      <c r="L69" s="98">
        <v>11.32816</v>
      </c>
      <c r="M69" s="98">
        <f t="shared" si="3"/>
        <v>-7.8872380952381</v>
      </c>
    </row>
    <row r="70" spans="2:13" ht="17" thickBot="1" x14ac:dyDescent="0.25">
      <c r="B70" s="98">
        <v>58.5</v>
      </c>
      <c r="C70" s="98">
        <v>16.594240962704728</v>
      </c>
      <c r="D70" s="98">
        <f t="shared" si="0"/>
        <v>-58.040390120997408</v>
      </c>
      <c r="E70" s="98">
        <v>58.5</v>
      </c>
      <c r="F70" s="98">
        <v>17.220580496295995</v>
      </c>
      <c r="G70" s="98">
        <f t="shared" si="1"/>
        <v>-64.00552853615234</v>
      </c>
      <c r="H70" s="98">
        <v>58.5</v>
      </c>
      <c r="I70" s="98">
        <v>11.65835</v>
      </c>
      <c r="J70" s="98">
        <f t="shared" si="2"/>
        <v>-11.031904761904766</v>
      </c>
      <c r="K70" s="98">
        <v>58.5</v>
      </c>
      <c r="L70" s="98">
        <v>11.07179</v>
      </c>
      <c r="M70" s="98">
        <f t="shared" si="3"/>
        <v>-5.445619047619048</v>
      </c>
    </row>
    <row r="71" spans="2:13" ht="17" thickBot="1" x14ac:dyDescent="0.25">
      <c r="B71" s="98">
        <v>58</v>
      </c>
      <c r="C71" s="98">
        <v>16.460531970775033</v>
      </c>
      <c r="D71" s="98">
        <f t="shared" si="0"/>
        <v>-56.766971150238412</v>
      </c>
      <c r="E71" s="98">
        <v>58</v>
      </c>
      <c r="F71" s="98">
        <v>17.05865684329838</v>
      </c>
      <c r="G71" s="98">
        <f t="shared" si="1"/>
        <v>-62.463398507603621</v>
      </c>
      <c r="H71" s="98">
        <v>58</v>
      </c>
      <c r="I71" s="98">
        <v>11.3725</v>
      </c>
      <c r="J71" s="98">
        <f t="shared" si="2"/>
        <v>-8.3095238095238138</v>
      </c>
      <c r="K71" s="98">
        <v>58</v>
      </c>
      <c r="L71" s="98">
        <v>10.82845</v>
      </c>
      <c r="M71" s="98">
        <f t="shared" si="3"/>
        <v>-3.1280952380952396</v>
      </c>
    </row>
    <row r="72" spans="2:13" ht="17" thickBot="1" x14ac:dyDescent="0.25">
      <c r="B72" s="98">
        <v>57.5</v>
      </c>
      <c r="C72" s="98">
        <v>16.336373621126015</v>
      </c>
      <c r="D72" s="98">
        <f t="shared" ref="D72:D135" si="4">(C72-$B$166)/($B$6-$B$166)*100</f>
        <v>-55.584510677390618</v>
      </c>
      <c r="E72" s="98">
        <v>57.5</v>
      </c>
      <c r="F72" s="98">
        <v>16.916973646925484</v>
      </c>
      <c r="G72" s="98">
        <f t="shared" ref="G72:G135" si="5">(F72-$E$166)/($E$6-$E$166)*100</f>
        <v>-61.114034732623658</v>
      </c>
      <c r="H72" s="98">
        <v>57.5</v>
      </c>
      <c r="I72" s="98">
        <v>11.094620000000001</v>
      </c>
      <c r="J72" s="98">
        <f t="shared" ref="J72:J135" si="6">(I72-$H$166)/($H$6-$H$166)*100</f>
        <v>-5.6630476190476262</v>
      </c>
      <c r="K72" s="98">
        <v>57.5</v>
      </c>
      <c r="L72" s="98">
        <v>10.608879999999999</v>
      </c>
      <c r="M72" s="98">
        <f t="shared" ref="M72:M135" si="7">(L72-$K$166)/($K$6-$K$166)*100</f>
        <v>-1.0369523809523733</v>
      </c>
    </row>
    <row r="73" spans="2:13" ht="17" thickBot="1" x14ac:dyDescent="0.25">
      <c r="B73" s="98">
        <v>57</v>
      </c>
      <c r="C73" s="98">
        <v>16.207439950336656</v>
      </c>
      <c r="D73" s="98">
        <f t="shared" si="4"/>
        <v>-54.356570955587202</v>
      </c>
      <c r="E73" s="98">
        <v>57</v>
      </c>
      <c r="F73" s="98">
        <v>16.779338541877511</v>
      </c>
      <c r="G73" s="98">
        <f t="shared" si="5"/>
        <v>-59.803224208357243</v>
      </c>
      <c r="H73" s="98">
        <v>57</v>
      </c>
      <c r="I73" s="98">
        <v>10.841049999999999</v>
      </c>
      <c r="J73" s="98">
        <f t="shared" si="6"/>
        <v>-3.2480952380952304</v>
      </c>
      <c r="K73" s="98">
        <v>57</v>
      </c>
      <c r="L73" s="98">
        <v>10.39898</v>
      </c>
      <c r="M73" s="98">
        <f t="shared" si="7"/>
        <v>0.96209523809523911</v>
      </c>
    </row>
    <row r="74" spans="2:13" ht="17" thickBot="1" x14ac:dyDescent="0.25">
      <c r="B74" s="98">
        <v>56.5</v>
      </c>
      <c r="C74" s="98">
        <v>16.068955637266598</v>
      </c>
      <c r="D74" s="98">
        <f t="shared" si="4"/>
        <v>-53.037672735872356</v>
      </c>
      <c r="E74" s="98">
        <v>56.5</v>
      </c>
      <c r="F74" s="98">
        <v>16.621462980204839</v>
      </c>
      <c r="G74" s="98">
        <f t="shared" si="5"/>
        <v>-58.299647430522285</v>
      </c>
      <c r="H74" s="98">
        <v>56.5</v>
      </c>
      <c r="I74" s="98">
        <v>10.609690000000001</v>
      </c>
      <c r="J74" s="98">
        <f t="shared" si="6"/>
        <v>-1.0446666666666715</v>
      </c>
      <c r="K74" s="98">
        <v>56.5</v>
      </c>
      <c r="L74" s="98">
        <v>10.200150000000001</v>
      </c>
      <c r="M74" s="98">
        <f t="shared" si="7"/>
        <v>2.8557142857142788</v>
      </c>
    </row>
    <row r="75" spans="2:13" ht="17" thickBot="1" x14ac:dyDescent="0.25">
      <c r="B75" s="98">
        <v>56</v>
      </c>
      <c r="C75" s="98">
        <v>15.930471324196551</v>
      </c>
      <c r="D75" s="98">
        <f t="shared" si="4"/>
        <v>-51.71877451615763</v>
      </c>
      <c r="E75" s="98">
        <v>56</v>
      </c>
      <c r="F75" s="98">
        <v>16.471683601182033</v>
      </c>
      <c r="G75" s="98">
        <f t="shared" si="5"/>
        <v>-56.873177154114593</v>
      </c>
      <c r="H75" s="98">
        <v>56</v>
      </c>
      <c r="I75" s="98">
        <v>10.40264</v>
      </c>
      <c r="J75" s="98">
        <f t="shared" si="6"/>
        <v>0.9272380952380963</v>
      </c>
      <c r="K75" s="98">
        <v>56</v>
      </c>
      <c r="L75" s="98">
        <v>10.0174</v>
      </c>
      <c r="M75" s="98">
        <f t="shared" si="7"/>
        <v>4.5961904761904728</v>
      </c>
    </row>
    <row r="76" spans="2:13" ht="17" thickBot="1" x14ac:dyDescent="0.25">
      <c r="B76" s="98">
        <v>55.5</v>
      </c>
      <c r="C76" s="98">
        <v>15.782436368845801</v>
      </c>
      <c r="D76" s="98">
        <f t="shared" si="4"/>
        <v>-50.308917798531439</v>
      </c>
      <c r="E76" s="98">
        <v>55.5</v>
      </c>
      <c r="F76" s="98">
        <v>16.305711856859496</v>
      </c>
      <c r="G76" s="98">
        <f t="shared" si="5"/>
        <v>-55.292493874852347</v>
      </c>
      <c r="H76" s="98">
        <v>55.5</v>
      </c>
      <c r="I76" s="98">
        <v>10.21504</v>
      </c>
      <c r="J76" s="98">
        <f t="shared" si="6"/>
        <v>2.7139047619047609</v>
      </c>
      <c r="K76" s="98">
        <v>55.5</v>
      </c>
      <c r="L76" s="98">
        <v>9.8483400000000003</v>
      </c>
      <c r="M76" s="98">
        <f t="shared" si="7"/>
        <v>6.2062857142857117</v>
      </c>
    </row>
    <row r="77" spans="2:13" ht="17" thickBot="1" x14ac:dyDescent="0.25">
      <c r="B77" s="98">
        <v>55</v>
      </c>
      <c r="C77" s="98">
        <v>15.634401413495052</v>
      </c>
      <c r="D77" s="98">
        <f t="shared" si="4"/>
        <v>-48.899061080905263</v>
      </c>
      <c r="E77" s="98">
        <v>55</v>
      </c>
      <c r="F77" s="98">
        <v>16.131643929887069</v>
      </c>
      <c r="G77" s="98">
        <f t="shared" si="5"/>
        <v>-53.634704094162565</v>
      </c>
      <c r="H77" s="98">
        <v>55</v>
      </c>
      <c r="I77" s="98">
        <v>10.030760000000001</v>
      </c>
      <c r="J77" s="98">
        <f t="shared" si="6"/>
        <v>4.4689523809523735</v>
      </c>
      <c r="K77" s="98">
        <v>55</v>
      </c>
      <c r="L77" s="98">
        <v>9.6883499999999998</v>
      </c>
      <c r="M77" s="98">
        <f t="shared" si="7"/>
        <v>7.7300000000000022</v>
      </c>
    </row>
    <row r="78" spans="2:13" ht="17" thickBot="1" x14ac:dyDescent="0.25">
      <c r="B78" s="98">
        <v>54.5</v>
      </c>
      <c r="C78" s="98">
        <v>15.491141779284654</v>
      </c>
      <c r="D78" s="98">
        <f t="shared" si="4"/>
        <v>-47.534683612234794</v>
      </c>
      <c r="E78" s="98">
        <v>54.5</v>
      </c>
      <c r="F78" s="98">
        <v>15.953527911589674</v>
      </c>
      <c r="G78" s="98">
        <f t="shared" si="5"/>
        <v>-51.938361062758801</v>
      </c>
      <c r="H78" s="98">
        <v>54.5</v>
      </c>
      <c r="I78" s="98">
        <v>9.8541899999999991</v>
      </c>
      <c r="J78" s="98">
        <f t="shared" si="6"/>
        <v>6.1505714285714372</v>
      </c>
      <c r="K78" s="98">
        <v>54.5</v>
      </c>
      <c r="L78" s="98">
        <v>9.5314999999999994</v>
      </c>
      <c r="M78" s="98">
        <f t="shared" si="7"/>
        <v>9.2238095238095301</v>
      </c>
    </row>
    <row r="79" spans="2:13" ht="17" thickBot="1" x14ac:dyDescent="0.25">
      <c r="B79" s="98">
        <v>54</v>
      </c>
      <c r="C79" s="98">
        <v>15.333556181653215</v>
      </c>
      <c r="D79" s="98">
        <f t="shared" si="4"/>
        <v>-46.033868396697287</v>
      </c>
      <c r="E79" s="98">
        <v>54</v>
      </c>
      <c r="F79" s="98">
        <v>15.779459984617247</v>
      </c>
      <c r="G79" s="98">
        <f t="shared" si="5"/>
        <v>-50.280571282069019</v>
      </c>
      <c r="H79" s="98">
        <v>54</v>
      </c>
      <c r="I79" s="98">
        <v>9.6932799999999997</v>
      </c>
      <c r="J79" s="98">
        <f t="shared" si="6"/>
        <v>7.6830476190476222</v>
      </c>
      <c r="K79" s="98">
        <v>54</v>
      </c>
      <c r="L79" s="98">
        <v>9.3836499999999994</v>
      </c>
      <c r="M79" s="98">
        <f t="shared" si="7"/>
        <v>10.631904761904767</v>
      </c>
    </row>
    <row r="80" spans="2:13" ht="17" thickBot="1" x14ac:dyDescent="0.25">
      <c r="B80" s="98">
        <v>53.5</v>
      </c>
      <c r="C80" s="98">
        <v>15.195071868583154</v>
      </c>
      <c r="D80" s="98">
        <f t="shared" si="4"/>
        <v>-44.714970176982419</v>
      </c>
      <c r="E80" s="98">
        <v>53.5</v>
      </c>
      <c r="F80" s="98">
        <v>15.617536331619631</v>
      </c>
      <c r="G80" s="98">
        <f t="shared" si="5"/>
        <v>-48.738441253520293</v>
      </c>
      <c r="H80" s="98">
        <v>53.5</v>
      </c>
      <c r="I80" s="98">
        <v>9.5479000000000003</v>
      </c>
      <c r="J80" s="98">
        <f t="shared" si="6"/>
        <v>9.0676190476190452</v>
      </c>
      <c r="K80" s="98">
        <v>53.5</v>
      </c>
      <c r="L80" s="98">
        <v>9.2456200000000006</v>
      </c>
      <c r="M80" s="98">
        <f t="shared" si="7"/>
        <v>11.946476190476185</v>
      </c>
    </row>
    <row r="81" spans="2:13" ht="17" thickBot="1" x14ac:dyDescent="0.25">
      <c r="B81" s="98">
        <v>53</v>
      </c>
      <c r="C81" s="98">
        <v>15.047036913232406</v>
      </c>
      <c r="D81" s="98">
        <f t="shared" si="4"/>
        <v>-43.305113459356242</v>
      </c>
      <c r="E81" s="98">
        <v>53</v>
      </c>
      <c r="F81" s="98">
        <v>15.447516495972149</v>
      </c>
      <c r="G81" s="98">
        <f t="shared" si="5"/>
        <v>-47.119204723544279</v>
      </c>
      <c r="H81" s="98">
        <v>53</v>
      </c>
      <c r="I81" s="98">
        <v>9.4018899999999999</v>
      </c>
      <c r="J81" s="98">
        <f t="shared" si="6"/>
        <v>10.458190476190477</v>
      </c>
      <c r="K81" s="98">
        <v>53</v>
      </c>
      <c r="L81" s="98">
        <v>9.1114200000000007</v>
      </c>
      <c r="M81" s="98">
        <f t="shared" si="7"/>
        <v>13.224571428571421</v>
      </c>
    </row>
    <row r="82" spans="2:13" ht="17" thickBot="1" x14ac:dyDescent="0.25">
      <c r="B82" s="98">
        <v>52.5</v>
      </c>
      <c r="C82" s="98">
        <v>14.889451315600965</v>
      </c>
      <c r="D82" s="98">
        <f t="shared" si="4"/>
        <v>-41.804298243818714</v>
      </c>
      <c r="E82" s="98">
        <v>52.5</v>
      </c>
      <c r="F82" s="98">
        <v>15.261304295024889</v>
      </c>
      <c r="G82" s="98">
        <f t="shared" si="5"/>
        <v>-45.345755190713227</v>
      </c>
      <c r="H82" s="98">
        <v>52.5</v>
      </c>
      <c r="I82" s="98">
        <v>9.2689699999999995</v>
      </c>
      <c r="J82" s="98">
        <f t="shared" si="6"/>
        <v>11.724095238095243</v>
      </c>
      <c r="K82" s="98">
        <v>52.5</v>
      </c>
      <c r="L82" s="98">
        <v>8.9841499999999996</v>
      </c>
      <c r="M82" s="98">
        <f t="shared" si="7"/>
        <v>14.436666666666669</v>
      </c>
    </row>
    <row r="83" spans="2:13" ht="17" thickBot="1" x14ac:dyDescent="0.25">
      <c r="B83" s="98">
        <v>52</v>
      </c>
      <c r="C83" s="98">
        <v>14.727090396829176</v>
      </c>
      <c r="D83" s="98">
        <f t="shared" si="4"/>
        <v>-40.258003779325485</v>
      </c>
      <c r="E83" s="98">
        <v>52</v>
      </c>
      <c r="F83" s="98">
        <v>15.066995911427764</v>
      </c>
      <c r="G83" s="98">
        <f t="shared" si="5"/>
        <v>-43.495199156454895</v>
      </c>
      <c r="H83" s="98">
        <v>52</v>
      </c>
      <c r="I83" s="98">
        <v>9.14541</v>
      </c>
      <c r="J83" s="98">
        <f t="shared" si="6"/>
        <v>12.900857142857141</v>
      </c>
      <c r="K83" s="98">
        <v>52</v>
      </c>
      <c r="L83" s="98">
        <v>8.8645800000000001</v>
      </c>
      <c r="M83" s="98">
        <f t="shared" si="7"/>
        <v>15.575428571428571</v>
      </c>
    </row>
    <row r="84" spans="2:13" ht="17" thickBot="1" x14ac:dyDescent="0.25">
      <c r="B84" s="98">
        <v>51.5</v>
      </c>
      <c r="C84" s="98">
        <v>14.564729478057398</v>
      </c>
      <c r="D84" s="98">
        <f t="shared" si="4"/>
        <v>-38.711709314832362</v>
      </c>
      <c r="E84" s="98">
        <v>51.5</v>
      </c>
      <c r="F84" s="98">
        <v>14.884831801805449</v>
      </c>
      <c r="G84" s="98">
        <f t="shared" si="5"/>
        <v>-41.760302874337604</v>
      </c>
      <c r="H84" s="98">
        <v>51.5</v>
      </c>
      <c r="I84" s="98">
        <v>9.0202399999999994</v>
      </c>
      <c r="J84" s="98">
        <f t="shared" si="6"/>
        <v>14.092952380952386</v>
      </c>
      <c r="K84" s="98">
        <v>51.5</v>
      </c>
      <c r="L84" s="98">
        <v>8.7432400000000001</v>
      </c>
      <c r="M84" s="98">
        <f t="shared" si="7"/>
        <v>16.731047619047619</v>
      </c>
    </row>
    <row r="85" spans="2:13" ht="17" thickBot="1" x14ac:dyDescent="0.25">
      <c r="B85" s="98">
        <v>51</v>
      </c>
      <c r="C85" s="98">
        <v>14.402368559285609</v>
      </c>
      <c r="D85" s="98">
        <f t="shared" si="4"/>
        <v>-37.165414850339133</v>
      </c>
      <c r="E85" s="98">
        <v>51</v>
      </c>
      <c r="F85" s="98">
        <v>14.686475326883377</v>
      </c>
      <c r="G85" s="98">
        <f t="shared" si="5"/>
        <v>-39.871193589365497</v>
      </c>
      <c r="H85" s="98">
        <v>51</v>
      </c>
      <c r="I85" s="98">
        <v>8.9029000000000007</v>
      </c>
      <c r="J85" s="98">
        <f t="shared" si="6"/>
        <v>15.210476190476182</v>
      </c>
      <c r="K85" s="98">
        <v>51</v>
      </c>
      <c r="L85" s="98">
        <v>8.6317299999999992</v>
      </c>
      <c r="M85" s="98">
        <f t="shared" si="7"/>
        <v>17.793047619047623</v>
      </c>
    </row>
    <row r="86" spans="2:13" ht="17" thickBot="1" x14ac:dyDescent="0.25">
      <c r="B86" s="98">
        <v>50.5</v>
      </c>
      <c r="C86" s="98">
        <v>14.235232319373464</v>
      </c>
      <c r="D86" s="98">
        <f t="shared" si="4"/>
        <v>-35.573641136890139</v>
      </c>
      <c r="E86" s="98">
        <v>50.5</v>
      </c>
      <c r="F86" s="98">
        <v>14.484070760636364</v>
      </c>
      <c r="G86" s="98">
        <f t="shared" si="5"/>
        <v>-37.943531053679649</v>
      </c>
      <c r="H86" s="98">
        <v>50.5</v>
      </c>
      <c r="I86" s="98">
        <v>8.7918599999999998</v>
      </c>
      <c r="J86" s="98">
        <f t="shared" si="6"/>
        <v>16.268000000000001</v>
      </c>
      <c r="K86" s="98">
        <v>50.5</v>
      </c>
      <c r="L86" s="98">
        <v>8.5304099999999998</v>
      </c>
      <c r="M86" s="98">
        <f t="shared" si="7"/>
        <v>18.758000000000003</v>
      </c>
    </row>
    <row r="87" spans="2:13" ht="17" thickBot="1" x14ac:dyDescent="0.25">
      <c r="B87" s="98">
        <v>50</v>
      </c>
      <c r="C87" s="98">
        <v>14.063320758320986</v>
      </c>
      <c r="D87" s="98">
        <f t="shared" si="4"/>
        <v>-33.936388174485579</v>
      </c>
      <c r="E87" s="98">
        <v>50</v>
      </c>
      <c r="F87" s="98">
        <v>14.281666194389347</v>
      </c>
      <c r="G87" s="98">
        <f t="shared" si="5"/>
        <v>-36.015868517993773</v>
      </c>
      <c r="H87" s="98">
        <v>50</v>
      </c>
      <c r="I87" s="98">
        <v>8.6861800000000002</v>
      </c>
      <c r="J87" s="98">
        <f t="shared" si="6"/>
        <v>17.274476190476186</v>
      </c>
      <c r="K87" s="98">
        <v>50</v>
      </c>
      <c r="L87" s="98">
        <v>8.4297199999999997</v>
      </c>
      <c r="M87" s="98">
        <f t="shared" si="7"/>
        <v>19.716952380952385</v>
      </c>
    </row>
    <row r="88" spans="2:13" ht="17" thickBot="1" x14ac:dyDescent="0.25">
      <c r="B88" s="98">
        <v>49.5</v>
      </c>
      <c r="C88" s="98">
        <v>13.896184518408855</v>
      </c>
      <c r="D88" s="98">
        <f t="shared" si="4"/>
        <v>-32.34461446103672</v>
      </c>
      <c r="E88" s="98">
        <v>49.5</v>
      </c>
      <c r="F88" s="98">
        <v>14.075213536817389</v>
      </c>
      <c r="G88" s="98">
        <f t="shared" si="5"/>
        <v>-34.049652731594179</v>
      </c>
      <c r="H88" s="98">
        <v>49.5</v>
      </c>
      <c r="I88" s="98">
        <v>8.5886300000000002</v>
      </c>
      <c r="J88" s="98">
        <f t="shared" si="6"/>
        <v>18.203523809523809</v>
      </c>
      <c r="K88" s="98">
        <v>49.5</v>
      </c>
      <c r="L88" s="98">
        <v>8.3279200000000007</v>
      </c>
      <c r="M88" s="98">
        <f t="shared" si="7"/>
        <v>20.686476190476181</v>
      </c>
    </row>
    <row r="89" spans="2:13" ht="17" thickBot="1" x14ac:dyDescent="0.25">
      <c r="B89" s="98">
        <v>49</v>
      </c>
      <c r="C89" s="98">
        <v>13.714722315075687</v>
      </c>
      <c r="D89" s="98">
        <f t="shared" si="4"/>
        <v>-30.616403000720826</v>
      </c>
      <c r="E89" s="98">
        <v>49</v>
      </c>
      <c r="F89" s="98">
        <v>13.864712787920485</v>
      </c>
      <c r="G89" s="98">
        <f t="shared" si="5"/>
        <v>-32.044883694480816</v>
      </c>
      <c r="H89" s="98">
        <v>49</v>
      </c>
      <c r="I89" s="98">
        <v>8.4845400000000009</v>
      </c>
      <c r="J89" s="98">
        <f t="shared" si="6"/>
        <v>19.194857142857135</v>
      </c>
      <c r="K89" s="98">
        <v>49</v>
      </c>
      <c r="L89" s="98">
        <v>8.2238000000000007</v>
      </c>
      <c r="M89" s="98">
        <f t="shared" si="7"/>
        <v>21.678095238095231</v>
      </c>
    </row>
    <row r="90" spans="2:13" ht="17" thickBot="1" x14ac:dyDescent="0.25">
      <c r="B90" s="98">
        <v>48.5</v>
      </c>
      <c r="C90" s="98">
        <v>13.533260111742504</v>
      </c>
      <c r="D90" s="98">
        <f t="shared" si="4"/>
        <v>-28.888191540404794</v>
      </c>
      <c r="E90" s="98">
        <v>48.5</v>
      </c>
      <c r="F90" s="98">
        <v>13.654212039023605</v>
      </c>
      <c r="G90" s="98">
        <f t="shared" si="5"/>
        <v>-30.040114657367667</v>
      </c>
      <c r="H90" s="98">
        <v>48.5</v>
      </c>
      <c r="I90" s="98">
        <v>8.3836300000000001</v>
      </c>
      <c r="J90" s="98">
        <f t="shared" si="6"/>
        <v>20.155904761904761</v>
      </c>
      <c r="K90" s="98">
        <v>48.5</v>
      </c>
      <c r="L90" s="98">
        <v>8.1232100000000003</v>
      </c>
      <c r="M90" s="98">
        <f t="shared" si="7"/>
        <v>22.636095238095237</v>
      </c>
    </row>
    <row r="91" spans="2:13" ht="17" thickBot="1" x14ac:dyDescent="0.25">
      <c r="B91" s="98">
        <v>48</v>
      </c>
      <c r="C91" s="98">
        <v>13.351797908409333</v>
      </c>
      <c r="D91" s="98">
        <f t="shared" si="4"/>
        <v>-27.159980080088886</v>
      </c>
      <c r="E91" s="98">
        <v>48</v>
      </c>
      <c r="F91" s="98">
        <v>13.439663198801757</v>
      </c>
      <c r="G91" s="98">
        <f t="shared" si="5"/>
        <v>-27.99679236954054</v>
      </c>
      <c r="H91" s="98">
        <v>48</v>
      </c>
      <c r="I91" s="98">
        <v>8.2918599999999998</v>
      </c>
      <c r="J91" s="98">
        <f t="shared" si="6"/>
        <v>21.029904761904763</v>
      </c>
      <c r="K91" s="98">
        <v>48</v>
      </c>
      <c r="L91" s="98">
        <v>8.0305400000000002</v>
      </c>
      <c r="M91" s="98">
        <f t="shared" si="7"/>
        <v>23.518666666666665</v>
      </c>
    </row>
    <row r="92" spans="2:13" ht="17" thickBot="1" x14ac:dyDescent="0.25">
      <c r="B92" s="98">
        <v>47.5</v>
      </c>
      <c r="C92" s="98">
        <v>13.175111026216502</v>
      </c>
      <c r="D92" s="98">
        <f t="shared" si="4"/>
        <v>-25.477247868728593</v>
      </c>
      <c r="E92" s="98">
        <v>47.5</v>
      </c>
      <c r="F92" s="98">
        <v>13.221066267254988</v>
      </c>
      <c r="G92" s="98">
        <f t="shared" si="5"/>
        <v>-25.914916830999889</v>
      </c>
      <c r="H92" s="98">
        <v>47.5</v>
      </c>
      <c r="I92" s="98">
        <v>8.2030799999999999</v>
      </c>
      <c r="J92" s="98">
        <f t="shared" si="6"/>
        <v>21.875428571428575</v>
      </c>
      <c r="K92" s="98">
        <v>47.5</v>
      </c>
      <c r="L92" s="98">
        <v>7.93771</v>
      </c>
      <c r="M92" s="98">
        <f t="shared" si="7"/>
        <v>24.402761904761906</v>
      </c>
    </row>
    <row r="93" spans="2:13" ht="17" thickBot="1" x14ac:dyDescent="0.25">
      <c r="B93" s="98">
        <v>47</v>
      </c>
      <c r="C93" s="98">
        <v>12.964996896041248</v>
      </c>
      <c r="D93" s="98">
        <f t="shared" si="4"/>
        <v>-23.476160914678548</v>
      </c>
      <c r="E93" s="98">
        <v>47</v>
      </c>
      <c r="F93" s="98">
        <v>12.994373153058328</v>
      </c>
      <c r="G93" s="98">
        <f t="shared" si="5"/>
        <v>-23.755934791031695</v>
      </c>
      <c r="H93" s="98">
        <v>47</v>
      </c>
      <c r="I93" s="98">
        <v>8.1166999999999998</v>
      </c>
      <c r="J93" s="98">
        <f t="shared" si="6"/>
        <v>22.698095238095238</v>
      </c>
      <c r="K93" s="98">
        <v>47</v>
      </c>
      <c r="L93" s="98">
        <v>7.8426200000000001</v>
      </c>
      <c r="M93" s="98">
        <f t="shared" si="7"/>
        <v>25.308380952380951</v>
      </c>
    </row>
    <row r="94" spans="2:13" ht="17" thickBot="1" x14ac:dyDescent="0.25">
      <c r="B94" s="98">
        <v>46.5</v>
      </c>
      <c r="C94" s="98">
        <v>12.754882765865997</v>
      </c>
      <c r="D94" s="98">
        <f t="shared" si="4"/>
        <v>-21.475073960628542</v>
      </c>
      <c r="E94" s="98">
        <v>46.5</v>
      </c>
      <c r="F94" s="98">
        <v>12.759583856211803</v>
      </c>
      <c r="G94" s="98">
        <f t="shared" si="5"/>
        <v>-21.519846249636217</v>
      </c>
      <c r="H94" s="98">
        <v>46.5</v>
      </c>
      <c r="I94" s="98">
        <v>8.0331299999999999</v>
      </c>
      <c r="J94" s="98">
        <f t="shared" si="6"/>
        <v>23.494</v>
      </c>
      <c r="K94" s="98">
        <v>46.5</v>
      </c>
      <c r="L94" s="98">
        <v>7.7576200000000002</v>
      </c>
      <c r="M94" s="98">
        <f t="shared" si="7"/>
        <v>26.117904761904757</v>
      </c>
    </row>
    <row r="95" spans="2:13" ht="17" thickBot="1" x14ac:dyDescent="0.25">
      <c r="B95" s="98">
        <v>46</v>
      </c>
      <c r="C95" s="98">
        <v>12.525667351129352</v>
      </c>
      <c r="D95" s="98">
        <f t="shared" si="4"/>
        <v>-19.292070010755729</v>
      </c>
      <c r="E95" s="98">
        <v>46</v>
      </c>
      <c r="F95" s="98">
        <v>12.488361737440803</v>
      </c>
      <c r="G95" s="98">
        <f t="shared" si="5"/>
        <v>-18.936778451817172</v>
      </c>
      <c r="H95" s="98">
        <v>46</v>
      </c>
      <c r="I95" s="98">
        <v>7.9377599999999999</v>
      </c>
      <c r="J95" s="98">
        <f t="shared" si="6"/>
        <v>24.402285714285714</v>
      </c>
      <c r="K95" s="98">
        <v>46</v>
      </c>
      <c r="L95" s="98">
        <v>7.6695500000000001</v>
      </c>
      <c r="M95" s="98">
        <f t="shared" si="7"/>
        <v>26.956666666666667</v>
      </c>
    </row>
    <row r="96" spans="2:13" ht="17" thickBot="1" x14ac:dyDescent="0.25">
      <c r="B96" s="98">
        <v>45.5</v>
      </c>
      <c r="C96" s="98">
        <v>12.296451936392719</v>
      </c>
      <c r="D96" s="98">
        <f t="shared" si="4"/>
        <v>-17.109066060883041</v>
      </c>
      <c r="E96" s="98">
        <v>45.5</v>
      </c>
      <c r="F96" s="98">
        <v>12.221187709994746</v>
      </c>
      <c r="G96" s="98">
        <f t="shared" si="5"/>
        <v>-16.392263904711868</v>
      </c>
      <c r="H96" s="98">
        <v>45.5</v>
      </c>
      <c r="I96" s="98">
        <v>7.8507100000000003</v>
      </c>
      <c r="J96" s="98">
        <f t="shared" si="6"/>
        <v>25.231333333333328</v>
      </c>
      <c r="K96" s="98">
        <v>45.5</v>
      </c>
      <c r="L96" s="98">
        <v>7.5844100000000001</v>
      </c>
      <c r="M96" s="98">
        <f t="shared" si="7"/>
        <v>27.767523809523809</v>
      </c>
    </row>
    <row r="97" spans="2:13" ht="17" thickBot="1" x14ac:dyDescent="0.25">
      <c r="B97" s="98">
        <v>45</v>
      </c>
      <c r="C97" s="98">
        <v>12.086337806217468</v>
      </c>
      <c r="D97" s="98">
        <f t="shared" si="4"/>
        <v>-15.10797910683303</v>
      </c>
      <c r="E97" s="98">
        <v>45</v>
      </c>
      <c r="F97" s="98">
        <v>11.982350321823256</v>
      </c>
      <c r="G97" s="98">
        <f t="shared" si="5"/>
        <v>-14.11762211260244</v>
      </c>
      <c r="H97" s="98">
        <v>45</v>
      </c>
      <c r="I97" s="98">
        <v>7.7699800000000003</v>
      </c>
      <c r="J97" s="98">
        <f t="shared" si="6"/>
        <v>26.000190476190472</v>
      </c>
      <c r="K97" s="98">
        <v>45</v>
      </c>
      <c r="L97" s="98">
        <v>7.4986300000000004</v>
      </c>
      <c r="M97" s="98">
        <f t="shared" si="7"/>
        <v>28.584476190476188</v>
      </c>
    </row>
    <row r="98" spans="2:13" ht="17" thickBot="1" x14ac:dyDescent="0.25">
      <c r="B98" s="98">
        <v>44.5</v>
      </c>
      <c r="C98" s="98">
        <v>11.866673033761511</v>
      </c>
      <c r="D98" s="98">
        <f t="shared" si="4"/>
        <v>-13.015933654871537</v>
      </c>
      <c r="E98" s="98">
        <v>44.5</v>
      </c>
      <c r="F98" s="98">
        <v>11.715176294377198</v>
      </c>
      <c r="G98" s="98">
        <f t="shared" si="5"/>
        <v>-11.573107565497121</v>
      </c>
      <c r="H98" s="98">
        <v>44.5</v>
      </c>
      <c r="I98" s="98">
        <v>7.6856299999999997</v>
      </c>
      <c r="J98" s="98">
        <f t="shared" si="6"/>
        <v>26.80352380952381</v>
      </c>
      <c r="K98" s="98">
        <v>44.5</v>
      </c>
      <c r="L98" s="98">
        <v>7.4086600000000002</v>
      </c>
      <c r="M98" s="98">
        <f t="shared" si="7"/>
        <v>29.441333333333329</v>
      </c>
    </row>
    <row r="99" spans="2:13" ht="17" thickBot="1" x14ac:dyDescent="0.25">
      <c r="B99" s="98">
        <v>44</v>
      </c>
      <c r="C99" s="98">
        <v>11.627906976744178</v>
      </c>
      <c r="D99" s="98">
        <f t="shared" si="4"/>
        <v>-10.741971207087413</v>
      </c>
      <c r="E99" s="98">
        <v>44</v>
      </c>
      <c r="F99" s="98">
        <v>11.439906084281253</v>
      </c>
      <c r="G99" s="98">
        <f t="shared" si="5"/>
        <v>-8.9514865169643123</v>
      </c>
      <c r="H99" s="98">
        <v>44</v>
      </c>
      <c r="I99" s="98">
        <v>7.5991400000000002</v>
      </c>
      <c r="J99" s="98">
        <f t="shared" si="6"/>
        <v>27.627238095238095</v>
      </c>
      <c r="K99" s="98">
        <v>44</v>
      </c>
      <c r="L99" s="98">
        <v>7.3212900000000003</v>
      </c>
      <c r="M99" s="98">
        <f t="shared" si="7"/>
        <v>30.273428571428568</v>
      </c>
    </row>
    <row r="100" spans="2:13" ht="17" thickBot="1" x14ac:dyDescent="0.25">
      <c r="B100" s="98">
        <v>43.5</v>
      </c>
      <c r="C100" s="98">
        <v>11.374814956305801</v>
      </c>
      <c r="D100" s="98">
        <f t="shared" si="4"/>
        <v>-8.3315710124362035</v>
      </c>
      <c r="E100" s="98">
        <v>43.5</v>
      </c>
      <c r="F100" s="98">
        <v>11.160587782860386</v>
      </c>
      <c r="G100" s="98">
        <f t="shared" si="5"/>
        <v>-6.2913122177179606</v>
      </c>
      <c r="H100" s="98">
        <v>43.5</v>
      </c>
      <c r="I100" s="98">
        <v>7.5156599999999996</v>
      </c>
      <c r="J100" s="98">
        <f t="shared" si="6"/>
        <v>28.422285714285717</v>
      </c>
      <c r="K100" s="98">
        <v>43.5</v>
      </c>
      <c r="L100" s="98">
        <v>7.2360899999999999</v>
      </c>
      <c r="M100" s="98">
        <f t="shared" si="7"/>
        <v>31.084857142857143</v>
      </c>
    </row>
    <row r="101" spans="2:13" ht="17" thickBot="1" x14ac:dyDescent="0.25">
      <c r="B101" s="98">
        <v>43</v>
      </c>
      <c r="C101" s="98">
        <v>11.121722935867426</v>
      </c>
      <c r="D101" s="98">
        <f t="shared" si="4"/>
        <v>-5.9211708177850122</v>
      </c>
      <c r="E101" s="98">
        <v>43</v>
      </c>
      <c r="F101" s="98">
        <v>10.885317572764439</v>
      </c>
      <c r="G101" s="98">
        <f t="shared" si="5"/>
        <v>-3.6696911691851346</v>
      </c>
      <c r="H101" s="98">
        <v>43</v>
      </c>
      <c r="I101" s="98">
        <v>7.42441</v>
      </c>
      <c r="J101" s="98">
        <f t="shared" si="6"/>
        <v>29.291333333333334</v>
      </c>
      <c r="K101" s="98">
        <v>43</v>
      </c>
      <c r="L101" s="98">
        <v>7.1471900000000002</v>
      </c>
      <c r="M101" s="98">
        <f t="shared" si="7"/>
        <v>31.93152380952381</v>
      </c>
    </row>
    <row r="102" spans="2:13" ht="17" thickBot="1" x14ac:dyDescent="0.25">
      <c r="B102" s="98">
        <v>42.5</v>
      </c>
      <c r="C102" s="98">
        <v>10.863855594288712</v>
      </c>
      <c r="D102" s="98">
        <f t="shared" si="4"/>
        <v>-3.4652913741782059</v>
      </c>
      <c r="E102" s="98">
        <v>42.5</v>
      </c>
      <c r="F102" s="98">
        <v>10.614095453993439</v>
      </c>
      <c r="G102" s="98">
        <f t="shared" si="5"/>
        <v>-1.0866233713660869</v>
      </c>
      <c r="H102" s="98">
        <v>42.5</v>
      </c>
      <c r="I102" s="98">
        <v>7.3344300000000002</v>
      </c>
      <c r="J102" s="98">
        <f t="shared" si="6"/>
        <v>30.148285714285709</v>
      </c>
      <c r="K102" s="98">
        <v>42.5</v>
      </c>
      <c r="L102" s="98">
        <v>7.0640599999999996</v>
      </c>
      <c r="M102" s="98">
        <f t="shared" si="7"/>
        <v>32.723238095238102</v>
      </c>
    </row>
    <row r="103" spans="2:13" ht="17" thickBot="1" x14ac:dyDescent="0.25">
      <c r="B103" s="98">
        <v>42</v>
      </c>
      <c r="C103" s="98">
        <v>10.601212931569647</v>
      </c>
      <c r="D103" s="98">
        <f t="shared" si="4"/>
        <v>-0.96393268161568213</v>
      </c>
      <c r="E103" s="98">
        <v>42</v>
      </c>
      <c r="F103" s="98">
        <v>10.326680969922682</v>
      </c>
      <c r="G103" s="98">
        <f t="shared" si="5"/>
        <v>1.650657429307788</v>
      </c>
      <c r="H103" s="98">
        <v>42</v>
      </c>
      <c r="I103" s="98">
        <v>7.2496099999999997</v>
      </c>
      <c r="J103" s="98">
        <f t="shared" si="6"/>
        <v>30.956095238095244</v>
      </c>
      <c r="K103" s="98">
        <v>42</v>
      </c>
      <c r="L103" s="98">
        <v>6.9731899999999998</v>
      </c>
      <c r="M103" s="98">
        <f t="shared" si="7"/>
        <v>33.588666666666668</v>
      </c>
    </row>
    <row r="104" spans="2:13" ht="17" thickBot="1" x14ac:dyDescent="0.25">
      <c r="B104" s="98">
        <v>41.5</v>
      </c>
      <c r="C104" s="98">
        <v>10.329019626569877</v>
      </c>
      <c r="D104" s="98">
        <f t="shared" si="4"/>
        <v>1.6283845088583098</v>
      </c>
      <c r="E104" s="98">
        <v>41.5</v>
      </c>
      <c r="F104" s="98">
        <v>10.031170303202039</v>
      </c>
      <c r="G104" s="98">
        <f t="shared" si="5"/>
        <v>4.4650447314091526</v>
      </c>
      <c r="H104" s="98">
        <v>41.5</v>
      </c>
      <c r="I104" s="98">
        <v>7.1612799999999996</v>
      </c>
      <c r="J104" s="98">
        <f t="shared" si="6"/>
        <v>31.797333333333338</v>
      </c>
      <c r="K104" s="98">
        <v>41.5</v>
      </c>
      <c r="L104" s="98">
        <v>6.8878399999999997</v>
      </c>
      <c r="M104" s="98">
        <f t="shared" si="7"/>
        <v>34.401523809523809</v>
      </c>
    </row>
    <row r="105" spans="2:13" ht="17" thickBot="1" x14ac:dyDescent="0.25">
      <c r="B105" s="98">
        <v>41</v>
      </c>
      <c r="C105" s="98">
        <v>10.056826321570123</v>
      </c>
      <c r="D105" s="98">
        <f t="shared" si="4"/>
        <v>4.2207016993321664</v>
      </c>
      <c r="E105" s="98">
        <v>41</v>
      </c>
      <c r="F105" s="98">
        <v>9.7437558191312839</v>
      </c>
      <c r="G105" s="98">
        <f t="shared" si="5"/>
        <v>7.2023255320830106</v>
      </c>
      <c r="H105" s="98">
        <v>41</v>
      </c>
      <c r="I105" s="98">
        <v>7.0688700000000004</v>
      </c>
      <c r="J105" s="98">
        <f t="shared" si="6"/>
        <v>32.677428571428571</v>
      </c>
      <c r="K105" s="98">
        <v>41</v>
      </c>
      <c r="L105" s="98">
        <v>6.7915799999999997</v>
      </c>
      <c r="M105" s="98">
        <f t="shared" si="7"/>
        <v>35.318285714285722</v>
      </c>
    </row>
    <row r="106" spans="2:13" ht="17" thickBot="1" x14ac:dyDescent="0.25">
      <c r="B106" s="98">
        <v>40.5</v>
      </c>
      <c r="C106" s="98">
        <v>9.7798576954300174</v>
      </c>
      <c r="D106" s="98">
        <f t="shared" si="4"/>
        <v>6.8584981387617399</v>
      </c>
      <c r="E106" s="98">
        <v>40.5</v>
      </c>
      <c r="F106" s="98">
        <v>9.456341335060527</v>
      </c>
      <c r="G106" s="98">
        <f t="shared" si="5"/>
        <v>9.9396063327568847</v>
      </c>
      <c r="H106" s="98">
        <v>40.5</v>
      </c>
      <c r="I106" s="98">
        <v>6.9689300000000003</v>
      </c>
      <c r="J106" s="98">
        <f t="shared" si="6"/>
        <v>33.629238095238087</v>
      </c>
      <c r="K106" s="98">
        <v>40.5</v>
      </c>
      <c r="L106" s="98">
        <v>6.6985799999999998</v>
      </c>
      <c r="M106" s="98">
        <f t="shared" si="7"/>
        <v>36.204000000000001</v>
      </c>
    </row>
    <row r="107" spans="2:13" ht="17" thickBot="1" x14ac:dyDescent="0.25">
      <c r="B107" s="98">
        <v>40</v>
      </c>
      <c r="C107" s="98">
        <v>9.4885631058688684</v>
      </c>
      <c r="D107" s="98">
        <f t="shared" si="4"/>
        <v>9.6327323250583969</v>
      </c>
      <c r="E107" s="98">
        <v>40</v>
      </c>
      <c r="F107" s="98">
        <v>9.1648787596648269</v>
      </c>
      <c r="G107" s="98">
        <f t="shared" si="5"/>
        <v>12.715440384144506</v>
      </c>
      <c r="H107" s="98">
        <v>40</v>
      </c>
      <c r="I107" s="98">
        <v>6.8690100000000003</v>
      </c>
      <c r="J107" s="98">
        <f t="shared" si="6"/>
        <v>34.580857142857141</v>
      </c>
      <c r="K107" s="98">
        <v>40</v>
      </c>
      <c r="L107" s="98">
        <v>6.5999699999999999</v>
      </c>
      <c r="M107" s="98">
        <f t="shared" si="7"/>
        <v>37.143142857142855</v>
      </c>
    </row>
    <row r="108" spans="2:13" ht="17" thickBot="1" x14ac:dyDescent="0.25">
      <c r="B108" s="98">
        <v>39.5</v>
      </c>
      <c r="C108" s="98">
        <v>9.2163698008691011</v>
      </c>
      <c r="D108" s="98">
        <f t="shared" si="4"/>
        <v>12.225049515532371</v>
      </c>
      <c r="E108" s="98">
        <v>39.5</v>
      </c>
      <c r="F108" s="98">
        <v>8.8896085495688801</v>
      </c>
      <c r="G108" s="98">
        <f t="shared" si="5"/>
        <v>15.337061432677332</v>
      </c>
      <c r="H108" s="98">
        <v>39.5</v>
      </c>
      <c r="I108" s="98">
        <v>6.7723000000000004</v>
      </c>
      <c r="J108" s="98">
        <f t="shared" si="6"/>
        <v>35.501904761904754</v>
      </c>
      <c r="K108" s="98">
        <v>39.5</v>
      </c>
      <c r="L108" s="98">
        <v>6.5001300000000004</v>
      </c>
      <c r="M108" s="98">
        <f t="shared" si="7"/>
        <v>38.093999999999994</v>
      </c>
    </row>
    <row r="109" spans="2:13" ht="17" thickBot="1" x14ac:dyDescent="0.25">
      <c r="B109" s="98">
        <v>39</v>
      </c>
      <c r="C109" s="98">
        <v>8.9298505324483042</v>
      </c>
      <c r="D109" s="98">
        <f t="shared" si="4"/>
        <v>14.953804452873293</v>
      </c>
      <c r="E109" s="98">
        <v>39</v>
      </c>
      <c r="F109" s="98">
        <v>8.6062421568230469</v>
      </c>
      <c r="G109" s="98">
        <f t="shared" si="5"/>
        <v>18.035788982637648</v>
      </c>
      <c r="H109" s="98">
        <v>39</v>
      </c>
      <c r="I109" s="98">
        <v>6.6743399999999999</v>
      </c>
      <c r="J109" s="98">
        <f t="shared" si="6"/>
        <v>36.43485714285714</v>
      </c>
      <c r="K109" s="98">
        <v>39</v>
      </c>
      <c r="L109" s="98">
        <v>6.4030399999999998</v>
      </c>
      <c r="M109" s="98">
        <f t="shared" si="7"/>
        <v>39.018666666666668</v>
      </c>
    </row>
    <row r="110" spans="2:13" ht="17" thickBot="1" x14ac:dyDescent="0.25">
      <c r="B110" s="98">
        <v>38.5</v>
      </c>
      <c r="C110" s="98">
        <v>8.6290053006064529</v>
      </c>
      <c r="D110" s="98">
        <f t="shared" si="4"/>
        <v>17.818997137081404</v>
      </c>
      <c r="E110" s="98">
        <v>38.5</v>
      </c>
      <c r="F110" s="98">
        <v>8.3309719467271233</v>
      </c>
      <c r="G110" s="98">
        <f t="shared" si="5"/>
        <v>20.657410031170254</v>
      </c>
      <c r="H110" s="98">
        <v>38.5</v>
      </c>
      <c r="I110" s="98">
        <v>6.5693400000000004</v>
      </c>
      <c r="J110" s="98">
        <f t="shared" si="6"/>
        <v>37.434857142857133</v>
      </c>
      <c r="K110" s="98">
        <v>38.5</v>
      </c>
      <c r="L110" s="98">
        <v>6.3021099999999999</v>
      </c>
      <c r="M110" s="98">
        <f t="shared" si="7"/>
        <v>39.979904761904763</v>
      </c>
    </row>
    <row r="111" spans="2:13" ht="17" thickBot="1" x14ac:dyDescent="0.25">
      <c r="B111" s="98">
        <v>38</v>
      </c>
      <c r="C111" s="98">
        <v>8.3520366744663477</v>
      </c>
      <c r="D111" s="98">
        <f t="shared" si="4"/>
        <v>20.456793576510972</v>
      </c>
      <c r="E111" s="98">
        <v>38</v>
      </c>
      <c r="F111" s="98">
        <v>8.0637979192810665</v>
      </c>
      <c r="G111" s="98">
        <f t="shared" si="5"/>
        <v>23.201924578275555</v>
      </c>
      <c r="H111" s="98">
        <v>38</v>
      </c>
      <c r="I111" s="98">
        <v>6.4571100000000001</v>
      </c>
      <c r="J111" s="98">
        <f t="shared" si="6"/>
        <v>38.503714285714288</v>
      </c>
      <c r="K111" s="98">
        <v>38</v>
      </c>
      <c r="L111" s="98">
        <v>6.1959799999999996</v>
      </c>
      <c r="M111" s="98">
        <f t="shared" si="7"/>
        <v>40.990666666666669</v>
      </c>
    </row>
    <row r="112" spans="2:13" ht="17" thickBot="1" x14ac:dyDescent="0.25">
      <c r="B112" s="98">
        <v>37.5</v>
      </c>
      <c r="C112" s="98">
        <v>8.0702927271859011</v>
      </c>
      <c r="D112" s="98">
        <f t="shared" si="4"/>
        <v>23.14006926489618</v>
      </c>
      <c r="E112" s="98">
        <v>37.5</v>
      </c>
      <c r="F112" s="98">
        <v>7.7763834352102892</v>
      </c>
      <c r="G112" s="98">
        <f t="shared" si="5"/>
        <v>25.939205378949627</v>
      </c>
      <c r="H112" s="98">
        <v>37.5</v>
      </c>
      <c r="I112" s="98">
        <v>6.3459599999999998</v>
      </c>
      <c r="J112" s="98">
        <f t="shared" si="6"/>
        <v>39.562285714285714</v>
      </c>
      <c r="K112" s="98">
        <v>37.5</v>
      </c>
      <c r="L112" s="98">
        <v>6.0868599999999997</v>
      </c>
      <c r="M112" s="98">
        <f t="shared" si="7"/>
        <v>42.02990476190476</v>
      </c>
    </row>
    <row r="113" spans="2:13" ht="17" thickBot="1" x14ac:dyDescent="0.25">
      <c r="B113" s="98">
        <v>37</v>
      </c>
      <c r="C113" s="98">
        <v>7.7885487799054438</v>
      </c>
      <c r="D113" s="98">
        <f t="shared" si="4"/>
        <v>25.823344953281484</v>
      </c>
      <c r="E113" s="98">
        <v>37</v>
      </c>
      <c r="F113" s="98">
        <v>7.4970651337894214</v>
      </c>
      <c r="G113" s="98">
        <f t="shared" si="5"/>
        <v>28.599379678195984</v>
      </c>
      <c r="H113" s="98">
        <v>37</v>
      </c>
      <c r="I113" s="98">
        <v>6.2241099999999996</v>
      </c>
      <c r="J113" s="98">
        <f t="shared" si="6"/>
        <v>40.722761904761903</v>
      </c>
      <c r="K113" s="98">
        <v>37</v>
      </c>
      <c r="L113" s="98">
        <v>5.9797099999999999</v>
      </c>
      <c r="M113" s="98">
        <f t="shared" si="7"/>
        <v>43.050380952380948</v>
      </c>
    </row>
    <row r="114" spans="2:13" ht="17" thickBot="1" x14ac:dyDescent="0.25">
      <c r="B114" s="98">
        <v>36.5</v>
      </c>
      <c r="C114" s="98">
        <v>7.5115801537653377</v>
      </c>
      <c r="D114" s="98">
        <f t="shared" si="4"/>
        <v>28.46114139271107</v>
      </c>
      <c r="E114" s="98">
        <v>36.5</v>
      </c>
      <c r="F114" s="98">
        <v>7.2379872889932306</v>
      </c>
      <c r="G114" s="98">
        <f t="shared" si="5"/>
        <v>31.066787723873997</v>
      </c>
      <c r="H114" s="98">
        <v>36.5</v>
      </c>
      <c r="I114" s="98">
        <v>6.1111500000000003</v>
      </c>
      <c r="J114" s="98">
        <f t="shared" si="6"/>
        <v>41.798571428571421</v>
      </c>
      <c r="K114" s="98">
        <v>36.5</v>
      </c>
      <c r="L114" s="98">
        <v>5.86198</v>
      </c>
      <c r="M114" s="98">
        <f t="shared" si="7"/>
        <v>44.171619047619046</v>
      </c>
    </row>
    <row r="115" spans="2:13" ht="17" thickBot="1" x14ac:dyDescent="0.25">
      <c r="B115" s="98">
        <v>36</v>
      </c>
      <c r="C115" s="98">
        <v>7.2393868487655695</v>
      </c>
      <c r="D115" s="98">
        <f t="shared" si="4"/>
        <v>31.053458583185051</v>
      </c>
      <c r="E115" s="98">
        <v>36</v>
      </c>
      <c r="F115" s="98">
        <v>6.9748613528721197</v>
      </c>
      <c r="G115" s="98">
        <f t="shared" si="5"/>
        <v>33.572749020265526</v>
      </c>
      <c r="H115" s="98">
        <v>36</v>
      </c>
      <c r="I115" s="98">
        <v>5.98271</v>
      </c>
      <c r="J115" s="98">
        <f t="shared" si="6"/>
        <v>43.021809523809523</v>
      </c>
      <c r="K115" s="98">
        <v>36</v>
      </c>
      <c r="L115" s="98">
        <v>5.7411000000000003</v>
      </c>
      <c r="M115" s="98">
        <f t="shared" si="7"/>
        <v>45.322857142857146</v>
      </c>
    </row>
    <row r="116" spans="2:13" ht="17" thickBot="1" x14ac:dyDescent="0.25">
      <c r="B116" s="98">
        <v>35.5</v>
      </c>
      <c r="C116" s="98">
        <v>6.9719688649061515</v>
      </c>
      <c r="D116" s="98">
        <f t="shared" si="4"/>
        <v>33.600296524703325</v>
      </c>
      <c r="E116" s="98">
        <v>35.5</v>
      </c>
      <c r="F116" s="98">
        <v>6.719831599400873</v>
      </c>
      <c r="G116" s="98">
        <f t="shared" si="5"/>
        <v>36.001603815229785</v>
      </c>
      <c r="H116" s="98">
        <v>35.5</v>
      </c>
      <c r="I116" s="98">
        <v>5.8559599999999996</v>
      </c>
      <c r="J116" s="98">
        <f t="shared" si="6"/>
        <v>44.228952380952386</v>
      </c>
      <c r="K116" s="98">
        <v>35.5</v>
      </c>
      <c r="L116" s="98">
        <v>5.6220600000000003</v>
      </c>
      <c r="M116" s="98">
        <f t="shared" si="7"/>
        <v>46.456571428571422</v>
      </c>
    </row>
    <row r="117" spans="2:13" ht="17" thickBot="1" x14ac:dyDescent="0.25">
      <c r="B117" s="98">
        <v>35</v>
      </c>
      <c r="C117" s="98">
        <v>6.7141015233274386</v>
      </c>
      <c r="D117" s="98">
        <f t="shared" si="4"/>
        <v>36.056175968310114</v>
      </c>
      <c r="E117" s="98">
        <v>35</v>
      </c>
      <c r="F117" s="98">
        <v>6.4688499372545936</v>
      </c>
      <c r="G117" s="98">
        <f t="shared" si="5"/>
        <v>38.391905359480063</v>
      </c>
      <c r="H117" s="98">
        <v>35</v>
      </c>
      <c r="I117" s="98">
        <v>5.7227100000000002</v>
      </c>
      <c r="J117" s="98">
        <f t="shared" si="6"/>
        <v>45.497999999999998</v>
      </c>
      <c r="K117" s="98">
        <v>35</v>
      </c>
      <c r="L117" s="98">
        <v>5.4959100000000003</v>
      </c>
      <c r="M117" s="98">
        <f t="shared" si="7"/>
        <v>47.657999999999994</v>
      </c>
    </row>
    <row r="118" spans="2:13" ht="17" thickBot="1" x14ac:dyDescent="0.25">
      <c r="B118" s="98">
        <v>34.5</v>
      </c>
      <c r="C118" s="98">
        <v>6.4562341817487114</v>
      </c>
      <c r="D118" s="98">
        <f t="shared" si="4"/>
        <v>38.512055411917032</v>
      </c>
      <c r="E118" s="98">
        <v>34.5</v>
      </c>
      <c r="F118" s="98">
        <v>6.221916366433236</v>
      </c>
      <c r="G118" s="98">
        <f t="shared" si="5"/>
        <v>40.7436536530168</v>
      </c>
      <c r="H118" s="98">
        <v>34.5</v>
      </c>
      <c r="I118" s="98">
        <v>5.5846299999999998</v>
      </c>
      <c r="J118" s="98">
        <f t="shared" si="6"/>
        <v>46.813047619047623</v>
      </c>
      <c r="K118" s="98">
        <v>34.5</v>
      </c>
      <c r="L118" s="98">
        <v>5.3658599999999996</v>
      </c>
      <c r="M118" s="98">
        <f t="shared" si="7"/>
        <v>48.896571428571434</v>
      </c>
    </row>
    <row r="119" spans="2:13" ht="17" thickBot="1" x14ac:dyDescent="0.25">
      <c r="B119" s="98">
        <v>34</v>
      </c>
      <c r="C119" s="98">
        <v>6.1983668401699967</v>
      </c>
      <c r="D119" s="98">
        <f t="shared" si="4"/>
        <v>40.967934855523843</v>
      </c>
      <c r="E119" s="98">
        <v>34</v>
      </c>
      <c r="F119" s="98">
        <v>5.9709347042869343</v>
      </c>
      <c r="G119" s="98">
        <f t="shared" si="5"/>
        <v>43.133955197267291</v>
      </c>
      <c r="H119" s="98">
        <v>34</v>
      </c>
      <c r="I119" s="98">
        <v>5.45167</v>
      </c>
      <c r="J119" s="98">
        <f t="shared" si="6"/>
        <v>48.079333333333338</v>
      </c>
      <c r="K119" s="98">
        <v>34</v>
      </c>
      <c r="L119" s="98">
        <v>5.2343099999999998</v>
      </c>
      <c r="M119" s="98">
        <f t="shared" si="7"/>
        <v>50.149428571428579</v>
      </c>
    </row>
    <row r="120" spans="2:13" ht="17" thickBot="1" x14ac:dyDescent="0.25">
      <c r="B120" s="98">
        <v>33.5</v>
      </c>
      <c r="C120" s="98">
        <v>5.9548254620123107</v>
      </c>
      <c r="D120" s="98">
        <f t="shared" si="4"/>
        <v>43.287376552263709</v>
      </c>
      <c r="E120" s="98">
        <v>33.5</v>
      </c>
      <c r="F120" s="98">
        <v>5.7361454074403868</v>
      </c>
      <c r="G120" s="98">
        <f t="shared" si="5"/>
        <v>45.370043738662986</v>
      </c>
      <c r="H120" s="98">
        <v>33.5</v>
      </c>
      <c r="I120" s="98">
        <v>5.3060099999999997</v>
      </c>
      <c r="J120" s="98">
        <f t="shared" si="6"/>
        <v>49.466571428571434</v>
      </c>
      <c r="K120" s="98">
        <v>33.5</v>
      </c>
      <c r="L120" s="98">
        <v>5.0998299999999999</v>
      </c>
      <c r="M120" s="98">
        <f t="shared" si="7"/>
        <v>51.430190476190475</v>
      </c>
    </row>
    <row r="121" spans="2:13" ht="17" thickBot="1" x14ac:dyDescent="0.25">
      <c r="B121" s="98">
        <v>33</v>
      </c>
      <c r="C121" s="98">
        <v>5.725610047275679</v>
      </c>
      <c r="D121" s="98">
        <f t="shared" si="4"/>
        <v>45.470380502136393</v>
      </c>
      <c r="E121" s="98">
        <v>33</v>
      </c>
      <c r="F121" s="98">
        <v>5.5135003845686734</v>
      </c>
      <c r="G121" s="98">
        <f t="shared" si="5"/>
        <v>47.49047252791739</v>
      </c>
      <c r="H121" s="98">
        <v>33</v>
      </c>
      <c r="I121" s="98">
        <v>5.1538700000000004</v>
      </c>
      <c r="J121" s="98">
        <f t="shared" si="6"/>
        <v>50.915523809523812</v>
      </c>
      <c r="K121" s="98">
        <v>33</v>
      </c>
      <c r="L121" s="98">
        <v>4.9616300000000004</v>
      </c>
      <c r="M121" s="98">
        <f t="shared" si="7"/>
        <v>52.746380952380946</v>
      </c>
    </row>
    <row r="122" spans="2:13" ht="17" thickBot="1" x14ac:dyDescent="0.25">
      <c r="B122" s="98">
        <v>32.5</v>
      </c>
      <c r="C122" s="98">
        <v>5.4868439902583441</v>
      </c>
      <c r="D122" s="98">
        <f t="shared" si="4"/>
        <v>47.744342949920529</v>
      </c>
      <c r="E122" s="98">
        <v>32.5</v>
      </c>
      <c r="F122" s="98">
        <v>5.3070477269967142</v>
      </c>
      <c r="G122" s="98">
        <f t="shared" si="5"/>
        <v>49.456688314317013</v>
      </c>
      <c r="H122" s="98">
        <v>32.5</v>
      </c>
      <c r="I122" s="98">
        <v>5.0052099999999999</v>
      </c>
      <c r="J122" s="98">
        <f t="shared" si="6"/>
        <v>52.331333333333333</v>
      </c>
      <c r="K122" s="98">
        <v>32.5</v>
      </c>
      <c r="L122" s="98">
        <v>4.82362</v>
      </c>
      <c r="M122" s="98">
        <f t="shared" si="7"/>
        <v>54.060761904761904</v>
      </c>
    </row>
    <row r="123" spans="2:13" ht="17" thickBot="1" x14ac:dyDescent="0.25">
      <c r="B123" s="98">
        <v>32</v>
      </c>
      <c r="C123" s="98">
        <v>5.2624038966620379</v>
      </c>
      <c r="D123" s="98">
        <f t="shared" si="4"/>
        <v>49.881867650837734</v>
      </c>
      <c r="E123" s="98">
        <v>32</v>
      </c>
      <c r="F123" s="98">
        <v>5.0884507954499449</v>
      </c>
      <c r="G123" s="98">
        <f t="shared" si="5"/>
        <v>51.538563852857664</v>
      </c>
      <c r="H123" s="98">
        <v>32</v>
      </c>
      <c r="I123" s="98">
        <v>4.8544200000000002</v>
      </c>
      <c r="J123" s="98">
        <f t="shared" si="6"/>
        <v>53.767428571428567</v>
      </c>
      <c r="K123" s="98">
        <v>32</v>
      </c>
      <c r="L123" s="98">
        <v>4.6843399999999997</v>
      </c>
      <c r="M123" s="98">
        <f t="shared" si="7"/>
        <v>55.387238095238104</v>
      </c>
    </row>
    <row r="124" spans="2:13" ht="17" thickBot="1" x14ac:dyDescent="0.25">
      <c r="B124" s="98">
        <v>31.5</v>
      </c>
      <c r="C124" s="98">
        <v>5.0427391242060953</v>
      </c>
      <c r="D124" s="98">
        <f t="shared" si="4"/>
        <v>51.973913102799095</v>
      </c>
      <c r="E124" s="98">
        <v>31.5</v>
      </c>
      <c r="F124" s="98">
        <v>4.8779500465530408</v>
      </c>
      <c r="G124" s="98">
        <f t="shared" si="5"/>
        <v>53.54333288997104</v>
      </c>
      <c r="H124" s="98">
        <v>31.5</v>
      </c>
      <c r="I124" s="98">
        <v>4.7137000000000002</v>
      </c>
      <c r="J124" s="98">
        <f t="shared" si="6"/>
        <v>55.107619047619053</v>
      </c>
      <c r="K124" s="98">
        <v>31.5</v>
      </c>
      <c r="L124" s="98">
        <v>4.5403900000000004</v>
      </c>
      <c r="M124" s="98">
        <f t="shared" si="7"/>
        <v>56.758190476190471</v>
      </c>
    </row>
    <row r="125" spans="2:13" ht="17" thickBot="1" x14ac:dyDescent="0.25">
      <c r="B125" s="98">
        <v>31</v>
      </c>
      <c r="C125" s="98">
        <v>4.8374003151711946</v>
      </c>
      <c r="D125" s="98">
        <f t="shared" si="4"/>
        <v>53.929520807893383</v>
      </c>
      <c r="E125" s="98">
        <v>31</v>
      </c>
      <c r="F125" s="98">
        <v>4.6836416629559157</v>
      </c>
      <c r="G125" s="98">
        <f t="shared" si="5"/>
        <v>55.393888924229373</v>
      </c>
      <c r="H125" s="98">
        <v>31</v>
      </c>
      <c r="I125" s="98">
        <v>4.5545099999999996</v>
      </c>
      <c r="J125" s="98">
        <f t="shared" si="6"/>
        <v>56.623714285714286</v>
      </c>
      <c r="K125" s="98">
        <v>31</v>
      </c>
      <c r="L125" s="98">
        <v>4.3905099999999999</v>
      </c>
      <c r="M125" s="98">
        <f t="shared" si="7"/>
        <v>58.185619047619056</v>
      </c>
    </row>
    <row r="126" spans="2:13" ht="17" thickBot="1" x14ac:dyDescent="0.25">
      <c r="B126" s="98">
        <v>30.5</v>
      </c>
      <c r="C126" s="98">
        <v>4.6416121484169706</v>
      </c>
      <c r="D126" s="98">
        <f t="shared" si="4"/>
        <v>55.794170015076475</v>
      </c>
      <c r="E126" s="98">
        <v>30.5</v>
      </c>
      <c r="F126" s="98">
        <v>4.4893332793587888</v>
      </c>
      <c r="G126" s="98">
        <f t="shared" si="5"/>
        <v>57.244444958487726</v>
      </c>
      <c r="H126" s="98">
        <v>30.5</v>
      </c>
      <c r="I126" s="98">
        <v>4.3994</v>
      </c>
      <c r="J126" s="98">
        <f t="shared" si="6"/>
        <v>58.100952380952386</v>
      </c>
      <c r="K126" s="98">
        <v>30.5</v>
      </c>
      <c r="L126" s="98">
        <v>4.25007</v>
      </c>
      <c r="M126" s="98">
        <f t="shared" si="7"/>
        <v>59.523142857142851</v>
      </c>
    </row>
    <row r="127" spans="2:13" ht="17" thickBot="1" x14ac:dyDescent="0.25">
      <c r="B127" s="98">
        <v>30</v>
      </c>
      <c r="C127" s="98">
        <v>4.450599302803111</v>
      </c>
      <c r="D127" s="98">
        <f t="shared" si="4"/>
        <v>57.613339973303702</v>
      </c>
      <c r="E127" s="98">
        <v>30</v>
      </c>
      <c r="F127" s="98">
        <v>4.3031210784115297</v>
      </c>
      <c r="G127" s="98">
        <f t="shared" si="5"/>
        <v>59.017894491318771</v>
      </c>
      <c r="H127" s="98">
        <v>30</v>
      </c>
      <c r="I127" s="98">
        <v>4.2506700000000004</v>
      </c>
      <c r="J127" s="98">
        <f t="shared" si="6"/>
        <v>59.517428571428567</v>
      </c>
      <c r="K127" s="98">
        <v>30</v>
      </c>
      <c r="L127" s="98">
        <v>4.1043200000000004</v>
      </c>
      <c r="M127" s="98">
        <f t="shared" si="7"/>
        <v>60.911238095238097</v>
      </c>
    </row>
    <row r="128" spans="2:13" ht="17" thickBot="1" x14ac:dyDescent="0.25">
      <c r="B128" s="98">
        <v>29.5</v>
      </c>
      <c r="C128" s="98">
        <v>4.2643617783295893</v>
      </c>
      <c r="D128" s="98">
        <f t="shared" si="4"/>
        <v>59.387030682575336</v>
      </c>
      <c r="E128" s="98">
        <v>29.5</v>
      </c>
      <c r="F128" s="98">
        <v>4.1250050601141579</v>
      </c>
      <c r="G128" s="98">
        <f t="shared" si="5"/>
        <v>60.7142375227223</v>
      </c>
      <c r="H128" s="98">
        <v>29.5</v>
      </c>
      <c r="I128" s="98">
        <v>4.0975999999999999</v>
      </c>
      <c r="J128" s="98">
        <f t="shared" si="6"/>
        <v>60.97523809523809</v>
      </c>
      <c r="K128" s="98">
        <v>29.5</v>
      </c>
      <c r="L128" s="98">
        <v>3.95756</v>
      </c>
      <c r="M128" s="98">
        <f t="shared" si="7"/>
        <v>62.308952380952377</v>
      </c>
    </row>
    <row r="129" spans="2:13" ht="17" thickBot="1" x14ac:dyDescent="0.25">
      <c r="B129" s="98">
        <v>29</v>
      </c>
      <c r="C129" s="98">
        <v>4.0781242538560676</v>
      </c>
      <c r="D129" s="98">
        <f t="shared" si="4"/>
        <v>61.16072139184697</v>
      </c>
      <c r="E129" s="98">
        <v>29</v>
      </c>
      <c r="F129" s="98">
        <v>3.946889041816787</v>
      </c>
      <c r="G129" s="98">
        <f t="shared" si="5"/>
        <v>62.410580554125836</v>
      </c>
      <c r="H129" s="98">
        <v>29</v>
      </c>
      <c r="I129" s="98">
        <v>3.94157</v>
      </c>
      <c r="J129" s="98">
        <f t="shared" si="6"/>
        <v>62.461238095238095</v>
      </c>
      <c r="K129" s="98">
        <v>29</v>
      </c>
      <c r="L129" s="98">
        <v>3.8156099999999999</v>
      </c>
      <c r="M129" s="98">
        <f t="shared" si="7"/>
        <v>63.660857142857154</v>
      </c>
    </row>
    <row r="130" spans="2:13" ht="17" thickBot="1" x14ac:dyDescent="0.25">
      <c r="B130" s="98">
        <v>28.5</v>
      </c>
      <c r="C130" s="98">
        <v>3.8966620505228979</v>
      </c>
      <c r="D130" s="98">
        <f t="shared" si="4"/>
        <v>62.888932852162881</v>
      </c>
      <c r="E130" s="98">
        <v>28.5</v>
      </c>
      <c r="F130" s="98">
        <v>3.7768692061692817</v>
      </c>
      <c r="G130" s="98">
        <f t="shared" si="5"/>
        <v>64.029817084102064</v>
      </c>
      <c r="H130" s="98">
        <v>28.5</v>
      </c>
      <c r="I130" s="98">
        <v>3.78572</v>
      </c>
      <c r="J130" s="98">
        <f t="shared" si="6"/>
        <v>63.94552380952382</v>
      </c>
      <c r="K130" s="98">
        <v>28.5</v>
      </c>
      <c r="L130" s="98">
        <v>3.6752600000000002</v>
      </c>
      <c r="M130" s="98">
        <f t="shared" si="7"/>
        <v>64.997523809523813</v>
      </c>
    </row>
    <row r="131" spans="2:13" ht="17" thickBot="1" x14ac:dyDescent="0.25">
      <c r="B131" s="98">
        <v>28</v>
      </c>
      <c r="C131" s="98">
        <v>3.7295258106107556</v>
      </c>
      <c r="D131" s="98">
        <f t="shared" si="4"/>
        <v>64.48070656561184</v>
      </c>
      <c r="E131" s="98">
        <v>28</v>
      </c>
      <c r="F131" s="98">
        <v>3.6068493705217994</v>
      </c>
      <c r="G131" s="98">
        <f t="shared" si="5"/>
        <v>65.649053614078099</v>
      </c>
      <c r="H131" s="98">
        <v>28</v>
      </c>
      <c r="I131" s="98">
        <v>3.6282700000000001</v>
      </c>
      <c r="J131" s="98">
        <f t="shared" si="6"/>
        <v>65.445047619047614</v>
      </c>
      <c r="K131" s="98">
        <v>28</v>
      </c>
      <c r="L131" s="98">
        <v>3.5290300000000001</v>
      </c>
      <c r="M131" s="98">
        <f t="shared" si="7"/>
        <v>66.390190476190469</v>
      </c>
    </row>
    <row r="132" spans="2:13" ht="17" thickBot="1" x14ac:dyDescent="0.25">
      <c r="B132" s="98">
        <v>27.5</v>
      </c>
      <c r="C132" s="98">
        <v>3.5576142495582754</v>
      </c>
      <c r="D132" s="98">
        <f t="shared" si="4"/>
        <v>66.117959528016428</v>
      </c>
      <c r="E132" s="98">
        <v>27.5</v>
      </c>
      <c r="F132" s="98">
        <v>3.4368295348743172</v>
      </c>
      <c r="G132" s="98">
        <f t="shared" si="5"/>
        <v>67.26829014405412</v>
      </c>
      <c r="H132" s="98">
        <v>27.5</v>
      </c>
      <c r="I132" s="98">
        <v>3.4857800000000001</v>
      </c>
      <c r="J132" s="98">
        <f t="shared" si="6"/>
        <v>66.802095238095234</v>
      </c>
      <c r="K132" s="98">
        <v>27.5</v>
      </c>
      <c r="L132" s="98">
        <v>3.3914800000000001</v>
      </c>
      <c r="M132" s="98">
        <f t="shared" si="7"/>
        <v>67.700190476190485</v>
      </c>
    </row>
    <row r="133" spans="2:13" ht="17" thickBot="1" x14ac:dyDescent="0.25">
      <c r="B133" s="98">
        <v>27</v>
      </c>
      <c r="C133" s="98">
        <v>3.4095792942075258</v>
      </c>
      <c r="D133" s="98">
        <f t="shared" si="4"/>
        <v>67.527816245642612</v>
      </c>
      <c r="E133" s="98">
        <v>27</v>
      </c>
      <c r="F133" s="98">
        <v>3.2910982471764556</v>
      </c>
      <c r="G133" s="98">
        <f t="shared" si="5"/>
        <v>68.656207169748058</v>
      </c>
      <c r="H133" s="98">
        <v>27</v>
      </c>
      <c r="I133" s="98">
        <v>3.3406899999999999</v>
      </c>
      <c r="J133" s="98">
        <f t="shared" si="6"/>
        <v>68.183904761904756</v>
      </c>
      <c r="K133" s="98">
        <v>27</v>
      </c>
      <c r="L133" s="98">
        <v>3.2495500000000002</v>
      </c>
      <c r="M133" s="98">
        <f t="shared" si="7"/>
        <v>69.051904761904765</v>
      </c>
    </row>
    <row r="134" spans="2:13" ht="17" thickBot="1" x14ac:dyDescent="0.25">
      <c r="B134" s="98">
        <v>26.5</v>
      </c>
      <c r="C134" s="98">
        <v>3.2615443388567762</v>
      </c>
      <c r="D134" s="98">
        <f t="shared" si="4"/>
        <v>68.93767296326881</v>
      </c>
      <c r="E134" s="98">
        <v>26.5</v>
      </c>
      <c r="F134" s="98">
        <v>3.1494150508035381</v>
      </c>
      <c r="G134" s="98">
        <f t="shared" si="5"/>
        <v>70.005570944728206</v>
      </c>
      <c r="H134" s="98">
        <v>26.5</v>
      </c>
      <c r="I134" s="98">
        <v>3.1992400000000001</v>
      </c>
      <c r="J134" s="98">
        <f t="shared" si="6"/>
        <v>69.531047619047627</v>
      </c>
      <c r="K134" s="98">
        <v>26.5</v>
      </c>
      <c r="L134" s="98">
        <v>3.1142500000000002</v>
      </c>
      <c r="M134" s="98">
        <f t="shared" si="7"/>
        <v>70.340476190476181</v>
      </c>
    </row>
    <row r="135" spans="2:13" ht="17" thickBot="1" x14ac:dyDescent="0.25">
      <c r="B135" s="98">
        <v>26</v>
      </c>
      <c r="C135" s="98">
        <v>3.1135093835060395</v>
      </c>
      <c r="D135" s="98">
        <f t="shared" si="4"/>
        <v>70.347529680894866</v>
      </c>
      <c r="E135" s="98">
        <v>26</v>
      </c>
      <c r="F135" s="98">
        <v>2.9996356717807555</v>
      </c>
      <c r="G135" s="98">
        <f t="shared" si="5"/>
        <v>71.432041221135663</v>
      </c>
      <c r="H135" s="98">
        <v>26</v>
      </c>
      <c r="I135" s="98">
        <v>3.0498699999999999</v>
      </c>
      <c r="J135" s="98">
        <f t="shared" si="6"/>
        <v>70.953619047619043</v>
      </c>
      <c r="K135" s="98">
        <v>26</v>
      </c>
      <c r="L135" s="98">
        <v>2.9826100000000002</v>
      </c>
      <c r="M135" s="98">
        <f t="shared" si="7"/>
        <v>71.594190476190477</v>
      </c>
    </row>
    <row r="136" spans="2:13" ht="17" thickBot="1" x14ac:dyDescent="0.25">
      <c r="B136" s="98">
        <v>25.5</v>
      </c>
      <c r="C136" s="98">
        <v>2.9559237858746004</v>
      </c>
      <c r="D136" s="98">
        <f t="shared" ref="D136:D167" si="8">(C136-$B$166)/($B$6-$B$166)*100</f>
        <v>71.84834489643238</v>
      </c>
      <c r="E136" s="98">
        <v>25.5</v>
      </c>
      <c r="F136" s="98">
        <v>2.8660486580577271</v>
      </c>
      <c r="G136" s="98">
        <f t="shared" ref="G136:G167" si="9">(F136-$E$166)/($E$6-$E$166)*100</f>
        <v>72.704298494688317</v>
      </c>
      <c r="H136" s="98">
        <v>25.5</v>
      </c>
      <c r="I136" s="98">
        <v>2.9127399999999999</v>
      </c>
      <c r="J136" s="98">
        <f t="shared" ref="J136:J167" si="10">(I136-$H$166)/($H$6-$H$166)*100</f>
        <v>72.259619047619054</v>
      </c>
      <c r="K136" s="98">
        <v>25.5</v>
      </c>
      <c r="L136" s="98">
        <v>2.8489599999999999</v>
      </c>
      <c r="M136" s="98">
        <f t="shared" ref="M136:M167" si="11">(L136-$K$166)/($K$6-$K$166)*100</f>
        <v>72.867047619047625</v>
      </c>
    </row>
    <row r="137" spans="2:13" ht="17" thickBot="1" x14ac:dyDescent="0.25">
      <c r="B137" s="98">
        <v>25</v>
      </c>
      <c r="C137" s="98">
        <v>2.812664151664189</v>
      </c>
      <c r="D137" s="98">
        <f t="shared" si="8"/>
        <v>73.212722365102962</v>
      </c>
      <c r="E137" s="98">
        <v>25</v>
      </c>
      <c r="F137" s="98">
        <v>2.7284135530097542</v>
      </c>
      <c r="G137" s="98">
        <f t="shared" si="9"/>
        <v>74.015109018954718</v>
      </c>
      <c r="H137" s="98">
        <v>25</v>
      </c>
      <c r="I137" s="98">
        <v>2.7698299999999998</v>
      </c>
      <c r="J137" s="98">
        <f t="shared" si="10"/>
        <v>73.620666666666665</v>
      </c>
      <c r="K137" s="98">
        <v>25</v>
      </c>
      <c r="L137" s="98">
        <v>2.7193700000000001</v>
      </c>
      <c r="M137" s="98">
        <f t="shared" si="11"/>
        <v>74.101238095238102</v>
      </c>
    </row>
    <row r="138" spans="2:13" ht="17" thickBot="1" x14ac:dyDescent="0.25">
      <c r="B138" s="98">
        <v>24.5</v>
      </c>
      <c r="C138" s="98">
        <v>2.6932811231555216</v>
      </c>
      <c r="D138" s="98">
        <f t="shared" si="8"/>
        <v>74.349703588995027</v>
      </c>
      <c r="E138" s="98">
        <v>24.5</v>
      </c>
      <c r="F138" s="98">
        <v>2.6029227219366144</v>
      </c>
      <c r="G138" s="98">
        <f t="shared" si="9"/>
        <v>75.210259791079864</v>
      </c>
      <c r="H138" s="98">
        <v>24.5</v>
      </c>
      <c r="I138" s="98">
        <v>2.6349399999999998</v>
      </c>
      <c r="J138" s="98">
        <f t="shared" si="10"/>
        <v>74.905333333333331</v>
      </c>
      <c r="K138" s="98">
        <v>24.5</v>
      </c>
      <c r="L138" s="98">
        <v>2.5924999999999998</v>
      </c>
      <c r="M138" s="98">
        <f t="shared" si="11"/>
        <v>75.30952380952381</v>
      </c>
    </row>
    <row r="139" spans="2:13" ht="17" thickBot="1" x14ac:dyDescent="0.25">
      <c r="B139" s="98">
        <v>24</v>
      </c>
      <c r="C139" s="98">
        <v>2.5691227735065163</v>
      </c>
      <c r="D139" s="98">
        <f t="shared" si="8"/>
        <v>75.532164061842707</v>
      </c>
      <c r="E139" s="98">
        <v>24</v>
      </c>
      <c r="F139" s="98">
        <v>2.481479982188397</v>
      </c>
      <c r="G139" s="98">
        <f t="shared" si="9"/>
        <v>76.366857312491462</v>
      </c>
      <c r="H139" s="98">
        <v>24</v>
      </c>
      <c r="I139" s="98">
        <v>2.50949</v>
      </c>
      <c r="J139" s="98">
        <f t="shared" si="10"/>
        <v>76.10009523809525</v>
      </c>
      <c r="K139" s="98">
        <v>24</v>
      </c>
      <c r="L139" s="98">
        <v>2.46637</v>
      </c>
      <c r="M139" s="98">
        <f t="shared" si="11"/>
        <v>76.510761904761921</v>
      </c>
    </row>
    <row r="140" spans="2:13" ht="17" thickBot="1" x14ac:dyDescent="0.25">
      <c r="B140" s="98">
        <v>23.5</v>
      </c>
      <c r="C140" s="98">
        <v>2.4401891027171456</v>
      </c>
      <c r="D140" s="98">
        <f t="shared" si="8"/>
        <v>76.760103783646244</v>
      </c>
      <c r="E140" s="98">
        <v>23.5</v>
      </c>
      <c r="F140" s="98">
        <v>2.3519410597903128</v>
      </c>
      <c r="G140" s="98">
        <f t="shared" si="9"/>
        <v>77.600561335330354</v>
      </c>
      <c r="H140" s="98">
        <v>23.5</v>
      </c>
      <c r="I140" s="98">
        <v>2.3719199999999998</v>
      </c>
      <c r="J140" s="98">
        <f t="shared" si="10"/>
        <v>77.41028571428572</v>
      </c>
      <c r="K140" s="98">
        <v>23.5</v>
      </c>
      <c r="L140" s="98">
        <v>2.3337500000000002</v>
      </c>
      <c r="M140" s="98">
        <f t="shared" si="11"/>
        <v>77.773809523809518</v>
      </c>
    </row>
    <row r="141" spans="2:13" ht="17" thickBot="1" x14ac:dyDescent="0.25">
      <c r="B141" s="98">
        <v>23</v>
      </c>
      <c r="C141" s="98">
        <v>2.3255813953488302</v>
      </c>
      <c r="D141" s="98">
        <f t="shared" si="8"/>
        <v>77.851605758582565</v>
      </c>
      <c r="E141" s="98">
        <v>23</v>
      </c>
      <c r="F141" s="98">
        <v>2.234546411367039</v>
      </c>
      <c r="G141" s="98">
        <f t="shared" si="9"/>
        <v>78.71860560602822</v>
      </c>
      <c r="H141" s="98">
        <v>23</v>
      </c>
      <c r="I141" s="98">
        <v>2.2541699999999998</v>
      </c>
      <c r="J141" s="98">
        <f t="shared" si="10"/>
        <v>78.531714285714287</v>
      </c>
      <c r="K141" s="98">
        <v>23</v>
      </c>
      <c r="L141" s="98">
        <v>2.21576</v>
      </c>
      <c r="M141" s="98">
        <f t="shared" si="11"/>
        <v>78.897523809523818</v>
      </c>
    </row>
    <row r="142" spans="2:13" ht="17" thickBot="1" x14ac:dyDescent="0.25">
      <c r="B142" s="98">
        <v>22.5</v>
      </c>
      <c r="C142" s="98">
        <v>2.2014230456998112</v>
      </c>
      <c r="D142" s="98">
        <f t="shared" si="8"/>
        <v>79.034066231430373</v>
      </c>
      <c r="E142" s="98">
        <v>22.5</v>
      </c>
      <c r="F142" s="98">
        <v>2.1211998542687103</v>
      </c>
      <c r="G142" s="98">
        <f t="shared" si="9"/>
        <v>79.798096626012281</v>
      </c>
      <c r="H142" s="98">
        <v>22.5</v>
      </c>
      <c r="I142" s="98">
        <v>2.1387700000000001</v>
      </c>
      <c r="J142" s="98">
        <f t="shared" si="10"/>
        <v>79.630761904761897</v>
      </c>
      <c r="K142" s="98">
        <v>22.5</v>
      </c>
      <c r="L142" s="98">
        <v>2.1069100000000001</v>
      </c>
      <c r="M142" s="98">
        <f t="shared" si="11"/>
        <v>79.93419047619048</v>
      </c>
    </row>
    <row r="143" spans="2:13" ht="17" thickBot="1" x14ac:dyDescent="0.25">
      <c r="B143" s="98">
        <v>22</v>
      </c>
      <c r="C143" s="98">
        <v>2.0772646960508059</v>
      </c>
      <c r="D143" s="98">
        <f t="shared" si="8"/>
        <v>80.216526704278039</v>
      </c>
      <c r="E143" s="98">
        <v>22</v>
      </c>
      <c r="F143" s="98">
        <v>1.9997571145205149</v>
      </c>
      <c r="G143" s="98">
        <f t="shared" si="9"/>
        <v>80.954694147423666</v>
      </c>
      <c r="H143" s="98">
        <v>22</v>
      </c>
      <c r="I143" s="98">
        <v>2.0117699999999998</v>
      </c>
      <c r="J143" s="98">
        <f t="shared" si="10"/>
        <v>80.840285714285713</v>
      </c>
      <c r="K143" s="98">
        <v>22</v>
      </c>
      <c r="L143" s="98">
        <v>1.9937499999999999</v>
      </c>
      <c r="M143" s="98">
        <f t="shared" si="11"/>
        <v>81.011904761904759</v>
      </c>
    </row>
    <row r="144" spans="2:13" ht="17" thickBot="1" x14ac:dyDescent="0.25">
      <c r="B144" s="98">
        <v>21.5</v>
      </c>
      <c r="C144" s="98">
        <v>1.9674323098228284</v>
      </c>
      <c r="D144" s="98">
        <f t="shared" si="8"/>
        <v>81.262549430258773</v>
      </c>
      <c r="E144" s="98">
        <v>21.5</v>
      </c>
      <c r="F144" s="98">
        <v>1.8945067400720519</v>
      </c>
      <c r="G144" s="98">
        <f t="shared" si="9"/>
        <v>81.957078665980461</v>
      </c>
      <c r="H144" s="98">
        <v>21.5</v>
      </c>
      <c r="I144" s="98">
        <v>1.89975</v>
      </c>
      <c r="J144" s="98">
        <f t="shared" si="10"/>
        <v>81.907142857142844</v>
      </c>
      <c r="K144" s="98">
        <v>21.5</v>
      </c>
      <c r="L144" s="98">
        <v>1.8807199999999999</v>
      </c>
      <c r="M144" s="98">
        <f t="shared" si="11"/>
        <v>82.088380952380945</v>
      </c>
    </row>
    <row r="145" spans="2:13" ht="17" thickBot="1" x14ac:dyDescent="0.25">
      <c r="B145" s="98">
        <v>21</v>
      </c>
      <c r="C145" s="98">
        <v>1.8575999235948506</v>
      </c>
      <c r="D145" s="98">
        <f t="shared" si="8"/>
        <v>82.308572156239507</v>
      </c>
      <c r="E145" s="98">
        <v>21</v>
      </c>
      <c r="F145" s="98">
        <v>1.7892563656236113</v>
      </c>
      <c r="G145" s="98">
        <f t="shared" si="9"/>
        <v>82.959463184537029</v>
      </c>
      <c r="H145" s="98">
        <v>21</v>
      </c>
      <c r="I145" s="98">
        <v>1.7852399999999999</v>
      </c>
      <c r="J145" s="98">
        <f t="shared" si="10"/>
        <v>82.997714285714281</v>
      </c>
      <c r="K145" s="98">
        <v>21</v>
      </c>
      <c r="L145" s="98">
        <v>1.77688</v>
      </c>
      <c r="M145" s="98">
        <f t="shared" si="11"/>
        <v>83.077333333333343</v>
      </c>
    </row>
    <row r="146" spans="2:13" ht="17" thickBot="1" x14ac:dyDescent="0.25">
      <c r="B146" s="98">
        <v>20.5</v>
      </c>
      <c r="C146" s="98">
        <v>1.7620935007879275</v>
      </c>
      <c r="D146" s="98">
        <f t="shared" si="8"/>
        <v>83.218157135353081</v>
      </c>
      <c r="E146" s="98">
        <v>20.5</v>
      </c>
      <c r="F146" s="98">
        <v>1.6961502651499816</v>
      </c>
      <c r="G146" s="98">
        <f t="shared" si="9"/>
        <v>83.846187950952555</v>
      </c>
      <c r="H146" s="98">
        <v>20.5</v>
      </c>
      <c r="I146" s="98">
        <v>1.6762699999999999</v>
      </c>
      <c r="J146" s="98">
        <f t="shared" si="10"/>
        <v>84.035523809523809</v>
      </c>
      <c r="K146" s="98">
        <v>20.5</v>
      </c>
      <c r="L146" s="98">
        <v>1.6681900000000001</v>
      </c>
      <c r="M146" s="98">
        <f t="shared" si="11"/>
        <v>84.112476190476187</v>
      </c>
    </row>
    <row r="147" spans="2:13" ht="17" thickBot="1" x14ac:dyDescent="0.25">
      <c r="B147" s="98">
        <v>20</v>
      </c>
      <c r="C147" s="98">
        <v>1.6570364357003011</v>
      </c>
      <c r="D147" s="98">
        <f t="shared" si="8"/>
        <v>84.2187006123781</v>
      </c>
      <c r="E147" s="98">
        <v>20</v>
      </c>
      <c r="F147" s="98">
        <v>1.5868517993765967</v>
      </c>
      <c r="G147" s="98">
        <f t="shared" si="9"/>
        <v>84.887125720222883</v>
      </c>
      <c r="H147" s="98">
        <v>20</v>
      </c>
      <c r="I147" s="98">
        <v>1.56643</v>
      </c>
      <c r="J147" s="98">
        <f t="shared" si="10"/>
        <v>85.081619047619043</v>
      </c>
      <c r="K147" s="98">
        <v>20</v>
      </c>
      <c r="L147" s="98">
        <v>1.5695399999999999</v>
      </c>
      <c r="M147" s="98">
        <f t="shared" si="11"/>
        <v>85.052000000000007</v>
      </c>
    </row>
    <row r="148" spans="2:13" ht="17" thickBot="1" x14ac:dyDescent="0.25">
      <c r="B148" s="98">
        <v>19.5</v>
      </c>
      <c r="C148" s="98">
        <v>1.5519793706126617</v>
      </c>
      <c r="D148" s="98">
        <f t="shared" si="8"/>
        <v>85.219244089403219</v>
      </c>
      <c r="E148" s="98">
        <v>19.5</v>
      </c>
      <c r="F148" s="98">
        <v>1.4856495162530781</v>
      </c>
      <c r="G148" s="98">
        <f t="shared" si="9"/>
        <v>85.850956988065917</v>
      </c>
      <c r="H148" s="98">
        <v>19.5</v>
      </c>
      <c r="I148" s="98">
        <v>1.46448</v>
      </c>
      <c r="J148" s="98">
        <f t="shared" si="10"/>
        <v>86.05257142857144</v>
      </c>
      <c r="K148" s="98">
        <v>19.5</v>
      </c>
      <c r="L148" s="98">
        <v>1.47078</v>
      </c>
      <c r="M148" s="98">
        <f t="shared" si="11"/>
        <v>85.992571428571424</v>
      </c>
    </row>
    <row r="149" spans="2:13" ht="17" thickBot="1" x14ac:dyDescent="0.25">
      <c r="B149" s="98">
        <v>19</v>
      </c>
      <c r="C149" s="98">
        <v>1.4516976266653869</v>
      </c>
      <c r="D149" s="98">
        <f t="shared" si="8"/>
        <v>86.174308317472509</v>
      </c>
      <c r="E149" s="98">
        <v>19</v>
      </c>
      <c r="F149" s="98">
        <v>1.3965915071043924</v>
      </c>
      <c r="G149" s="98">
        <f t="shared" si="9"/>
        <v>86.699128503767682</v>
      </c>
      <c r="H149" s="98">
        <v>19</v>
      </c>
      <c r="I149" s="98">
        <v>1.3659699999999999</v>
      </c>
      <c r="J149" s="98">
        <f t="shared" si="10"/>
        <v>86.990761904761897</v>
      </c>
      <c r="K149" s="98">
        <v>19</v>
      </c>
      <c r="L149" s="98">
        <v>1.37744</v>
      </c>
      <c r="M149" s="98">
        <f t="shared" si="11"/>
        <v>86.881523809523813</v>
      </c>
    </row>
    <row r="150" spans="2:13" ht="17" thickBot="1" x14ac:dyDescent="0.25">
      <c r="B150" s="98">
        <v>18.5</v>
      </c>
      <c r="C150" s="98">
        <v>1.3561912038584505</v>
      </c>
      <c r="D150" s="98">
        <f t="shared" si="8"/>
        <v>87.083893296586183</v>
      </c>
      <c r="E150" s="98">
        <v>18.5</v>
      </c>
      <c r="F150" s="98">
        <v>1.2953892239808964</v>
      </c>
      <c r="G150" s="98">
        <f t="shared" si="9"/>
        <v>87.662959771610517</v>
      </c>
      <c r="H150" s="98">
        <v>18.5</v>
      </c>
      <c r="I150" s="98">
        <v>1.27179</v>
      </c>
      <c r="J150" s="98">
        <f t="shared" si="10"/>
        <v>87.887714285714296</v>
      </c>
      <c r="K150" s="98">
        <v>18.5</v>
      </c>
      <c r="L150" s="98">
        <v>1.2851600000000001</v>
      </c>
      <c r="M150" s="98">
        <f t="shared" si="11"/>
        <v>87.760380952380956</v>
      </c>
    </row>
    <row r="151" spans="2:13" ht="17" thickBot="1" x14ac:dyDescent="0.25">
      <c r="B151" s="98">
        <v>18</v>
      </c>
      <c r="C151" s="98">
        <v>1.2654601021918657</v>
      </c>
      <c r="D151" s="98">
        <f t="shared" si="8"/>
        <v>87.947999026744128</v>
      </c>
      <c r="E151" s="98">
        <v>18</v>
      </c>
      <c r="F151" s="98">
        <v>1.2022831235072666</v>
      </c>
      <c r="G151" s="98">
        <f t="shared" si="9"/>
        <v>88.549684538026042</v>
      </c>
      <c r="H151" s="98">
        <v>18</v>
      </c>
      <c r="I151" s="98">
        <v>1.1718</v>
      </c>
      <c r="J151" s="98">
        <f t="shared" si="10"/>
        <v>88.84</v>
      </c>
      <c r="K151" s="98">
        <v>18</v>
      </c>
      <c r="L151" s="98">
        <v>1.18743</v>
      </c>
      <c r="M151" s="98">
        <f t="shared" si="11"/>
        <v>88.691142857142864</v>
      </c>
    </row>
    <row r="152" spans="2:13" ht="17" thickBot="1" x14ac:dyDescent="0.25">
      <c r="B152" s="98">
        <v>17.5</v>
      </c>
      <c r="C152" s="98">
        <v>1.1604030371042393</v>
      </c>
      <c r="D152" s="98">
        <f t="shared" si="8"/>
        <v>88.948542503769161</v>
      </c>
      <c r="E152" s="98">
        <v>17.5</v>
      </c>
      <c r="F152" s="98">
        <v>1.1051289317087034</v>
      </c>
      <c r="G152" s="98">
        <f t="shared" si="9"/>
        <v>89.474962555155201</v>
      </c>
      <c r="H152" s="98">
        <v>17.5</v>
      </c>
      <c r="I152" s="98">
        <v>1.07944</v>
      </c>
      <c r="J152" s="98">
        <f t="shared" si="10"/>
        <v>89.719619047619048</v>
      </c>
      <c r="K152" s="98">
        <v>17.5</v>
      </c>
      <c r="L152" s="98">
        <v>1.08975</v>
      </c>
      <c r="M152" s="98">
        <f t="shared" si="11"/>
        <v>89.621428571428567</v>
      </c>
    </row>
    <row r="153" spans="2:13" ht="17" thickBot="1" x14ac:dyDescent="0.25">
      <c r="B153" s="98">
        <v>17</v>
      </c>
      <c r="C153" s="98">
        <v>1.0696719354376543</v>
      </c>
      <c r="D153" s="98">
        <f t="shared" si="8"/>
        <v>89.812648233927106</v>
      </c>
      <c r="E153" s="98">
        <v>17</v>
      </c>
      <c r="F153" s="98">
        <v>1.016070922560018</v>
      </c>
      <c r="G153" s="98">
        <f t="shared" si="9"/>
        <v>90.323134070856966</v>
      </c>
      <c r="H153" s="98">
        <v>17</v>
      </c>
      <c r="I153" s="98">
        <v>0.99651000000000001</v>
      </c>
      <c r="J153" s="98">
        <f t="shared" si="10"/>
        <v>90.509428571428558</v>
      </c>
      <c r="K153" s="98">
        <v>17</v>
      </c>
      <c r="L153" s="98">
        <v>1.00552</v>
      </c>
      <c r="M153" s="98">
        <f t="shared" si="11"/>
        <v>90.423619047619042</v>
      </c>
    </row>
    <row r="154" spans="2:13" ht="17" thickBot="1" x14ac:dyDescent="0.25">
      <c r="B154" s="98">
        <v>16.5</v>
      </c>
      <c r="C154" s="98">
        <v>0.96939019149036632</v>
      </c>
      <c r="D154" s="98">
        <f t="shared" si="8"/>
        <v>90.767712461996524</v>
      </c>
      <c r="E154" s="98">
        <v>16.5</v>
      </c>
      <c r="F154" s="98">
        <v>0.93106100473626541</v>
      </c>
      <c r="G154" s="98">
        <f t="shared" si="9"/>
        <v>91.132752335845083</v>
      </c>
      <c r="H154" s="98">
        <v>16.5</v>
      </c>
      <c r="I154" s="98">
        <v>0.91195000000000004</v>
      </c>
      <c r="J154" s="98">
        <f t="shared" si="10"/>
        <v>91.314761904761895</v>
      </c>
      <c r="K154" s="98">
        <v>16.5</v>
      </c>
      <c r="L154" s="98">
        <v>0.92637000000000003</v>
      </c>
      <c r="M154" s="98">
        <f t="shared" si="11"/>
        <v>91.177428571428564</v>
      </c>
    </row>
    <row r="155" spans="2:13" ht="17" thickBot="1" x14ac:dyDescent="0.25">
      <c r="B155" s="98">
        <v>16</v>
      </c>
      <c r="C155" s="98">
        <v>0.87865908982378127</v>
      </c>
      <c r="D155" s="98">
        <f t="shared" si="8"/>
        <v>91.631818192154469</v>
      </c>
      <c r="E155" s="98">
        <v>16</v>
      </c>
      <c r="F155" s="98">
        <v>0.84200299558757996</v>
      </c>
      <c r="G155" s="98">
        <f t="shared" si="9"/>
        <v>91.980923851546862</v>
      </c>
      <c r="H155" s="98">
        <v>16</v>
      </c>
      <c r="I155" s="98">
        <v>0.8306</v>
      </c>
      <c r="J155" s="98">
        <f t="shared" si="10"/>
        <v>92.089523809523811</v>
      </c>
      <c r="K155" s="98">
        <v>16</v>
      </c>
      <c r="L155" s="98">
        <v>0.84297</v>
      </c>
      <c r="M155" s="98">
        <f t="shared" si="11"/>
        <v>91.971714285714285</v>
      </c>
    </row>
    <row r="156" spans="2:13" ht="17" thickBot="1" x14ac:dyDescent="0.25">
      <c r="B156" s="98">
        <v>15.5</v>
      </c>
      <c r="C156" s="98">
        <v>0.81657991499927851</v>
      </c>
      <c r="D156" s="98">
        <f t="shared" si="8"/>
        <v>92.223048428578295</v>
      </c>
      <c r="E156" s="98">
        <v>15.5</v>
      </c>
      <c r="F156" s="98">
        <v>0.77318544306359349</v>
      </c>
      <c r="G156" s="98">
        <f t="shared" si="9"/>
        <v>92.636329113680077</v>
      </c>
      <c r="H156" s="98">
        <v>15.5</v>
      </c>
      <c r="I156" s="98">
        <v>0.74739</v>
      </c>
      <c r="J156" s="98">
        <f t="shared" si="10"/>
        <v>92.882000000000005</v>
      </c>
      <c r="K156" s="98">
        <v>15.5</v>
      </c>
      <c r="L156" s="98">
        <v>0.75758000000000003</v>
      </c>
      <c r="M156" s="98">
        <f t="shared" si="11"/>
        <v>92.784952380952362</v>
      </c>
    </row>
    <row r="157" spans="2:13" ht="17" thickBot="1" x14ac:dyDescent="0.25">
      <c r="B157" s="98">
        <v>15</v>
      </c>
      <c r="C157" s="98">
        <v>0.73539945561338316</v>
      </c>
      <c r="D157" s="98">
        <f t="shared" si="8"/>
        <v>92.996195660824938</v>
      </c>
      <c r="E157" s="98">
        <v>15</v>
      </c>
      <c r="F157" s="98">
        <v>0.68817552523985226</v>
      </c>
      <c r="G157" s="98">
        <f t="shared" si="9"/>
        <v>93.445947378668066</v>
      </c>
      <c r="H157" s="98">
        <v>15</v>
      </c>
      <c r="I157" s="98">
        <v>0.66041000000000005</v>
      </c>
      <c r="J157" s="98">
        <f t="shared" si="10"/>
        <v>93.710380952380945</v>
      </c>
      <c r="K157" s="98">
        <v>15</v>
      </c>
      <c r="L157" s="98">
        <v>0.67693999999999999</v>
      </c>
      <c r="M157" s="98">
        <f t="shared" si="11"/>
        <v>93.552952380952377</v>
      </c>
    </row>
    <row r="158" spans="2:13" ht="17" thickBot="1" x14ac:dyDescent="0.25">
      <c r="B158" s="98">
        <v>14.5</v>
      </c>
      <c r="C158" s="98">
        <v>0.6637696385081775</v>
      </c>
      <c r="D158" s="98">
        <f t="shared" si="8"/>
        <v>93.678384395160208</v>
      </c>
      <c r="E158" s="98">
        <v>14.5</v>
      </c>
      <c r="F158" s="98">
        <v>0.62340606404081034</v>
      </c>
      <c r="G158" s="98">
        <f t="shared" si="9"/>
        <v>94.06279939008752</v>
      </c>
      <c r="H158" s="98">
        <v>14.5</v>
      </c>
      <c r="I158" s="98">
        <v>0.57462000000000002</v>
      </c>
      <c r="J158" s="98">
        <f t="shared" si="10"/>
        <v>94.527428571428572</v>
      </c>
      <c r="K158" s="98">
        <v>14.5</v>
      </c>
      <c r="L158" s="98">
        <v>0.60228000000000004</v>
      </c>
      <c r="M158" s="98">
        <f t="shared" si="11"/>
        <v>94.263999999999996</v>
      </c>
    </row>
    <row r="159" spans="2:13" ht="17" thickBot="1" x14ac:dyDescent="0.25">
      <c r="B159" s="98">
        <v>14</v>
      </c>
      <c r="C159" s="98">
        <v>0.57781385798194396</v>
      </c>
      <c r="D159" s="98">
        <f t="shared" si="8"/>
        <v>94.497010876362438</v>
      </c>
      <c r="E159" s="98">
        <v>14</v>
      </c>
      <c r="F159" s="98">
        <v>0.54244423754200211</v>
      </c>
      <c r="G159" s="98">
        <f t="shared" si="9"/>
        <v>94.83386440436189</v>
      </c>
      <c r="H159" s="98">
        <v>14</v>
      </c>
      <c r="I159" s="98">
        <v>0.51002999999999998</v>
      </c>
      <c r="J159" s="98">
        <f t="shared" si="10"/>
        <v>95.142571428571415</v>
      </c>
      <c r="K159" s="98">
        <v>14</v>
      </c>
      <c r="L159" s="98">
        <v>0.52319000000000004</v>
      </c>
      <c r="M159" s="98">
        <f t="shared" si="11"/>
        <v>95.017238095238099</v>
      </c>
    </row>
    <row r="160" spans="2:13" ht="17" thickBot="1" x14ac:dyDescent="0.25">
      <c r="B160" s="98">
        <v>13.5</v>
      </c>
      <c r="C160" s="98">
        <v>0.48230743517500746</v>
      </c>
      <c r="D160" s="98">
        <f t="shared" si="8"/>
        <v>95.406595855476112</v>
      </c>
      <c r="E160" s="98">
        <v>13.5</v>
      </c>
      <c r="F160" s="98">
        <v>0.46148241104319399</v>
      </c>
      <c r="G160" s="98">
        <f t="shared" si="9"/>
        <v>95.604929418636246</v>
      </c>
      <c r="H160" s="98">
        <v>13.5</v>
      </c>
      <c r="I160" s="98">
        <v>0.43636000000000003</v>
      </c>
      <c r="J160" s="98">
        <f t="shared" si="10"/>
        <v>95.844190476190477</v>
      </c>
      <c r="K160" s="98">
        <v>13.5</v>
      </c>
      <c r="L160" s="98">
        <v>0.45063999999999999</v>
      </c>
      <c r="M160" s="98">
        <f t="shared" si="11"/>
        <v>95.708190476190481</v>
      </c>
    </row>
    <row r="161" spans="2:13" ht="17" thickBot="1" x14ac:dyDescent="0.25">
      <c r="B161" s="98">
        <v>13</v>
      </c>
      <c r="C161" s="98">
        <v>0.41067761806981506</v>
      </c>
      <c r="D161" s="98">
        <f t="shared" si="8"/>
        <v>96.088784589811283</v>
      </c>
      <c r="E161" s="98">
        <v>13</v>
      </c>
      <c r="F161" s="98">
        <v>0.39266485851920768</v>
      </c>
      <c r="G161" s="98">
        <f t="shared" si="9"/>
        <v>96.260334680769461</v>
      </c>
      <c r="H161" s="98">
        <v>13</v>
      </c>
      <c r="I161" s="98">
        <v>0.35821999999999998</v>
      </c>
      <c r="J161" s="98">
        <f t="shared" si="10"/>
        <v>96.588380952380959</v>
      </c>
      <c r="K161" s="98">
        <v>13</v>
      </c>
      <c r="L161" s="98">
        <v>0.37504999999999999</v>
      </c>
      <c r="M161" s="98">
        <f t="shared" si="11"/>
        <v>96.428095238095239</v>
      </c>
    </row>
    <row r="162" spans="2:13" ht="17" thickBot="1" x14ac:dyDescent="0.25">
      <c r="B162" s="98">
        <v>12.5</v>
      </c>
      <c r="C162" s="98">
        <v>0.32472183754356815</v>
      </c>
      <c r="D162" s="98">
        <f t="shared" si="8"/>
        <v>96.907411071013627</v>
      </c>
      <c r="E162" s="98">
        <v>12.5</v>
      </c>
      <c r="F162" s="98">
        <v>0.31575112334534383</v>
      </c>
      <c r="G162" s="98">
        <f t="shared" si="9"/>
        <v>96.992846444330056</v>
      </c>
      <c r="H162" s="98">
        <v>12.5</v>
      </c>
      <c r="I162" s="98">
        <v>0.28488999999999998</v>
      </c>
      <c r="J162" s="98">
        <f t="shared" si="10"/>
        <v>97.286761904761903</v>
      </c>
      <c r="K162" s="98">
        <v>12.5</v>
      </c>
      <c r="L162" s="98">
        <v>0.30508000000000002</v>
      </c>
      <c r="M162" s="98">
        <f t="shared" si="11"/>
        <v>97.094476190476186</v>
      </c>
    </row>
    <row r="163" spans="2:13" ht="17" thickBot="1" x14ac:dyDescent="0.25">
      <c r="B163" s="98">
        <v>12</v>
      </c>
      <c r="C163" s="98">
        <v>0.23876605701733464</v>
      </c>
      <c r="D163" s="98">
        <f t="shared" si="8"/>
        <v>97.726037552215857</v>
      </c>
      <c r="E163" s="98">
        <v>12</v>
      </c>
      <c r="F163" s="98">
        <v>0.22669311419665827</v>
      </c>
      <c r="G163" s="98">
        <f t="shared" si="9"/>
        <v>97.841017960031834</v>
      </c>
      <c r="H163" s="98">
        <v>12</v>
      </c>
      <c r="I163" s="98">
        <v>0.21412999999999999</v>
      </c>
      <c r="J163" s="98">
        <f t="shared" si="10"/>
        <v>97.960666666666668</v>
      </c>
      <c r="K163" s="98">
        <v>12</v>
      </c>
      <c r="L163" s="98">
        <v>0.22938</v>
      </c>
      <c r="M163" s="98">
        <f t="shared" si="11"/>
        <v>97.815428571428569</v>
      </c>
    </row>
    <row r="164" spans="2:13" ht="17" thickBot="1" x14ac:dyDescent="0.25">
      <c r="B164" s="98">
        <v>11.5</v>
      </c>
      <c r="C164" s="98">
        <v>0.1719115610524804</v>
      </c>
      <c r="D164" s="98">
        <f t="shared" si="8"/>
        <v>98.362747037595426</v>
      </c>
      <c r="E164" s="98">
        <v>11.5</v>
      </c>
      <c r="F164" s="98">
        <v>0.16597174432254935</v>
      </c>
      <c r="G164" s="98">
        <f t="shared" si="9"/>
        <v>98.419316720737626</v>
      </c>
      <c r="H164" s="98">
        <v>11.5</v>
      </c>
      <c r="I164" s="98">
        <v>0.14233999999999999</v>
      </c>
      <c r="J164" s="98">
        <f t="shared" si="10"/>
        <v>98.644380952380956</v>
      </c>
      <c r="K164" s="98">
        <v>11.5</v>
      </c>
      <c r="L164" s="98">
        <v>0.15601999999999999</v>
      </c>
      <c r="M164" s="98">
        <f t="shared" si="11"/>
        <v>98.514095238095251</v>
      </c>
    </row>
    <row r="165" spans="2:13" ht="17" thickBot="1" x14ac:dyDescent="0.25">
      <c r="B165" s="98">
        <v>11</v>
      </c>
      <c r="C165" s="98">
        <v>0.10505706508762618</v>
      </c>
      <c r="D165" s="98">
        <f t="shared" si="8"/>
        <v>98.999456522974981</v>
      </c>
      <c r="E165" s="98">
        <v>11</v>
      </c>
      <c r="F165" s="98">
        <v>9.310610047362991E-2</v>
      </c>
      <c r="G165" s="98">
        <f t="shared" si="9"/>
        <v>99.113275233584474</v>
      </c>
      <c r="H165" s="98">
        <v>11</v>
      </c>
      <c r="I165" s="98">
        <v>7.8570000000000001E-2</v>
      </c>
      <c r="J165" s="98">
        <f t="shared" si="10"/>
        <v>99.2517142857143</v>
      </c>
      <c r="K165" s="98">
        <v>11</v>
      </c>
      <c r="L165" s="98">
        <v>9.1689999999999994E-2</v>
      </c>
      <c r="M165" s="98">
        <f t="shared" si="11"/>
        <v>99.126761904761906</v>
      </c>
    </row>
    <row r="166" spans="2:13" ht="17" thickBot="1" x14ac:dyDescent="0.25">
      <c r="B166" s="98">
        <v>10.5</v>
      </c>
      <c r="C166" s="98">
        <v>3.3427247982420485E-2</v>
      </c>
      <c r="D166" s="98">
        <f t="shared" si="8"/>
        <v>99.681645257310279</v>
      </c>
      <c r="E166" s="98">
        <v>10.5</v>
      </c>
      <c r="F166" s="98">
        <v>2.8336639274576671E-2</v>
      </c>
      <c r="G166" s="98">
        <f t="shared" si="9"/>
        <v>99.730127245004041</v>
      </c>
      <c r="H166" s="98">
        <v>10.5</v>
      </c>
      <c r="I166" s="98">
        <v>2.3109999999999999E-2</v>
      </c>
      <c r="J166" s="98">
        <f t="shared" si="10"/>
        <v>99.77990476190476</v>
      </c>
      <c r="K166" s="98">
        <v>10.5</v>
      </c>
      <c r="L166" s="98">
        <v>2.7150000000000001E-2</v>
      </c>
      <c r="M166" s="98">
        <f t="shared" si="11"/>
        <v>99.741428571428571</v>
      </c>
    </row>
    <row r="167" spans="2:13" ht="17" thickBot="1" x14ac:dyDescent="0.25">
      <c r="B167" s="98">
        <v>10.3</v>
      </c>
      <c r="C167" s="98">
        <v>0</v>
      </c>
      <c r="D167" s="98">
        <f t="shared" si="8"/>
        <v>100</v>
      </c>
      <c r="E167" s="98">
        <v>10.3</v>
      </c>
      <c r="F167" s="98">
        <v>0</v>
      </c>
      <c r="G167" s="98">
        <f t="shared" si="9"/>
        <v>100</v>
      </c>
      <c r="H167" s="98">
        <v>10.3</v>
      </c>
      <c r="I167" s="98">
        <v>0</v>
      </c>
      <c r="J167" s="98">
        <f t="shared" si="10"/>
        <v>100</v>
      </c>
      <c r="K167" s="98">
        <v>10.3</v>
      </c>
      <c r="L167" s="98">
        <v>0</v>
      </c>
      <c r="M167" s="98">
        <f t="shared" si="11"/>
        <v>100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37D7-DBD2-2542-88CB-61CCC9CD3897}">
  <sheetPr>
    <tabColor theme="9"/>
  </sheetPr>
  <dimension ref="A1:C81"/>
  <sheetViews>
    <sheetView topLeftCell="B1" zoomScaleNormal="100" workbookViewId="0">
      <selection activeCell="R33" sqref="R33"/>
    </sheetView>
  </sheetViews>
  <sheetFormatPr baseColWidth="10" defaultColWidth="11.1640625" defaultRowHeight="16" x14ac:dyDescent="0.2"/>
  <sheetData>
    <row r="1" spans="1:3" x14ac:dyDescent="0.2">
      <c r="C1" s="1" t="s">
        <v>191</v>
      </c>
    </row>
    <row r="2" spans="1:3" x14ac:dyDescent="0.2">
      <c r="C2" s="1" t="s">
        <v>41</v>
      </c>
    </row>
    <row r="3" spans="1:3" x14ac:dyDescent="0.2">
      <c r="C3" s="1"/>
    </row>
    <row r="4" spans="1:3" s="9" customFormat="1" ht="18" x14ac:dyDescent="0.2">
      <c r="A4" s="85" t="s">
        <v>407</v>
      </c>
      <c r="C4" s="8"/>
    </row>
    <row r="5" spans="1:3" x14ac:dyDescent="0.2">
      <c r="A5" s="1"/>
      <c r="C5" s="1"/>
    </row>
    <row r="16" spans="1:3" x14ac:dyDescent="0.2">
      <c r="A16" s="1" t="s">
        <v>180</v>
      </c>
    </row>
    <row r="41" spans="1:1" x14ac:dyDescent="0.2">
      <c r="A41" s="1" t="s">
        <v>183</v>
      </c>
    </row>
    <row r="64" spans="1:1" x14ac:dyDescent="0.2">
      <c r="A64" s="1" t="s">
        <v>184</v>
      </c>
    </row>
    <row r="81" spans="1:1" s="9" customFormat="1" ht="18" x14ac:dyDescent="0.2">
      <c r="A81" s="85" t="s">
        <v>408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Fig 1f </vt:lpstr>
      <vt:lpstr>Fig 2</vt:lpstr>
      <vt:lpstr>Fig 3g-h</vt:lpstr>
      <vt:lpstr>Fig 2d,h</vt:lpstr>
      <vt:lpstr>Fig 3i</vt:lpstr>
      <vt:lpstr>Fig 3k</vt:lpstr>
      <vt:lpstr>Fig 3l-m</vt:lpstr>
      <vt:lpstr>Fig 4a</vt:lpstr>
      <vt:lpstr>Fig 4c-f, m,n,p,s</vt:lpstr>
      <vt:lpstr>Fig 4g</vt:lpstr>
      <vt:lpstr>Fig 4h</vt:lpstr>
      <vt:lpstr>Fig 4i</vt:lpstr>
      <vt:lpstr>Fig 4j</vt:lpstr>
      <vt:lpstr>Fig 4q</vt:lpstr>
      <vt:lpstr>Fig 6b</vt:lpstr>
      <vt:lpstr>Fig 6e</vt:lpstr>
      <vt:lpstr>Fig 6f</vt:lpstr>
      <vt:lpstr>Fig 6g</vt:lpstr>
      <vt:lpstr>Fig 6i</vt:lpstr>
      <vt:lpstr>Fig 6j</vt:lpstr>
      <vt:lpstr>Fig 6k</vt:lpstr>
      <vt:lpstr>Fig 6l</vt:lpstr>
      <vt:lpstr>Fig S1</vt:lpstr>
      <vt:lpstr>Fig S2a</vt:lpstr>
      <vt:lpstr>Fig S2b</vt:lpstr>
      <vt:lpstr>Fig S2c</vt:lpstr>
      <vt:lpstr>Fig S3e</vt:lpstr>
      <vt:lpstr>Fig S3g</vt:lpstr>
      <vt:lpstr>Fig S5b</vt:lpstr>
      <vt:lpstr>Fig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Kleiber</dc:creator>
  <cp:lastModifiedBy>Bohnsack</cp:lastModifiedBy>
  <dcterms:created xsi:type="dcterms:W3CDTF">2025-09-25T10:53:44Z</dcterms:created>
  <dcterms:modified xsi:type="dcterms:W3CDTF">2026-03-29T08:03:08Z</dcterms:modified>
</cp:coreProperties>
</file>