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01 AAA Pipeline\AAA Papers\In preparation\fusA paper\Nat Com submission\Revision 0825\files to upload\"/>
    </mc:Choice>
  </mc:AlternateContent>
  <xr:revisionPtr revIDLastSave="0" documentId="13_ncr:1_{FA8A3F36-C4DE-4977-9002-07D617BAFED3}" xr6:coauthVersionLast="47" xr6:coauthVersionMax="47" xr10:uidLastSave="{00000000-0000-0000-0000-000000000000}"/>
  <bookViews>
    <workbookView xWindow="4545" yWindow="4545" windowWidth="43200" windowHeight="17145" tabRatio="1000" xr2:uid="{00000000-000D-0000-FFFF-FFFF00000000}"/>
  </bookViews>
  <sheets>
    <sheet name="1b" sheetId="12" r:id="rId1"/>
    <sheet name="1c" sheetId="13" r:id="rId2"/>
    <sheet name="1d" sheetId="9" r:id="rId3"/>
    <sheet name="2a" sheetId="10" r:id="rId4"/>
    <sheet name="2b" sheetId="45" r:id="rId5"/>
    <sheet name="2c" sheetId="11" r:id="rId6"/>
    <sheet name="2d" sheetId="15" r:id="rId7"/>
    <sheet name="3e" sheetId="23" r:id="rId8"/>
    <sheet name="4a" sheetId="20" r:id="rId9"/>
    <sheet name="4b" sheetId="21" r:id="rId10"/>
    <sheet name="4c" sheetId="22" r:id="rId11"/>
    <sheet name="5a" sheetId="8" r:id="rId12"/>
    <sheet name="5b" sheetId="17" r:id="rId13"/>
    <sheet name="5c" sheetId="7" r:id="rId14"/>
    <sheet name="5d" sheetId="16" r:id="rId15"/>
    <sheet name="5e" sheetId="19" r:id="rId16"/>
    <sheet name="5f" sheetId="6" r:id="rId17"/>
    <sheet name="6b" sheetId="2" r:id="rId18"/>
    <sheet name="6c" sheetId="3" r:id="rId19"/>
    <sheet name="6e" sheetId="4" r:id="rId20"/>
    <sheet name="6f" sheetId="5" r:id="rId21"/>
    <sheet name="S1d" sheetId="27" r:id="rId22"/>
    <sheet name="S3a" sheetId="46" r:id="rId23"/>
    <sheet name="S3c" sheetId="42" r:id="rId24"/>
    <sheet name="S3d" sheetId="29" r:id="rId25"/>
    <sheet name="S4a" sheetId="30" r:id="rId26"/>
    <sheet name="S4b" sheetId="31" r:id="rId27"/>
    <sheet name="S4c" sheetId="32" r:id="rId28"/>
    <sheet name="S4d" sheetId="33" r:id="rId29"/>
    <sheet name="S4e" sheetId="34" r:id="rId30"/>
    <sheet name="S5a" sheetId="35" r:id="rId31"/>
    <sheet name="S5b" sheetId="43" r:id="rId32"/>
    <sheet name="S5c" sheetId="44" r:id="rId33"/>
    <sheet name="S7b" sheetId="38" r:id="rId34"/>
    <sheet name="S7c" sheetId="39" r:id="rId35"/>
    <sheet name="S7d" sheetId="40" r:id="rId36"/>
    <sheet name="S8b" sheetId="41" r:id="rId37"/>
    <sheet name="MS RAW data overview" sheetId="1" r:id="rId38"/>
    <sheet name="DIA isolation windows" sheetId="26" r:id="rId39"/>
  </sheets>
  <definedNames>
    <definedName name="_xlnm._FilterDatabase" localSheetId="37" hidden="1">'MS RAW data overview'!$A$1:$S$1239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7" i="15" l="1"/>
  <c r="O18" i="15"/>
  <c r="O19" i="15"/>
  <c r="O20" i="15"/>
  <c r="O21" i="15"/>
  <c r="O22" i="15"/>
  <c r="O23" i="15"/>
  <c r="O24" i="15"/>
  <c r="O25" i="15"/>
  <c r="O26" i="15"/>
  <c r="O27" i="15"/>
  <c r="O28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16" i="15"/>
  <c r="O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C16" i="15"/>
  <c r="B16" i="15"/>
  <c r="C20" i="10" l="1"/>
  <c r="B20" i="10"/>
  <c r="C19" i="10"/>
  <c r="B19" i="10"/>
  <c r="C18" i="10"/>
  <c r="B18" i="10"/>
  <c r="C17" i="10"/>
  <c r="B17" i="10"/>
  <c r="C16" i="10"/>
  <c r="B16" i="10"/>
  <c r="C15" i="10"/>
  <c r="B15" i="10"/>
  <c r="C14" i="10"/>
  <c r="B14" i="10"/>
  <c r="C13" i="10"/>
  <c r="B13" i="10"/>
  <c r="C12" i="10"/>
  <c r="B12" i="10"/>
  <c r="C11" i="10"/>
  <c r="B11" i="10"/>
  <c r="C10" i="10"/>
  <c r="B10" i="10"/>
  <c r="C9" i="10"/>
  <c r="B9" i="10"/>
  <c r="C8" i="10"/>
  <c r="B8" i="10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l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D9" i="23"/>
  <c r="D3" i="23"/>
  <c r="D7" i="23"/>
  <c r="C7" i="23"/>
  <c r="C3" i="23"/>
  <c r="C5" i="23"/>
  <c r="D5" i="23"/>
</calcChain>
</file>

<file path=xl/sharedStrings.xml><?xml version="1.0" encoding="utf-8"?>
<sst xmlns="http://schemas.openxmlformats.org/spreadsheetml/2006/main" count="24326" uniqueCount="5873">
  <si>
    <t>wt</t>
  </si>
  <si>
    <t>F593L</t>
  </si>
  <si>
    <t>A608E</t>
  </si>
  <si>
    <t>P610L</t>
  </si>
  <si>
    <t>IbpB</t>
  </si>
  <si>
    <t>IbpA</t>
  </si>
  <si>
    <t>180 min</t>
  </si>
  <si>
    <t>0 min</t>
  </si>
  <si>
    <t>Str</t>
  </si>
  <si>
    <t>Dhs</t>
  </si>
  <si>
    <t>Sis</t>
  </si>
  <si>
    <t>Neo</t>
  </si>
  <si>
    <t>KanA</t>
  </si>
  <si>
    <t>KanB</t>
  </si>
  <si>
    <t>Apr</t>
  </si>
  <si>
    <t>Rib</t>
  </si>
  <si>
    <t>Gen</t>
  </si>
  <si>
    <t>Upper panel</t>
  </si>
  <si>
    <t>Rep1 4µM</t>
  </si>
  <si>
    <t>Rep1 8µM</t>
  </si>
  <si>
    <t>Rep1 16µM</t>
  </si>
  <si>
    <t>Rep1 32µM</t>
  </si>
  <si>
    <t>Rep1 64µM</t>
  </si>
  <si>
    <t>Rep1 128µM</t>
  </si>
  <si>
    <t>Rep1 256µM</t>
  </si>
  <si>
    <t>Rep2 4µM</t>
  </si>
  <si>
    <t>Rep2 8µM</t>
  </si>
  <si>
    <t>Rep2 16µM</t>
  </si>
  <si>
    <t>Rep2 32µM</t>
  </si>
  <si>
    <t>Rep2 64µM</t>
  </si>
  <si>
    <t>Rep2 128µM</t>
  </si>
  <si>
    <t>Rep2 256µM</t>
  </si>
  <si>
    <t>Rep3 4µM</t>
  </si>
  <si>
    <t>Rep3 8µM</t>
  </si>
  <si>
    <t>Rep3 16µM</t>
  </si>
  <si>
    <t>Rep3 32µM</t>
  </si>
  <si>
    <t>Rep3 64µM</t>
  </si>
  <si>
    <t>Rep3 128µM</t>
  </si>
  <si>
    <t>Rep3 256µM</t>
  </si>
  <si>
    <t>lower panel</t>
  </si>
  <si>
    <t>Time</t>
  </si>
  <si>
    <t>Lower panel: error clusters</t>
  </si>
  <si>
    <t>- lg(q-value)</t>
  </si>
  <si>
    <t>G117C</t>
  </si>
  <si>
    <t>R371L</t>
  </si>
  <si>
    <t>F593C</t>
  </si>
  <si>
    <t>F605I</t>
  </si>
  <si>
    <t>A608V</t>
  </si>
  <si>
    <t>P610Q</t>
  </si>
  <si>
    <t>T674A</t>
  </si>
  <si>
    <t>A678V</t>
  </si>
  <si>
    <t>Y680C</t>
  </si>
  <si>
    <t>Apr, µM</t>
  </si>
  <si>
    <t>Strain</t>
  </si>
  <si>
    <t>371L</t>
  </si>
  <si>
    <t>674A</t>
  </si>
  <si>
    <t>678V</t>
  </si>
  <si>
    <t>680C</t>
  </si>
  <si>
    <t>SD</t>
  </si>
  <si>
    <t>Mean</t>
  </si>
  <si>
    <t>Rate reduction, fold</t>
  </si>
  <si>
    <t>Right panel: Kanamycin (250µM)</t>
  </si>
  <si>
    <t>Left panel: Apramycin (250µM)</t>
  </si>
  <si>
    <r>
      <t>Translocation rate, s</t>
    </r>
    <r>
      <rPr>
        <vertAlign val="superscript"/>
        <sz val="10"/>
        <rFont val="Arial"/>
        <family val="2"/>
      </rPr>
      <t>-1</t>
    </r>
  </si>
  <si>
    <t>Doubling time, min</t>
  </si>
  <si>
    <t>strains</t>
  </si>
  <si>
    <t>Rep1</t>
  </si>
  <si>
    <t>Rep2</t>
  </si>
  <si>
    <t xml:space="preserve"> Rep2</t>
  </si>
  <si>
    <t>Rep3</t>
  </si>
  <si>
    <t>wt cluster</t>
  </si>
  <si>
    <t>P610L cluster</t>
  </si>
  <si>
    <t>Time, min</t>
  </si>
  <si>
    <t>4µM Apr</t>
  </si>
  <si>
    <t>8µM Apr</t>
  </si>
  <si>
    <t>16 µM Apr</t>
  </si>
  <si>
    <t>32µM Apr</t>
  </si>
  <si>
    <t>64µM Apr</t>
  </si>
  <si>
    <t>128µM Apr</t>
  </si>
  <si>
    <t>256 µM Apr</t>
  </si>
  <si>
    <t>Apr treatment, time</t>
  </si>
  <si>
    <t>2</t>
  </si>
  <si>
    <t>F47L-D48E</t>
  </si>
  <si>
    <t>F47L-D51E</t>
  </si>
  <si>
    <t>D48E-D51E</t>
  </si>
  <si>
    <t>F195L-Y199H</t>
  </si>
  <si>
    <t>D197E-Y199H</t>
  </si>
  <si>
    <t>Y199H-E202D</t>
  </si>
  <si>
    <t>D208E-F211L</t>
  </si>
  <si>
    <t>F211L-E216D</t>
  </si>
  <si>
    <t>E216D-F219L</t>
  </si>
  <si>
    <t>D217E-F219L</t>
  </si>
  <si>
    <t>E241D-E242D</t>
  </si>
  <si>
    <t>E241D-E244D</t>
  </si>
  <si>
    <t>E242D-E244D</t>
  </si>
  <si>
    <t>M261I-R263C</t>
  </si>
  <si>
    <t>D48E-N52K</t>
  </si>
  <si>
    <t>D51E-N52K</t>
  </si>
  <si>
    <t>E308D-Y310H</t>
  </si>
  <si>
    <t>E306D-Y310H</t>
  </si>
  <si>
    <t>F305L-E306D</t>
  </si>
  <si>
    <t>E306D-E308D</t>
  </si>
  <si>
    <t>R231C-E233D</t>
  </si>
  <si>
    <t>F163L-D167E</t>
  </si>
  <si>
    <t>F163L-D166E</t>
  </si>
  <si>
    <t>E184D-E186D</t>
  </si>
  <si>
    <t>E233D-R234C</t>
  </si>
  <si>
    <t>Y161H-F163L</t>
  </si>
  <si>
    <t>T226S-R231C</t>
  </si>
  <si>
    <t>H67Q-Y70N</t>
  </si>
  <si>
    <t>Y130H-F134L</t>
  </si>
  <si>
    <t>H67Q-E69D</t>
  </si>
  <si>
    <t>H67Q-D71E</t>
  </si>
  <si>
    <t>Y70H-D71E</t>
  </si>
  <si>
    <t>M261I-F262L</t>
  </si>
  <si>
    <t>F331L-Y332H</t>
  </si>
  <si>
    <t>M369I-D370E</t>
  </si>
  <si>
    <t>E202D-E204D</t>
  </si>
  <si>
    <t>F331L-F333L</t>
  </si>
  <si>
    <t>M359I-H365Q</t>
  </si>
  <si>
    <t>H365Q-M369I</t>
  </si>
  <si>
    <t>Error cluster</t>
  </si>
  <si>
    <t>Distance, aa</t>
  </si>
  <si>
    <t>wt no Apr</t>
  </si>
  <si>
    <t>wt 16µM Apr</t>
  </si>
  <si>
    <t>F593L no Apr</t>
  </si>
  <si>
    <t>F593L 16µM Apr</t>
  </si>
  <si>
    <t>P610L no Apr</t>
  </si>
  <si>
    <t>P610L 16µM Apr</t>
  </si>
  <si>
    <t>treatment time, min</t>
  </si>
  <si>
    <t>A608E no Apr</t>
  </si>
  <si>
    <t>A608E 16µM Apr</t>
  </si>
  <si>
    <t>NeoB</t>
  </si>
  <si>
    <t>Nea</t>
  </si>
  <si>
    <t>Spe</t>
  </si>
  <si>
    <t>Ksg</t>
  </si>
  <si>
    <t>Cam</t>
  </si>
  <si>
    <t>Ery</t>
  </si>
  <si>
    <t>Tet</t>
  </si>
  <si>
    <t>Car</t>
  </si>
  <si>
    <t>Nor</t>
  </si>
  <si>
    <t>Antibiotic</t>
  </si>
  <si>
    <t>Rep4</t>
  </si>
  <si>
    <t>Rep5</t>
  </si>
  <si>
    <t>Rep6</t>
  </si>
  <si>
    <t>Rep7</t>
  </si>
  <si>
    <t>Rep8</t>
  </si>
  <si>
    <t>Rep9</t>
  </si>
  <si>
    <t>Rep10</t>
  </si>
  <si>
    <t>Rep11</t>
  </si>
  <si>
    <t>Rep12</t>
  </si>
  <si>
    <t>Rep13</t>
  </si>
  <si>
    <t>Rep14</t>
  </si>
  <si>
    <t>Rep15</t>
  </si>
  <si>
    <t>Fraction of PI positive cells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</si>
  <si>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cell growth</t>
    </r>
  </si>
  <si>
    <t xml:space="preserve">Figure </t>
  </si>
  <si>
    <t>comment</t>
  </si>
  <si>
    <t xml:space="preserve">Number </t>
  </si>
  <si>
    <t>purpose</t>
  </si>
  <si>
    <t>Name</t>
  </si>
  <si>
    <t>Acquisition method</t>
  </si>
  <si>
    <t>Data availablibity</t>
  </si>
  <si>
    <t>mass spectrometer</t>
  </si>
  <si>
    <t>AGC target MS1</t>
  </si>
  <si>
    <t>resolution setting MS1</t>
  </si>
  <si>
    <t>maximal fill time MS1 (ms)</t>
  </si>
  <si>
    <t>MS1 microscans</t>
  </si>
  <si>
    <t>isolation window</t>
  </si>
  <si>
    <t>AGC target MS2</t>
  </si>
  <si>
    <t>resolution MS2 setting</t>
  </si>
  <si>
    <t>maximal fill time MS2 (ms)</t>
  </si>
  <si>
    <t>Skyline version</t>
  </si>
  <si>
    <t>Resolution of extraction in Skyline</t>
  </si>
  <si>
    <r>
      <t xml:space="preserve">Fig1D, S3- D, S4A-F Proteome changes in response to </t>
    </r>
    <r>
      <rPr>
        <b/>
        <i/>
        <sz val="8"/>
        <color theme="1"/>
        <rFont val="Calibri"/>
        <family val="2"/>
        <scheme val="minor"/>
      </rPr>
      <t>fusA</t>
    </r>
    <r>
      <rPr>
        <b/>
        <sz val="8"/>
        <color theme="1"/>
        <rFont val="Calibri"/>
        <family val="2"/>
        <scheme val="minor"/>
      </rPr>
      <t xml:space="preserve"> mutations</t>
    </r>
  </si>
  <si>
    <t>Proteome analysis of fusA mutants, wt and MG1655 strains</t>
  </si>
  <si>
    <t>NDastidar_IW_290323_010423_Expl4_Ecoli_DIA_F593L_logOD_brep1</t>
  </si>
  <si>
    <t>DIA</t>
  </si>
  <si>
    <t>F593L bio-rep1 tech-rep1</t>
  </si>
  <si>
    <t>Orbitrap Exploris 480</t>
  </si>
  <si>
    <t>DIA 40 variable windows</t>
  </si>
  <si>
    <t xml:space="preserve">Fig1D, S3- D, S4A-F </t>
  </si>
  <si>
    <t>NDastidar_IW_290323_010423_Expl4_Ecoli_DIA_F593L_logOD_brep1_trep2</t>
  </si>
  <si>
    <t>F593L bio-rep1 tech-rep2</t>
  </si>
  <si>
    <t>NDastidar_IW_290323_010423_Expl4_Ecoli_DIA_F593L_logOD_brep2</t>
  </si>
  <si>
    <t>F593L bio-rep2 tech-rep1</t>
  </si>
  <si>
    <t>NDastidar_IW_290323_010423_Expl4_Ecoli_DIA_F593L_logOD_brep2_trep2</t>
  </si>
  <si>
    <t>F593L bio-rep2 tech-rep2</t>
  </si>
  <si>
    <t>NDastidar_IW_290323_010423_Expl4_Ecoli_DIA_F593L_logOD_brep3</t>
  </si>
  <si>
    <t>F593L bio-rep3 tech-rep1</t>
  </si>
  <si>
    <t>NDastidar_IW_290323_010423_Expl4_Ecoli_DIA_F593L_logOD_brep3_trep2</t>
  </si>
  <si>
    <t>F593L bio-rep3 tech-rep2</t>
  </si>
  <si>
    <t>NDastidar_IW_290323_010423_Expl4_Ecoli_DIA_F593L_logOD_brep4</t>
  </si>
  <si>
    <t>F593L bio-rep4 tech-rep1</t>
  </si>
  <si>
    <t>NDastidar_IW_290323_010423_Expl4_Ecoli_DIA_F593L_logOD_brep4_trep2</t>
  </si>
  <si>
    <t>F593L bio-rep4 tech-rep2</t>
  </si>
  <si>
    <t>NDastidar_IW_290323_010423_Expl4_Ecoli_DIA_A608E_logOD_brep1</t>
  </si>
  <si>
    <t>A608E bio-rep1 tech-rep1</t>
  </si>
  <si>
    <t>NDastidar_IW_290323_010423_Expl4_Ecoli_DIA_A608E_logOD_brep1_trep2</t>
  </si>
  <si>
    <t>A608E bio-rep1 tech-rep2</t>
  </si>
  <si>
    <t>NDastidar_IW_290323_010423_Expl4_Ecoli_DIA_A608E_logOD_brep2</t>
  </si>
  <si>
    <t>A608E bio-rep2 tech-rep1</t>
  </si>
  <si>
    <t>NDastidar_IW_290323_010423_Expl4_Ecoli_DIA_A608E_logOD_brep2_trep2</t>
  </si>
  <si>
    <t>A608E bio-rep2 tech-rep2</t>
  </si>
  <si>
    <t>NDastidar_IW_290323_010423_Expl4_Ecoli_DIA_A608E_logOD_brep3</t>
  </si>
  <si>
    <t>A608E bio-rep3 tech-rep1</t>
  </si>
  <si>
    <t>NDastidar_IW_290323_010423_Expl4_Ecoli_DIA_A608E_logOD_brep3_trep2</t>
  </si>
  <si>
    <t>A608E bio-rep3 tech-rep2</t>
  </si>
  <si>
    <t>NDastidar_IW_290323_010423_Expl4_Ecoli_DIA_A608E_logOD_brep4</t>
  </si>
  <si>
    <t>A608E bio-rep4 tech-rep1</t>
  </si>
  <si>
    <t>NDastidar_IW_290323_010423_Expl4_Ecoli_DIA_A608E_logOD_brep4_trep2</t>
  </si>
  <si>
    <t>A608E bio-rep4 tech-rep2</t>
  </si>
  <si>
    <t>NDastidar_IW_290323_010423_Expl4_Ecoli_DIA_P610L_logOD_brep1</t>
  </si>
  <si>
    <t>P610L bio-rep1 tech-rep1</t>
  </si>
  <si>
    <t>NDastidar_IW_290323_010423_Expl4_Ecoli_DIA_P610L_logOD_brep1_trep2</t>
  </si>
  <si>
    <t>P610L bio-rep1 tech-rep2</t>
  </si>
  <si>
    <t>NDastidar_IW_290323_010423_Expl4_Ecoli_DIA_P610L_logOD_brep2</t>
  </si>
  <si>
    <t>P610L bio-rep2 tech-rep1</t>
  </si>
  <si>
    <t>NDastidar_IW_290323_010423_Expl4_Ecoli_DIA_P610L_logOD_brep2_trep2</t>
  </si>
  <si>
    <t>P610L bio-rep2 tech-rep2</t>
  </si>
  <si>
    <t>NDastidar_IW_290323_010423_Expl4_Ecoli_DIA_P610L_logOD_brep3</t>
  </si>
  <si>
    <t>P610L bio-rep3 tech-rep1</t>
  </si>
  <si>
    <t>NDastidar_IW_290323_010423_Expl4_Ecoli_DIA_P610L_logOD_brep3_trep2</t>
  </si>
  <si>
    <t>P610L bio-rep3 tech-rep2</t>
  </si>
  <si>
    <t>NDastidar_IW_290323_010423_Expl4_Ecoli_DIA_P610L_logOD_brep4</t>
  </si>
  <si>
    <t>P610L bio-rep4 tech-rep1</t>
  </si>
  <si>
    <t>NDastidar_IW_290323_010423_Expl4_Ecoli_DIA_P610L_logOD_brep4_trep2 (misnamed _20230406101232)</t>
  </si>
  <si>
    <t>P610L bio-rep4 tech-rep2</t>
  </si>
  <si>
    <t>NDastidar_IW_290323_010423_Expl4_Ecoli_DIA_WTeng_logOD_brep1_final</t>
  </si>
  <si>
    <t>eng wt bio-rep1 tech-rep1</t>
  </si>
  <si>
    <t>NDastidar_IW_290323_010423_Expl4_Ecoli_DIA_WTeng_logOD_brep1_trep2</t>
  </si>
  <si>
    <t>eng wt bio-rep1 tech-rep2</t>
  </si>
  <si>
    <t>NDastidar_IW_290323_010423_Expl4_Ecoli_DIA_WTeng_logOD_brep2</t>
  </si>
  <si>
    <t>eng wt bio-rep2 tech-rep1</t>
  </si>
  <si>
    <t>NDastidar_IW_290323_010423_Expl4_Ecoli_DIA_WTeng_logOD_brep2_trep2</t>
  </si>
  <si>
    <t>eng wt bio-rep2 tech-rep2</t>
  </si>
  <si>
    <t>NDastidar_IW_290323_010423_Expl4_Ecoli_DIA_WTeng_logOD_brep3</t>
  </si>
  <si>
    <t>eng wt bio-rep3 tech-rep1</t>
  </si>
  <si>
    <t>NDastidar_IW_290323_010423_Expl4_Ecoli_DIA_WTeng_logOD_brep3_trep2</t>
  </si>
  <si>
    <t>eng wt bio-rep3 tech-rep2</t>
  </si>
  <si>
    <t>NDastidar_IW_290323_010423_Expl4_Ecoli_DIA_WTeng_logOD_brep4_final</t>
  </si>
  <si>
    <t>eng wt bio-rep4 tech-rep1</t>
  </si>
  <si>
    <t>NDastidar_IW_290323_010423_Expl4_Ecoli_DIA_WTeng_logOD_brep4_trep2</t>
  </si>
  <si>
    <t>eng wt bio-rep4 tech-rep2</t>
  </si>
  <si>
    <t>NDastidar_IW_290323_010423_Expl4_Ecoli_DIA_MG1655_logOD_brep1</t>
  </si>
  <si>
    <t>Mg1655 bio-rep1 tech-rep1</t>
  </si>
  <si>
    <t>NDastidar_IW_290323_010423_Expl4_Ecoli_DIA_MG1655_logOD_brep1_trep2</t>
  </si>
  <si>
    <t>Mg1655 bio-rep1 tech-rep2</t>
  </si>
  <si>
    <t>NDastidar_IW_290323_010423_Expl4_Ecoli_DIA_MG1655_logOD_brep2</t>
  </si>
  <si>
    <t>Mg1655 bio-rep2 tech-rep1</t>
  </si>
  <si>
    <t>NDastidar_IW_290323_010423_Expl4_Ecoli_DIA_MG1655_logOD_brep2_trep2</t>
  </si>
  <si>
    <t>Mg1655 bio-rep2 tech-rep2</t>
  </si>
  <si>
    <t>NDastidar_IW_290323_010423_Expl4_Ecoli_DIA_MG1655_logOD_brep3 (misnamed _20230402221011)</t>
  </si>
  <si>
    <t>Mg1655 bio-rep3 tech-rep1</t>
  </si>
  <si>
    <t>NDastidar_IW_290323_010423_Expl4_Ecoli_DIA_MG1655_logOD_brep3_trep2</t>
  </si>
  <si>
    <t>Mg1655 bio-rep3 tech-rep2</t>
  </si>
  <si>
    <t>NDastidar_IW_290323_010423_Expl4_Ecoli_DIA_MG1655_logOD_brep4</t>
  </si>
  <si>
    <t>Mg1655 bio-rep4 tech-rep1</t>
  </si>
  <si>
    <t>NDastidar_IW_290323_010423_Expl4_Ecoli_DIA_MG1655_logOD_brep4_trep2</t>
  </si>
  <si>
    <t>Mg1655 bio-rep4 tech-rep2</t>
  </si>
  <si>
    <r>
      <t xml:space="preserve">4B, S7A Effect of </t>
    </r>
    <r>
      <rPr>
        <b/>
        <i/>
        <sz val="8"/>
        <color theme="1"/>
        <rFont val="Calibri"/>
        <family val="2"/>
        <scheme val="minor"/>
      </rPr>
      <t>fusA</t>
    </r>
    <r>
      <rPr>
        <b/>
        <sz val="8"/>
        <color theme="1"/>
        <rFont val="Calibri"/>
        <family val="2"/>
        <scheme val="minor"/>
      </rPr>
      <t xml:space="preserve"> mutants on proteome integrtity</t>
    </r>
  </si>
  <si>
    <t>Identification of errors in MG1655</t>
  </si>
  <si>
    <t>NFreyer_Expl1_190122_EFG_WT-16Apr-180_Discovery</t>
  </si>
  <si>
    <t>DDA</t>
  </si>
  <si>
    <t>Panorama</t>
  </si>
  <si>
    <t>Top10</t>
  </si>
  <si>
    <t>4B , S7A</t>
  </si>
  <si>
    <t>NFreyer_Expl1_190122_EFG_WT-16Apr-180_ident380-505</t>
  </si>
  <si>
    <t>2 scan events: 1. DDA top3 for base peptide acquisition, 2. deep sampling using inclusion list</t>
  </si>
  <si>
    <t>1. 100% / 2. 300%</t>
  </si>
  <si>
    <t>1. 60000 / 2. 120000</t>
  </si>
  <si>
    <t>1. 1 / 2. 2</t>
  </si>
  <si>
    <t>1. 2 / 2. 1</t>
  </si>
  <si>
    <t>1. 15000 / 2. 30000</t>
  </si>
  <si>
    <t>1. 50 / 2. 300</t>
  </si>
  <si>
    <t>NFreyer_Expl1_190122_EFG_WT-16Apr-180_ident500-585</t>
  </si>
  <si>
    <t>NFreyer_Expl1_190122_EFG_WT-16Apr-180_ident580-665</t>
  </si>
  <si>
    <t>NFreyer_Expl1_190122_EFG_WT-16Apr-180_ident660-745</t>
  </si>
  <si>
    <t>NFreyer_Expl1_190122_EFG_WT-16Apr-180_ident740-1200</t>
  </si>
  <si>
    <t>Time course of error load in EF-Tu: MG1655 P610L</t>
  </si>
  <si>
    <t>NFreyer_Expl1_200122_EFG_M610-0Apr-0min_Rep1</t>
  </si>
  <si>
    <t>PRM</t>
  </si>
  <si>
    <t>standard</t>
  </si>
  <si>
    <t>21.1.0.146</t>
  </si>
  <si>
    <t>MS1 60000</t>
  </si>
  <si>
    <t>NFreyer_Expl1_200122_EFG_M610-0Apr-60min_Rep1</t>
  </si>
  <si>
    <t>NFreyer_Expl1_200122_EFG_M610-0Apr-120min_Rep1</t>
  </si>
  <si>
    <t>NFreyer_Expl1_200122_EFG_M610-0Apr-180min_Rep1</t>
  </si>
  <si>
    <t>NFreyer_Expl1_200122_EFG_WT-0Apr-0min_Rep1</t>
  </si>
  <si>
    <t>NFreyer_Expl1_200122_EFG_WT-0Apr-60min_Rep1</t>
  </si>
  <si>
    <t>NFreyer_Expl1_200122_EFG_WT-0Apr-120min_Rep1</t>
  </si>
  <si>
    <t>NFreyer_Expl1_200122_EFG_WT-0Apr-180min_Rep1</t>
  </si>
  <si>
    <t>NFreyer_Expl1_200122_EFG_M610-16Apr-0min_Rep1</t>
  </si>
  <si>
    <t>NFreyer_Expl1_200122_EFG_M610-16Apr-60min_Rep1</t>
  </si>
  <si>
    <t>NFreyer_Expl1_200122_EFG_M610-16Apr-120min_Rep1</t>
  </si>
  <si>
    <t>NFreyer_Expl1_200122_EFG_M610-16Apr-180min_Rep1</t>
  </si>
  <si>
    <t>NFreyer_Expl1_200122_EFG_WT-16Apr-0min_Rep1</t>
  </si>
  <si>
    <t>NFreyer_Expl1_200122_EFG_WT-16Apr-60min_Rep1</t>
  </si>
  <si>
    <t>NFreyer_Expl1_200122_EFG_WT-16Apr-120min_Rep1</t>
  </si>
  <si>
    <t>NFreyer_Expl1_200122_EFG_WT-16Apr-180min_Rep1</t>
  </si>
  <si>
    <t>NFreyer_Expl1_200122_EFG_M610-0Apr-0min_Rep2</t>
  </si>
  <si>
    <t>NFreyer_Expl1_200122_EFG_M610-0Apr-60min_Rep2</t>
  </si>
  <si>
    <t>NFreyer_Expl1_200122_EFG_M610-0Apr-120min_Rep2</t>
  </si>
  <si>
    <t>NFreyer_Expl1_200122_EFG_M610-0Apr-180min_Rep2</t>
  </si>
  <si>
    <t>NFreyer_Expl1_200122_EFG_WT-0Apr-0min_Rep2</t>
  </si>
  <si>
    <t>NFreyer_Expl1_200122_EFG_WT-0Apr-60min_Rep2</t>
  </si>
  <si>
    <t>NFreyer_Expl1_200122_EFG_WT-0Apr-120min_Rep2</t>
  </si>
  <si>
    <t>NFreyer_Expl1_200122_EFG_WT-0Apr-180min_Rep2</t>
  </si>
  <si>
    <t>NFreyer_Expl1_200122_EFG_M610-16Apr-0min_Rep2</t>
  </si>
  <si>
    <t>NFreyer_Expl1_200122_EFG_M610-16Apr-60min_Rep2</t>
  </si>
  <si>
    <t>NFreyer_Expl1_200122_EFG_M610-16Apr-120min_Rep2</t>
  </si>
  <si>
    <t>NFreyer_Expl1_200122_EFG_M610-16Apr-180min_Rep2</t>
  </si>
  <si>
    <t>NFreyer_Expl1_200122_EFG_WT-16Apr-0min_Rep2</t>
  </si>
  <si>
    <t>NFreyer_Expl1_200122_EFG_WT-16Apr-60min_Rep2</t>
  </si>
  <si>
    <t>NFreyer_Expl1_200122_EFG_WT-16Apr-120min_Rep2</t>
  </si>
  <si>
    <t>NFreyer_Expl1_200122_EFG_WT-16Apr-180min_Rep2</t>
  </si>
  <si>
    <t>NFreyer_Expl1_200122_EFG_M610-0Apr-0min_Rep3</t>
  </si>
  <si>
    <t>NFreyer_Expl1_200122_EFG_M610-0Apr-60min_Rep3</t>
  </si>
  <si>
    <t>NFreyer_Expl1_200122_EFG_M610-0Apr-120min_Rep3</t>
  </si>
  <si>
    <t>NFreyer_Expl1_200122_EFG_M610-0Apr-180min_Rep3</t>
  </si>
  <si>
    <t>NFreyer_Expl1_200122_EFG_WT-0Apr-0min_Rep3</t>
  </si>
  <si>
    <t>NFreyer_Expl1_200122_EFG_WT-0Apr-60min_Rep3</t>
  </si>
  <si>
    <t>NFreyer_Expl1_200122_EFG_WT-0Apr-120min_Rep3</t>
  </si>
  <si>
    <t>NFreyer_Expl1_200122_EFG_WT-0Apr-180min_Rep3</t>
  </si>
  <si>
    <t>NFreyer_Expl1_200122_EFG_M610-16Apr-0min_Rep3</t>
  </si>
  <si>
    <t>NFreyer_Expl1_200122_EFG_M610-16Apr-60min_Rep3</t>
  </si>
  <si>
    <t>NFreyer_Expl1_200122_EFG_M610-16Apr-120min_Rep3</t>
  </si>
  <si>
    <t>NFreyer_Expl1_200122_EFG_M610-16Apr-180min_Rep3</t>
  </si>
  <si>
    <t>NFreyer_Expl1_200122_EFG_WT-16Apr-0min_Rep3</t>
  </si>
  <si>
    <t>NFreyer_Expl1_200122_EFG_WT-16Apr-60min_Rep3</t>
  </si>
  <si>
    <t>NFreyer_Expl1_200122_EFG_WT-16Apr-120min_Rep3</t>
  </si>
  <si>
    <t>NFreyer_Expl1_200122_EFG_WT-16Apr-180min_Rep3</t>
  </si>
  <si>
    <t>Time course of error load in EF-Tu: MG1655 F593L</t>
  </si>
  <si>
    <t>NFreyer_Expl1_250122_EFG_M593-0Apr-0min_Rep1</t>
  </si>
  <si>
    <t>NFreyer_Expl1_250122_EFG_M593-0Apr-60min_Rep1</t>
  </si>
  <si>
    <t>NFreyer_Expl1_250122_EFG_M593-0Apr-120min_Rep1</t>
  </si>
  <si>
    <t>NFreyer_Expl1_250122_EFG_M593-0Apr-180min_Rep1</t>
  </si>
  <si>
    <t>NFreyer_Expl1_250122_EFG_WT-0Apr-0min_Rep1</t>
  </si>
  <si>
    <t>NFreyer_Expl1_250122_EFG_WT-0Apr-60min_Rep1</t>
  </si>
  <si>
    <t>NFreyer_Expl1_250122_EFG_WT-0Apr-120min_Rep1</t>
  </si>
  <si>
    <t>NFreyer_Expl1_250122_EFG_WT-0Apr-180min_Rep1</t>
  </si>
  <si>
    <t>NFreyer_Expl1_250122_EFG_M593-16Apr-0min_Rep1</t>
  </si>
  <si>
    <t>NFreyer_Expl1_250122_EFG_M593-16Apr-60min_Rep1</t>
  </si>
  <si>
    <t>NFreyer_Expl1_250122_EFG_M593-16Apr-120min_Rep1</t>
  </si>
  <si>
    <t>NFreyer_Expl1_250122_EFG_WT-16Apr-0min_Rep1</t>
  </si>
  <si>
    <t>NFreyer_Expl1_250122_EFG_WT-16Apr-60min_Rep1</t>
  </si>
  <si>
    <t>NFreyer_Expl1_250122_EFG_WT-16Apr-120min_Rep1</t>
  </si>
  <si>
    <t>NFreyer_Expl1_250122_EFG_WT-16Apr-180min_Rep1</t>
  </si>
  <si>
    <t>NFreyer_Expl1_250122_EFG_M593-0Apr-0min_Rep2</t>
  </si>
  <si>
    <t>NFreyer_Expl1_250122_EFG_M593-0Apr-60min_Rep2</t>
  </si>
  <si>
    <t>NFreyer_Expl1_250122_EFG_M593-0Apr-120min_Rep2</t>
  </si>
  <si>
    <t>NFreyer_Expl1_250122_EFG_M593-0Apr-180min_Rep2</t>
  </si>
  <si>
    <t>NFreyer_Expl1_250122_EFG_WT-0Apr-0min_Rep2</t>
  </si>
  <si>
    <t>NFreyer_Expl1_250122_EFG_WT-0Apr-60min_Rep2</t>
  </si>
  <si>
    <t>NFreyer_Expl1_250122_EFG_WT-0Apr-120min_Rep2</t>
  </si>
  <si>
    <t>NFreyer_Expl1_250122_EFG_WT-0Apr-180min_Rep2</t>
  </si>
  <si>
    <t>NFreyer_Expl1_250122_EFG_M593-16Apr-0min_Rep2</t>
  </si>
  <si>
    <t>NFreyer_Expl1_250122_EFG_M593-16Apr-60min_Rep2</t>
  </si>
  <si>
    <t>NFreyer_Expl1_250122_EFG_M593-16Apr-120min_Rep2_new</t>
  </si>
  <si>
    <t>NFreyer_Expl1_250122_EFG_M593-16Apr-180min_Rep2</t>
  </si>
  <si>
    <t>NFreyer_Expl1_250122_EFG_WT-16Apr-0min_Rep2</t>
  </si>
  <si>
    <t>NFreyer_Expl1_250122_EFG_WT-16Apr-60min_Rep2</t>
  </si>
  <si>
    <t>NFreyer_Expl1_250122_EFG_WT-16Apr-120min_Rep2</t>
  </si>
  <si>
    <t>NFreyer_Expl1_250122_EFG_WT-16Apr-180min_Rep2</t>
  </si>
  <si>
    <t>NFreyer_Expl1_250122_EFG_M593-0Apr-0min_Rep3</t>
  </si>
  <si>
    <t>NFreyer_Expl1_250122_EFG_M593-0Apr-60min_Rep3</t>
  </si>
  <si>
    <t>NFreyer_Expl1_250122_EFG_M593-0Apr-120min_Rep3</t>
  </si>
  <si>
    <t>NFreyer_Expl1_250122_EFG_M593-0Apr-180min_Rep3</t>
  </si>
  <si>
    <t>NFreyer_Expl1_250122_EFG_WT-0Apr-0min_Rep3</t>
  </si>
  <si>
    <t>NFreyer_Expl1_250122_EFG_WT-0Apr-60min_Rep3</t>
  </si>
  <si>
    <t>NFreyer_Expl1_250122_EFG_WT-0Apr-120min_Rep3</t>
  </si>
  <si>
    <t>NFreyer_Expl1_250122_EFG_WT-0Apr-180min_Rep3</t>
  </si>
  <si>
    <t>NFreyer_Expl1_250122_EFG_M593-16Apr-0min_Rep3</t>
  </si>
  <si>
    <t>NFreyer_Expl1_250122_EFG_M593-16Apr-60min_Rep3</t>
  </si>
  <si>
    <t>NFreyer_Expl1_250122_EFG_M593-16Apr-120min_Rep3</t>
  </si>
  <si>
    <t>NFreyer_Expl1_250122_EFG_M593-16Apr-180min_Rep3</t>
  </si>
  <si>
    <t>NFreyer_Expl1_250122_EFG_WT-16Apr-0min_Rep3</t>
  </si>
  <si>
    <t>NFreyer_Expl1_250122_EFG_WT-16Apr-60min_Rep3</t>
  </si>
  <si>
    <t>NFreyer_Expl1_250122_EFG_WT-16Apr-120min_Rep3</t>
  </si>
  <si>
    <t>NFreyer_Expl1_250122_EFG_WT-16Apr-180min_Rep3</t>
  </si>
  <si>
    <t>Time course of error load in EF-Tu: MG1655 A608E</t>
  </si>
  <si>
    <t>NFreyer_Expl1_020322_EFG_M608-0Apr-0min_Rep1</t>
  </si>
  <si>
    <t>NFreyer_Expl1_020322_EFG_M608-0Apr-60min_Rep1</t>
  </si>
  <si>
    <t>NFreyer_Expl1_020322_EFG_M608-0Apr-120min_Rep1</t>
  </si>
  <si>
    <t>NFreyer_Expl1_020322_EFG_M608-0Apr-180min_Rep1</t>
  </si>
  <si>
    <t>NFreyer_Expl1_020322_EFG_WT-0Apr-0min_Rep1</t>
  </si>
  <si>
    <t>NFreyer_Expl1_020322_EFG_WT-0Apr-60min_Rep1</t>
  </si>
  <si>
    <t>NFreyer_Expl1_020322_EFG_WT-0Apr-120min_Rep1</t>
  </si>
  <si>
    <t>NFreyer_Expl1_020322_EFG_WT-0Apr-180min_Rep1</t>
  </si>
  <si>
    <t>NFreyer_Expl1_020322_EFG_M608-16Apr-0min_Rep1</t>
  </si>
  <si>
    <t>NFreyer_Expl1_020322_EFG_M608-16Apr-60min_Rep1</t>
  </si>
  <si>
    <t>NFreyer_Expl1_020322_EFG_M608-16Apr-120min_Rep1</t>
  </si>
  <si>
    <t>NFreyer_Expl1_020322_EFG_M608-16Apr-180min_Rep1</t>
  </si>
  <si>
    <t>NFreyer_Expl1_020322_EFG_WT-16Apr-0min_Rep1</t>
  </si>
  <si>
    <t>NFreyer_Expl1_020322_EFG_WT-16Apr-60min_Rep1</t>
  </si>
  <si>
    <t>NFreyer_Expl1_020322_EFG_WT-16Apr-120min_Rep1</t>
  </si>
  <si>
    <t>NFreyer_Expl1_020322_EFG_WT-16Apr-180min_Rep1</t>
  </si>
  <si>
    <t>NFreyer_Expl1_020322_EFG_M608-0Apr-0min_Rep2</t>
  </si>
  <si>
    <t>NFreyer_Expl1_020322_EFG_M608-0Apr-60min_Rep2</t>
  </si>
  <si>
    <t>NFreyer_Expl1_020322_EFG_M608-0Apr-120min_Rep2</t>
  </si>
  <si>
    <t>NFreyer_Expl1_020322_EFG_M608-0Apr-180min_Rep2</t>
  </si>
  <si>
    <t>NFreyer_Expl1_020322_EFG_WT-0Apr-0min_Rep2</t>
  </si>
  <si>
    <t>NFreyer_Expl1_020322_EFG_WT-0Apr-60min_Rep2</t>
  </si>
  <si>
    <t>NFreyer_Expl1_020322_EFG_WT-0Apr-120min_Rep2</t>
  </si>
  <si>
    <t>NFreyer_Expl1_020322_EFG_WT-0Apr-180min_Rep2</t>
  </si>
  <si>
    <t>NFreyer_Expl1_020322_EFG_M608-16Apr-0min_Rep2</t>
  </si>
  <si>
    <t>NFreyer_Expl1_020322_EFG_M608-16Apr-60min_Rep2</t>
  </si>
  <si>
    <t>NFreyer_Expl1_020322_EFG_M608-16Apr-120min_Rep2</t>
  </si>
  <si>
    <t>NFreyer_Expl1_020322_EFG_M608-16Apr-180min_Rep2</t>
  </si>
  <si>
    <t>NFreyer_Expl1_020322_EFG_WT-16Apr-0min_Rep2</t>
  </si>
  <si>
    <t>NFreyer_Expl1_020322_EFG_WT-16Apr-60min_Rep2</t>
  </si>
  <si>
    <t>NFreyer_Expl1_020322_EFG_WT-16Apr-120min_Rep2</t>
  </si>
  <si>
    <t>NFreyer_Expl1_020322_EFG_WT-16Apr-180min_Rep2</t>
  </si>
  <si>
    <t>NFreyer_Expl1_020322_EFG_M608-0Apr-0min_Rep3</t>
  </si>
  <si>
    <t>NFreyer_Expl1_020322_EFG_M608-0Apr-60min_Rep3</t>
  </si>
  <si>
    <t>NFreyer_Expl1_020322_EFG_M608-0Apr-120min_Rep3</t>
  </si>
  <si>
    <t>NFreyer_Expl1_020322_EFG_M608-0Apr-180min_Rep3</t>
  </si>
  <si>
    <t>NFreyer_Expl1_020322_EFG_WT-0Apr-0min_Rep3</t>
  </si>
  <si>
    <t>NFreyer_Expl1_020322_EFG_WT-0Apr-60min_Rep3</t>
  </si>
  <si>
    <t>NFreyer_Expl1_020322_EFG_WT-0Apr-120min_Rep3</t>
  </si>
  <si>
    <t>NFreyer_Expl1_020322_EFG_WT-0Apr-180min_Rep3</t>
  </si>
  <si>
    <t>NFreyer_Expl1_020322_EFG_M608-16Apr-0min_Rep3</t>
  </si>
  <si>
    <t>NFreyer_Expl1_020322_EFG_M608-16Apr-60min_Rep3</t>
  </si>
  <si>
    <t>NFreyer_Expl1_020322_EFG_M608-16Apr-120min_Rep3</t>
  </si>
  <si>
    <t>NFreyer_Expl1_020322_EFG_M608-16Apr-180min_Rep3</t>
  </si>
  <si>
    <t>NFreyer_Expl1_020322_EFG_WT-16Apr-0min_Rep3</t>
  </si>
  <si>
    <t>NFreyer_Expl1_020322_EFG_WT-16Apr-60min_Rep3</t>
  </si>
  <si>
    <t>NFreyer_Expl1_020322_EFG_WT-16Apr-120min_Rep3</t>
  </si>
  <si>
    <t>NFreyer_Expl1_020322_EFG_WT-16Apr-180min_Rep3</t>
  </si>
  <si>
    <r>
      <t xml:space="preserve">4C, S7D Effect of </t>
    </r>
    <r>
      <rPr>
        <b/>
        <i/>
        <sz val="8"/>
        <color theme="1"/>
        <rFont val="Calibri"/>
        <family val="2"/>
        <scheme val="minor"/>
      </rPr>
      <t>fusA</t>
    </r>
    <r>
      <rPr>
        <b/>
        <sz val="8"/>
        <color theme="1"/>
        <rFont val="Calibri"/>
        <family val="2"/>
        <scheme val="minor"/>
      </rPr>
      <t xml:space="preserve"> mutants on membrane proteins</t>
    </r>
  </si>
  <si>
    <t>Identification of errors in membrane proteins</t>
  </si>
  <si>
    <t>NFreyer_120124_membraneProteins_Lane1_Fra1_R1.raw</t>
  </si>
  <si>
    <t>Top 30</t>
  </si>
  <si>
    <t>4C, S7D</t>
  </si>
  <si>
    <t>NFreyer_120124_membraneProteins_Lane1_Fra1_R2.raw</t>
  </si>
  <si>
    <t>Top 30, charge 2 only</t>
  </si>
  <si>
    <t>NFreyer_120124_membraneProteins_Lane1_Fra2_R1.raw</t>
  </si>
  <si>
    <t>NFreyer_120124_membraneProteins_Lane1_Fra2_R2.raw</t>
  </si>
  <si>
    <t>NFreyer_120124_membraneProteins_Lane1_Fra3_R1.raw</t>
  </si>
  <si>
    <t>NFreyer_120124_membraneProteins_Lane1_Fra3_R2.raw</t>
  </si>
  <si>
    <t>NFreyer_120124_membraneProteins_Lane1_Fra4_R1.raw</t>
  </si>
  <si>
    <t>NFreyer_120124_membraneProteins_Lane1_Fra4_R2.raw</t>
  </si>
  <si>
    <t>NFreyer_120124_membraneProteins_Lane1_Fra5_R1.raw</t>
  </si>
  <si>
    <t>NFreyer_120124_membraneProteins_Lane1_Fra5_R2.raw</t>
  </si>
  <si>
    <t>NFreyer_120124_membraneProteins_Lane1_Fra6_R1.raw</t>
  </si>
  <si>
    <t>NFreyer_120124_membraneProteins_Lane1_Fra6_R2.raw</t>
  </si>
  <si>
    <t>NFreyer_120124_membraneProteins_Lane1_Fra7_R1.raw</t>
  </si>
  <si>
    <t>NFreyer_120124_membraneProteins_Lane1_Fra7_R2.raw</t>
  </si>
  <si>
    <t>NFreyer_120124_membraneProteins_Lane1_Fra8_R1.raw</t>
  </si>
  <si>
    <t>NFreyer_120124_membraneProteins_Lane1_Fra8_R2.raw</t>
  </si>
  <si>
    <t>NFreyer_120124_membraneProteins_Lane1_Fra9_R1.raw</t>
  </si>
  <si>
    <t>NFreyer_120124_membraneProteins_Lane1_Fra9_R2.raw</t>
  </si>
  <si>
    <t>NFreyer_120124_membraneProteins_Lane1_Fra10_R1.raw</t>
  </si>
  <si>
    <t>NFreyer_120124_membraneProteins_Lane1_Fra10_R2.raw</t>
  </si>
  <si>
    <t>NFreyer_120124_membraneProteins_Lane1_Fra11_R1.raw</t>
  </si>
  <si>
    <t>NFreyer_120124_membraneProteins_Lane1_Fra11_R2.raw</t>
  </si>
  <si>
    <t>NFreyer_120124_membraneProteins_Lane1_Fra12_R1.raw</t>
  </si>
  <si>
    <t>NFreyer_120124_membraneProteins_Lane1_Fra12_R2.raw</t>
  </si>
  <si>
    <t>NFreyer_120124_membraneProteins_Lane1_Fra13_R1.raw</t>
  </si>
  <si>
    <t>NFreyer_120124_membraneProteins_Lane1_Fra13_R2.raw</t>
  </si>
  <si>
    <t>NFreyer_120124_membraneProteins_Lane1_Fra14_R1.raw</t>
  </si>
  <si>
    <t>NFreyer_120124_membraneProteins_Lane1_Fra14_R2.raw</t>
  </si>
  <si>
    <t>NFreyer_120124_membraneProteins_Lane1_Fra15_R1.raw</t>
  </si>
  <si>
    <t>NFreyer_120124_membraneProteins_Lane1_Fra15_R2.raw</t>
  </si>
  <si>
    <t>NFreyer_120124_membraneProteins_Lane1_Fra16_R1.raw</t>
  </si>
  <si>
    <t>NFreyer_120124_membraneProteins_Lane1_Fra16_R2.raw</t>
  </si>
  <si>
    <t>NFreyer_120124_membraneProteins_Lane1_Fra17_R1.raw</t>
  </si>
  <si>
    <t>NFreyer_120124_membraneProteins_Lane1_Fra17_R2.raw</t>
  </si>
  <si>
    <t>NFreyer_120124_membraneProteins_Lane1_Fra18_R1.raw</t>
  </si>
  <si>
    <t>NFreyer_120124_membraneProteins_Lane1_Fra18_R2.raw</t>
  </si>
  <si>
    <t>NFreyer_120124_membraneProteins_Lane1_Fra19_R1.raw</t>
  </si>
  <si>
    <t>NFreyer_120124_membraneProteins_Lane1_Fra19_R2.raw</t>
  </si>
  <si>
    <t>NFreyer_120124_membraneProteins_Lane1_Fra20_R1.raw</t>
  </si>
  <si>
    <t>NFreyer_120124_membraneProteins_Lane1_Fra20_R2.raw</t>
  </si>
  <si>
    <t>NFreyer_120124_membraneProteins_Lane1_Fra21_R1.raw</t>
  </si>
  <si>
    <t>NFreyer_120124_membraneProteins_Lane1_Fra21_R2.raw</t>
  </si>
  <si>
    <t>NFreyer_120124_membraneProteins_Lane1_Fra22_R1.raw</t>
  </si>
  <si>
    <t>NFreyer_120124_membraneProteins_Lane1_Fra22_R2.raw</t>
  </si>
  <si>
    <t>NFreyer_120124_membraneProteins_Lane1_Fra23_R1.raw</t>
  </si>
  <si>
    <t>NFreyer_120124_membraneProteins_Lane1_Fra23_R2.raw</t>
  </si>
  <si>
    <t>NFreyer_120124_membraneProteins_Lane1_Fra24_R1.raw</t>
  </si>
  <si>
    <t>NFreyer_120124_membraneProteins_Lane1_Fra24_R2.raw</t>
  </si>
  <si>
    <t>NFreyer_170124_membraneProteins_Lanes2-3_Fra1_R1.raw</t>
  </si>
  <si>
    <t>NFreyer_170124_membraneProteins_Lanes2-3_Fra1_R2.raw</t>
  </si>
  <si>
    <t>NFreyer_170124_membraneProteins_Lanes2-3_Fra2_R1.raw</t>
  </si>
  <si>
    <t>NFreyer_170124_membraneProteins_Lanes2-3_Fra2_R2.raw</t>
  </si>
  <si>
    <t>NFreyer_170124_membraneProteins_Lanes2-3_Fra3_R1.raw</t>
  </si>
  <si>
    <t>NFreyer_170124_membraneProteins_Lanes2-3_Fra3_R2.raw</t>
  </si>
  <si>
    <t>NFreyer_170124_membraneProteins_Lanes2-3_Fra4_R1.raw</t>
  </si>
  <si>
    <t>NFreyer_170124_membraneProteins_Lanes2-3_Fra4_R2.raw</t>
  </si>
  <si>
    <t>NFreyer_170124_membraneProteins_Lanes2-3_Fra5_R1.raw</t>
  </si>
  <si>
    <t>NFreyer_170124_membraneProteins_Lanes2-3_Fra5_R2.raw</t>
  </si>
  <si>
    <t>NFreyer_170124_membraneProteins_Lanes2-3_Fra6_R1.raw</t>
  </si>
  <si>
    <t>NFreyer_170124_membraneProteins_Lanes2-3_Fra6_R2.raw</t>
  </si>
  <si>
    <t>NFreyer_170124_membraneProteins_Lanes2-3_Fra7_R1.raw</t>
  </si>
  <si>
    <t>NFreyer_170124_membraneProteins_Lanes2-3_Fra7_R2.raw</t>
  </si>
  <si>
    <t>NFreyer_170124_membraneProteins_Lanes2-3_Fra8_R1.raw</t>
  </si>
  <si>
    <t>NFreyer_170124_membraneProteins_Lanes2-3_Fra8_R2.raw</t>
  </si>
  <si>
    <t>NFreyer_170124_membraneProteins_Lanes2-3_Fra9_R1.raw</t>
  </si>
  <si>
    <t>NFreyer_170124_membraneProteins_Lanes2-3_Fra9_R2.raw</t>
  </si>
  <si>
    <t>NFreyer_170124_membraneProteins_Lanes2-3_Fra10_R1.raw</t>
  </si>
  <si>
    <t>NFreyer_170124_membraneProteins_Lanes2-3_Fra10_R2.raw</t>
  </si>
  <si>
    <t>NFreyer_170124_membraneProteins_Lanes2-3_Fra11_R1.raw</t>
  </si>
  <si>
    <t>NFreyer_170124_membraneProteins_Lanes2-3_Fra11_R2.raw</t>
  </si>
  <si>
    <t>NFreyer_170124_membraneProteins_Lanes2-3_Fra12_R1.raw</t>
  </si>
  <si>
    <t>NFreyer_170124_membraneProteins_Lanes2-3_Fra12_R2.raw</t>
  </si>
  <si>
    <t>NFreyer_170124_membraneProteins_Lanes2-3_Fra13_R1.raw</t>
  </si>
  <si>
    <t>NFreyer_170124_membraneProteins_Lanes2-3_Fra13_R2.raw</t>
  </si>
  <si>
    <t>NFreyer_170124_membraneProteins_Lanes2-3_Fra14_R1.raw</t>
  </si>
  <si>
    <t>NFreyer_170124_membraneProteins_Lanes2-3_Fra14_R2.raw</t>
  </si>
  <si>
    <t>NFreyer_170124_membraneProteins_Lanes2-3_Fra15_R1.raw</t>
  </si>
  <si>
    <t>NFreyer_170124_membraneProteins_Lanes2-3_Fra15_R2.raw</t>
  </si>
  <si>
    <t>NFreyer_170124_membraneProteins_Lanes2-3_Fra16_R1.raw</t>
  </si>
  <si>
    <t>NFreyer_170124_membraneProteins_Lanes2-3_Fra16_R2.raw</t>
  </si>
  <si>
    <t>NFreyer_170124_membraneProteins_Lanes2-3_Fra17_R1.raw</t>
  </si>
  <si>
    <t>NFreyer_170124_membraneProteins_Lanes2-3_Fra17_R2.raw</t>
  </si>
  <si>
    <t>NFreyer_170124_membraneProteins_Lanes2-3_Fra18_R1.raw</t>
  </si>
  <si>
    <t>NFreyer_170124_membraneProteins_Lanes2-3_Fra18_R2.raw</t>
  </si>
  <si>
    <t>NFreyer_170124_membraneProteins_Lanes2-3_Fra19_R1.raw</t>
  </si>
  <si>
    <t>NFreyer_170124_membraneProteins_Lanes2-3_Fra19_R2.raw</t>
  </si>
  <si>
    <t>NFreyer_170124_membraneProteins_Lanes2-3_Fra20_R1.raw</t>
  </si>
  <si>
    <t>NFreyer_170124_membraneProteins_Lanes2-3_Fra20_R2.raw</t>
  </si>
  <si>
    <t>NFreyer_170124_membraneProteins_Lanes2-3_Fra21_R1.raw</t>
  </si>
  <si>
    <t>NFreyer_170124_membraneProteins_Lanes2-3_Fra21_R2.raw</t>
  </si>
  <si>
    <t>NFreyer_170124_membraneProteins_Lanes2-3_Fra22_R1.raw</t>
  </si>
  <si>
    <t>NFreyer_170124_membraneProteins_Lanes2-3_Fra22_R2.raw</t>
  </si>
  <si>
    <t>NFreyer_170124_membraneProteins_Lanes2-3_Fra23_R1.raw</t>
  </si>
  <si>
    <t>NFreyer_170124_membraneProteins_Lanes2-3_Fra23_R2.raw</t>
  </si>
  <si>
    <t>NFreyer_170124_membraneProteins_Lanes2-3_Fra24_R1.raw</t>
  </si>
  <si>
    <t>NFreyer_170124_membraneProteins_Lanes2-3_Fra24_R2.raw</t>
  </si>
  <si>
    <t>NFreyer_240124_memProt_sep_P1_R1.raw</t>
  </si>
  <si>
    <t>NFreyer_240124_memProt_sep_P1_R2.raw</t>
  </si>
  <si>
    <t>NFreyer_240124_memProt_sep_P1_R3.raw</t>
  </si>
  <si>
    <t>Top 30, charge 3 only</t>
  </si>
  <si>
    <t>NFreyer_240124_memProt_sep_P2_R1.raw</t>
  </si>
  <si>
    <t>NFreyer_240124_memProt_sep_P2_R2.raw</t>
  </si>
  <si>
    <t>NFreyer_240124_memProt_sep_P2_R3.raw</t>
  </si>
  <si>
    <t>NFreyer_240124_memProt_sep_P3_R1.raw</t>
  </si>
  <si>
    <t>NFreyer_240124_memProt_sep_P3_R2.raw</t>
  </si>
  <si>
    <t>NFreyer_240124_memProt_sep_P3_R3.raw</t>
  </si>
  <si>
    <t>NFreyer_240124_memProt_sep_P4_R1.raw</t>
  </si>
  <si>
    <t>NFreyer_240124_memProt_sep_P4_R2.raw</t>
  </si>
  <si>
    <t>NFreyer_240124_memProt_sep_P4_R3.raw</t>
  </si>
  <si>
    <t>NFreyer_240124_memProt_sep_P6_R1.raw</t>
  </si>
  <si>
    <t>NFreyer_240124_memProt_sep_P6_R2.raw</t>
  </si>
  <si>
    <t>NFreyer_240124_memProt_sep_P6_R3.raw</t>
  </si>
  <si>
    <t>NFreyer_240124_memProt_sep_P7_R1.raw</t>
  </si>
  <si>
    <t>NFreyer_240124_memProt_sep_P7_R2.raw</t>
  </si>
  <si>
    <t>NFreyer_240124_memProt_sep_P7_R3.raw</t>
  </si>
  <si>
    <t>NFreyer_240124_memProt_sep_P8_R1.raw</t>
  </si>
  <si>
    <t>NFreyer_240124_memProt_sep_P8_R2.raw</t>
  </si>
  <si>
    <t>NFreyer_240124_memProt_sep_P8_R3.raw</t>
  </si>
  <si>
    <t>NFreyer_240124_memProt_sep_P9_R1.raw</t>
  </si>
  <si>
    <t>NFreyer_240124_memProt_sep_P9_R2.raw</t>
  </si>
  <si>
    <t>NFreyer_240124_memProt_sep_P9_R3.raw</t>
  </si>
  <si>
    <t>NFreyer_240124_memProt_sep_P12_R1.raw</t>
  </si>
  <si>
    <t>NFreyer_240124_memProt_sep_P12_R2.raw</t>
  </si>
  <si>
    <t>NFreyer_240124_memProt_sep_P12_R3.raw</t>
  </si>
  <si>
    <t>NFreyer_240124_memProt_sep_P13_R1.raw</t>
  </si>
  <si>
    <t>NFreyer_240124_memProt_sep_P13_R2.raw</t>
  </si>
  <si>
    <t>NFreyer_240124_memProt_sep_P13_R3.raw</t>
  </si>
  <si>
    <t>NFreyer_240124_memProt_sep_P14_R1.raw</t>
  </si>
  <si>
    <t>NFreyer_240124_memProt_sep_P14_R2.raw</t>
  </si>
  <si>
    <t>NFreyer_240124_memProt_sep_P14_R3.raw</t>
  </si>
  <si>
    <t>NFreyer_240124_memProt_sep_P15_R1.raw</t>
  </si>
  <si>
    <t>NFreyer_240124_memProt_sep_P15_R2.raw</t>
  </si>
  <si>
    <t>NFreyer_240124_memProt_sep_P15_R3.raw</t>
  </si>
  <si>
    <t>NFreyer_240124_memProt_sep_P16_R1.raw</t>
  </si>
  <si>
    <t>NFreyer_240124_memProt_sep_P16_R2.raw</t>
  </si>
  <si>
    <t>NFreyer_240124_memProt_sep_P16_R3.raw</t>
  </si>
  <si>
    <t>NFreyer_240124_memProt_sep_P17_R1.raw</t>
  </si>
  <si>
    <t>NFreyer_240124_memProt_sep_P17_R2.raw</t>
  </si>
  <si>
    <t>NFreyer_240124_memProt_sep_P17_R3.raw</t>
  </si>
  <si>
    <t>NFreyer_240124_memProt_sep_P18_R1.raw</t>
  </si>
  <si>
    <t>NFreyer_240124_memProt_sep_P18_R2.raw</t>
  </si>
  <si>
    <t>NFreyer_240124_memProt_sep_P18_R3.raw</t>
  </si>
  <si>
    <t>Deposited data contains all missense peptide candidates identified.</t>
  </si>
  <si>
    <t>Error load in membrane proteins B01</t>
  </si>
  <si>
    <t>NFreyer_040324_Expl4_IMprot_BioRep1_engwt-0Apr_B1_R2.raw</t>
  </si>
  <si>
    <t>tSIM + targeted MS2</t>
  </si>
  <si>
    <t>23.1.0.380</t>
  </si>
  <si>
    <t>Quantifications are only based on missense peptides filtered in</t>
  </si>
  <si>
    <t>NFreyer_040324_Expl4_IMprot_BioRep1_engwt-16Apr_B1_R2.raw</t>
  </si>
  <si>
    <t>with the criteria specified in the Methods section.</t>
  </si>
  <si>
    <t>NFreyer_040324_Expl4_IMprot_BioRep1_P610L-0Apr_B1_R2.raw</t>
  </si>
  <si>
    <t>NFreyer_040324_Expl4_IMprot_BioRep1_P610L-16Apr_B1_R2.raw</t>
  </si>
  <si>
    <t>NFreyer_240324_Expl4_IMprot_BioRep3_engwt-0Apr_B1_R1.raw</t>
  </si>
  <si>
    <t>NFreyer_240324_Expl4_IMprot_BioRep3_engwt-16Apr_B1_R1.raw</t>
  </si>
  <si>
    <t>NFreyer_240324_Expl4_IMprot_BioRep3_P610L-0Apr_B1_R1.raw</t>
  </si>
  <si>
    <t>NFreyer_240324_Expl4_IMprot_BioRep3_P610L-16Apr_B1_R1.raw</t>
  </si>
  <si>
    <t>NFreyer_240507_Expl4_IMprot_BioRep2_engwt-0Apr_B1_R1.raw</t>
  </si>
  <si>
    <t>NFreyer_240507_Expl4_IMprot_BioRep2_engwt-16Apr_B1_R1.raw</t>
  </si>
  <si>
    <t>NFreyer_240507_Expl4_IMprot_BioRep2_P610L-0Apr_B1_R1.raw</t>
  </si>
  <si>
    <t>NFreyer_240507_Expl4_IMprot_BioRep2_P610L-16Apr_B1_R1.raw</t>
  </si>
  <si>
    <t>Error load in membrane proteins B02</t>
  </si>
  <si>
    <t>NFreyer_040324_Expl4_IMprot_BioRep1_engwt-0Apr_B2_R1.raw</t>
  </si>
  <si>
    <t>NFreyer_040324_Expl4_IMprot_BioRep1_engwt-16Apr_B2_R1.raw</t>
  </si>
  <si>
    <t>NFreyer_040324_Expl4_IMprot_BioRep1_P610L-0Apr_B2_R1.raw</t>
  </si>
  <si>
    <t>NFreyer_040324_Expl4_IMprot_BioRep1_P610L-16Apr_B2_R1.raw</t>
  </si>
  <si>
    <t>NFreyer_240324_Expl4_IMprot_BioRep3_engwt-0Apr_B2_R1.raw</t>
  </si>
  <si>
    <t>NFreyer_240324_Expl4_IMprot_BioRep3_engwt-16Apr_B2_R1.raw</t>
  </si>
  <si>
    <t>NFreyer_240324_Expl4_IMprot_BioRep3_P610L-0Apr_B2_R1.raw</t>
  </si>
  <si>
    <t>NFreyer_240324_Expl4_IMprot_BioRep3_P610L-16Apr_B2_R1.raw</t>
  </si>
  <si>
    <t>NFreyer_240507_Expl4_IMprot_BioRep2_engwt-0Apr_B2_R1.raw</t>
  </si>
  <si>
    <t>NFreyer_240507_Expl4_IMprot_BioRep2_engwt-16Apr_B2_R1.raw</t>
  </si>
  <si>
    <t>NFreyer_240507_Expl4_IMprot_BioRep2_P610L-0Apr_B2_R1.raw</t>
  </si>
  <si>
    <t>NFreyer_240507_Expl4_IMprot_BioRep2_P610L-16Apr_B2_R1.raw</t>
  </si>
  <si>
    <t>Error load in membrane proteins B03</t>
  </si>
  <si>
    <t>NFreyer_040324_Expl4_IMprot_BioRep1_engwt-0Apr_B3_R2.raw</t>
  </si>
  <si>
    <t>NFreyer_040324_Expl4_IMprot_BioRep1_engwt-16Apr_B3_R2.raw</t>
  </si>
  <si>
    <t>NFreyer_040324_Expl4_IMprot_BioRep1_P610L-0Apr_B3_R2.raw</t>
  </si>
  <si>
    <t>NFreyer_040324_Expl4_IMprot_BioRep1_P610L-16Apr_B3_R2.raw</t>
  </si>
  <si>
    <t>NFreyer_240324_Expl4_IMprot_BioRep3_engwt-0Apr_B3_R1.raw</t>
  </si>
  <si>
    <t>NFreyer_240324_Expl4_IMprot_BioRep3_engwt-16Apr_B3_R1.raw</t>
  </si>
  <si>
    <t>NFreyer_240324_Expl4_IMprot_BioRep3_P610L-0Apr_B3_R1.raw</t>
  </si>
  <si>
    <t>NFreyer_240324_Expl4_IMprot_BioRep3_P610L-16Apr_B3_R1.raw</t>
  </si>
  <si>
    <t>NFreyer_240507_Expl4_IMprot_BioRep2_engwt-0Apr_B3_R1.raw</t>
  </si>
  <si>
    <t>NFreyer_240507_Expl4_IMprot_BioRep2_engwt-16Apr_B3_R1.raw</t>
  </si>
  <si>
    <t>NFreyer_240507_Expl4_IMprot_BioRep2_P610L-0Apr_B3_R1.raw</t>
  </si>
  <si>
    <t>NFreyer_240507_Expl4_IMprot_BioRep2_P610L-16Apr_B3_R1.raw</t>
  </si>
  <si>
    <t>Error load in membrane proteins B04</t>
  </si>
  <si>
    <t>NFreyer_040324_Expl4_IMprot_BioRep1_engwt-0Apr_B4_R1.raw</t>
  </si>
  <si>
    <t>NFreyer_040324_Expl4_IMprot_BioRep1_engwt-16Apr_B4_R1.raw</t>
  </si>
  <si>
    <t>NFreyer_040324_Expl4_IMprot_BioRep1_P610L-0Apr_B4_R1.raw</t>
  </si>
  <si>
    <t>NFreyer_040324_Expl4_IMprot_BioRep1_P610L-16Apr_B4_R1.raw</t>
  </si>
  <si>
    <t>NFreyer_240405_Expl4_IMprot_BioRep3_engwt-0Apr_B4_R1.raw</t>
  </si>
  <si>
    <t>NFreyer_240405_Expl4_IMprot_BioRep3_engwt-16Apr_B4_R1.raw</t>
  </si>
  <si>
    <t>NFreyer_240405_Expl4_IMprot_BioRep3_P610L-0Apr_B4_R1.raw</t>
  </si>
  <si>
    <t>NFreyer_240405_Expl4_IMprot_BioRep3_P610L-16Apr_B4_R1.raw</t>
  </si>
  <si>
    <t>NFreyer_240507_Expl4_IMprot_BioRep2_engwt-0Apr_B4_R1.raw</t>
  </si>
  <si>
    <t>NFreyer_240507_Expl4_IMprot_BioRep2_engwt-16Apr_B4_R1.raw</t>
  </si>
  <si>
    <t>NFreyer_240507_Expl4_IMprot_BioRep2_P610L-0Apr_B4_R1.raw</t>
  </si>
  <si>
    <t>NFreyer_240507_Expl4_IMprot_BioRep2_P610L-16Apr_B4_R1.raw</t>
  </si>
  <si>
    <t>Error load in membrane proteins B05</t>
  </si>
  <si>
    <t>NFreyer_040324_Expl4_IMprot_BioRep1_engwt-0Apr_B6_R1.raw</t>
  </si>
  <si>
    <t>NFreyer_040324_Expl4_IMprot_BioRep1_engwt-16Apr_B6_R1.raw</t>
  </si>
  <si>
    <t>NFreyer_040324_Expl4_IMprot_BioRep1_P610L-0Apr_B6_R1.raw</t>
  </si>
  <si>
    <t>NFreyer_040324_Expl4_IMprot_BioRep1_P610L-16Apr_B6_R1.raw</t>
  </si>
  <si>
    <t>NFreyer_240405_Expl4_IMprot_BioRep3_engwt-0Apr_B6_R1.raw</t>
  </si>
  <si>
    <t>NFreyer_240405_Expl4_IMprot_BioRep3_engwt-16Apr_B6_R1.raw</t>
  </si>
  <si>
    <t>NFreyer_240405_Expl4_IMprot_BioRep3_P610L-0Apr_B6_R1.raw</t>
  </si>
  <si>
    <t>NFreyer_240405_Expl4_IMprot_BioRep3_P610L-16Apr_B6_R1.raw</t>
  </si>
  <si>
    <t>NFreyer_240507_Expl4_IMprot_BioRep2_engwt-0Apr_B6_R1.raw</t>
  </si>
  <si>
    <t>NFreyer_240507_Expl4_IMprot_BioRep2_engwt-16Apr_B6_R1.raw</t>
  </si>
  <si>
    <t>NFreyer_240507_Expl4_IMprot_BioRep2_P610L-0Apr_B6_R1.raw</t>
  </si>
  <si>
    <t>NFreyer_240507_Expl4_IMprot_BioRep2_P610L-16Apr_B6_R1.raw</t>
  </si>
  <si>
    <t>Error load in membrane proteins B06</t>
  </si>
  <si>
    <t>NFreyer_040324_Expl4_IMprot_BioRep1_engwt-0Apr_B7_R1.raw</t>
  </si>
  <si>
    <t>NFreyer_040324_Expl4_IMprot_BioRep1_engwt-16Apr_B7_R1.raw</t>
  </si>
  <si>
    <t>NFreyer_040324_Expl4_IMprot_BioRep1_P610L-0Apr_B7_R1.raw</t>
  </si>
  <si>
    <t>NFreyer_040324_Expl4_IMprot_BioRep1_P610L-16Apr_B7_R1.raw</t>
  </si>
  <si>
    <t>NFreyer_240405_Expl4_IMprot_BioRep3_engwt-0Apr_B7_R1.raw</t>
  </si>
  <si>
    <t>NFreyer_240405_Expl4_IMprot_BioRep3_engwt-16Apr_B7_R1.raw</t>
  </si>
  <si>
    <t>NFreyer_240405_Expl4_IMprot_BioRep3_P610L-0Apr_B7_R1.raw</t>
  </si>
  <si>
    <t>NFreyer_240405_Expl4_IMprot_BioRep3_P610L-16Apr_B7_R1.raw</t>
  </si>
  <si>
    <t>NFreyer_240507_Expl4_IMprot_BioRep2_engwt-0Apr_B7_R1.raw</t>
  </si>
  <si>
    <t>NFreyer_240507_Expl4_IMprot_BioRep2_engwt-16Apr_B7_R1.raw</t>
  </si>
  <si>
    <t>NFreyer_240507_Expl4_IMprot_BioRep2_P610L-0Apr_B7_R1.raw</t>
  </si>
  <si>
    <t>NFreyer_240507_Expl4_IMprot_BioRep2_P610L-16Apr_B7_R1.raw</t>
  </si>
  <si>
    <t>Error load in membrane proteins B07</t>
  </si>
  <si>
    <t>NFreyer_110324_Expl4_IMprot_BioRep1_engwt-0Apr_B8_R1.raw</t>
  </si>
  <si>
    <t>NFreyer_110324_Expl4_IMprot_BioRep1_engwt-16Apr_B8_R1.raw</t>
  </si>
  <si>
    <t>NFreyer_110324_Expl4_IMprot_BioRep1_P610L-0Apr_B8_R1.raw</t>
  </si>
  <si>
    <t>NFreyer_110324_Expl4_IMprot_BioRep1_P610L-16Apr_B8_R1.raw</t>
  </si>
  <si>
    <t>NFreyer_240405_Expl4_IMprot_BioRep3_engwt-0Apr_B8_R1.raw</t>
  </si>
  <si>
    <t>NFreyer_240405_Expl4_IMprot_BioRep3_engwt-16Apr_B8_R1.raw</t>
  </si>
  <si>
    <t>NFreyer_240405_Expl4_IMprot_BioRep3_P610L-0Apr_B8_R1.raw</t>
  </si>
  <si>
    <t>NFreyer_240405_Expl4_IMprot_BioRep3_P610L-16Apr_B8_R1.raw</t>
  </si>
  <si>
    <t>NFreyer_240507_Expl4_IMprot_BioRep2_engwt-0Apr_B8_R1.raw</t>
  </si>
  <si>
    <t>NFreyer_240507_Expl4_IMprot_BioRep2_engwt-16Apr_B8_R1.raw</t>
  </si>
  <si>
    <t>NFreyer_240507_Expl4_IMprot_BioRep2_P610L-0Apr_B8_R1.raw</t>
  </si>
  <si>
    <t>NFreyer_240507_Expl4_IMprot_BioRep2_P610L-16Apr_B8_R1.raw</t>
  </si>
  <si>
    <t>Error load in membrane proteins B08</t>
  </si>
  <si>
    <t>NFreyer_110324_Expl4_IMprot_BioRep1_engwt-0Apr_B9_R1.raw</t>
  </si>
  <si>
    <t>NFreyer_110324_Expl4_IMprot_BioRep1_engwt-16Apr_B9_R1.raw</t>
  </si>
  <si>
    <t>NFreyer_110324_Expl4_IMprot_BioRep1_P610L-0Apr_B9_R1.raw</t>
  </si>
  <si>
    <t>NFreyer_110324_Expl4_IMprot_BioRep1_P610L-16Apr_B9_R1.raw</t>
  </si>
  <si>
    <t>NFreyer_240405_Expl4_IMprot_BioRep3_engwt-0Apr_B9_R1.raw</t>
  </si>
  <si>
    <t>NFreyer_240405_Expl4_IMprot_BioRep3_engwt-16Apr_B9_R1.raw</t>
  </si>
  <si>
    <t>NFreyer_240405_Expl4_IMprot_BioRep3_P610L-0Apr_B9_R1.raw</t>
  </si>
  <si>
    <t>NFreyer_240405_Expl4_IMprot_BioRep3_P610L-16Apr_B9_R1.raw</t>
  </si>
  <si>
    <t>NFreyer_240507_Expl4_IMprot_BioRep2_engwt-0Apr_B9_R1.raw</t>
  </si>
  <si>
    <t>NFreyer_240507_Expl4_IMprot_BioRep2_engwt-16Apr_B9_R1.raw</t>
  </si>
  <si>
    <t>NFreyer_240507_Expl4_IMprot_BioRep2_P610L-0Apr_B9_R1.raw</t>
  </si>
  <si>
    <t>NFreyer_240507_Expl4_IMprot_BioRep2_P610L-16Apr_B9_R1.raw</t>
  </si>
  <si>
    <t>Error load in membrane proteins B09</t>
  </si>
  <si>
    <t>NFreyer_110324_Expl4_IMprot_BioRep1_engwt-0Apr_B12_R1.raw</t>
  </si>
  <si>
    <t>NFreyer_110324_Expl4_IMprot_BioRep1_engwt-16Apr_B12_R1.raw</t>
  </si>
  <si>
    <t>NFreyer_110324_Expl4_IMprot_BioRep1_P610L-0Apr_B12_R1.raw</t>
  </si>
  <si>
    <t>NFreyer_110324_Expl4_IMprot_BioRep1_P610L-16Apr_B12_R1.raw</t>
  </si>
  <si>
    <t>NFreyer_240405_Expl4_IMprot_BioRep3_engwt-0Apr_B12_R1.raw</t>
  </si>
  <si>
    <t>NFreyer_240405_Expl4_IMprot_BioRep3_engwt-16Apr_B12_R1.raw</t>
  </si>
  <si>
    <t>NFreyer_240405_Expl4_IMprot_BioRep3_P610L-0Apr_B12_R1.raw</t>
  </si>
  <si>
    <t>NFreyer_240405_Expl4_IMprot_BioRep3_P610L-16Apr_B12_R1.raw</t>
  </si>
  <si>
    <t>NFreyer_240507_Expl4_IMprot_BioRep2_engwt-0Apr_B12_R1.raw</t>
  </si>
  <si>
    <t>NFreyer_240507_Expl4_IMprot_BioRep2_engwt-16Apr_B12_R1.raw</t>
  </si>
  <si>
    <t>NFreyer_240507_Expl4_IMprot_BioRep2_P610L-0Apr_B12_R1.raw</t>
  </si>
  <si>
    <t>NFreyer_240507_Expl4_IMprot_BioRep2_P610L-16Apr_B12_R1.raw</t>
  </si>
  <si>
    <t>Error load in membrane proteins B10</t>
  </si>
  <si>
    <t>NFreyer_110324_Expl4_IMprot_BioRep1_engwt-0Apr_B13_R1.raw</t>
  </si>
  <si>
    <t>NFreyer_110324_Expl4_IMprot_BioRep1_engwt-16Apr_B13_R1.raw</t>
  </si>
  <si>
    <t>NFreyer_110324_Expl4_IMprot_BioRep1_P610L-0Apr_B13_R1.raw</t>
  </si>
  <si>
    <t>NFreyer_110324_Expl4_IMprot_BioRep1_P610L-16Apr_B13_R1.raw</t>
  </si>
  <si>
    <t>NFreyer_240405_Expl4_IMprot_BioRep3_engwt-0Apr_B13_R1.raw</t>
  </si>
  <si>
    <t>NFreyer_240405_Expl4_IMprot_BioRep3_engwt-16Apr_B13_R1.raw</t>
  </si>
  <si>
    <t>NFreyer_240405_Expl4_IMprot_BioRep3_P610L-0Apr_B13_R1.raw</t>
  </si>
  <si>
    <t>NFreyer_240405_Expl4_IMprot_BioRep3_P610L-16Apr_B13_R1.raw</t>
  </si>
  <si>
    <t>NFreyer_240507_Expl4_IMprot_BioRep2_engwt-0Apr_B13_R1.raw</t>
  </si>
  <si>
    <t>NFreyer_240507_Expl4_IMprot_BioRep2_engwt-16Apr_B13_R1.raw</t>
  </si>
  <si>
    <t>NFreyer_240507_Expl4_IMprot_BioRep2_P610L-0Apr_B13_R1.raw</t>
  </si>
  <si>
    <t>NFreyer_240507_Expl4_IMprot_BioRep2_P610L-16Apr_B13_R1.raw</t>
  </si>
  <si>
    <t>Error load in membrane proteins B11</t>
  </si>
  <si>
    <t>NFreyer_210324_Expl4_IMprot_BioRep1_engwt-0Apr_B15_R1.raw</t>
  </si>
  <si>
    <t>NFreyer_210324_Expl4_IMprot_BioRep1_engwt-16Apr_B15_R1.raw</t>
  </si>
  <si>
    <t>NFreyer_210324_Expl4_IMprot_BioRep1_P610L-0Apr_B15_R1.raw</t>
  </si>
  <si>
    <t>NFreyer_210324_Expl4_IMprot_BioRep1_P610L-16Apr_B15_R1.raw</t>
  </si>
  <si>
    <t>NFreyer_240405_Expl4_IMprot_BioRep3_engwt-0Apr_B15_R1.raw</t>
  </si>
  <si>
    <t>NFreyer_240405_Expl4_IMprot_BioRep3_engwt-16Apr_B15_R1.raw</t>
  </si>
  <si>
    <t>NFreyer_240405_Expl4_IMprot_BioRep3_P610L-0Apr_B15_R1.raw</t>
  </si>
  <si>
    <t>NFreyer_240405_Expl4_IMprot_BioRep3_P610L-16Apr_B15_R1.raw</t>
  </si>
  <si>
    <t>NFreyer_240507_Expl4_IMprot_BioRep2_engwt-0Apr_B15_R1.raw</t>
  </si>
  <si>
    <t>NFreyer_240507_Expl4_IMprot_BioRep2_engwt-16Apr_B15_R1.raw</t>
  </si>
  <si>
    <t>NFreyer_240507_Expl4_IMprot_BioRep2_P610L-0Apr_B15_R1.raw</t>
  </si>
  <si>
    <t>NFreyer_240507_Expl4_IMprot_BioRep2_P610L-16Apr_B15_R1.raw</t>
  </si>
  <si>
    <t>Error load in membrane proteins B12</t>
  </si>
  <si>
    <t>NFreyer_210324_Expl4_IMprot_BioRep1_engwt-0Apr_B16_R1.raw</t>
  </si>
  <si>
    <t>NFreyer_210324_Expl4_IMprot_BioRep1_engwt-16Apr_B16_R1.raw</t>
  </si>
  <si>
    <t>NFreyer_210324_Expl4_IMprot_BioRep1_P610L-0Apr_B16_R1.raw</t>
  </si>
  <si>
    <t>NFreyer_210324_Expl4_IMprot_BioRep1_P610L-16Apr_B16_R1.raw</t>
  </si>
  <si>
    <t>NFreyer_240405_Expl4_IMprot_BioRep3_engwt-0Apr_B16_R1.raw</t>
  </si>
  <si>
    <t>NFreyer_240405_Expl4_IMprot_BioRep3_engwt-16Apr_B16_R1.raw</t>
  </si>
  <si>
    <t>NFreyer_240405_Expl4_IMprot_BioRep3_P610L-0Apr_B16_R1.raw</t>
  </si>
  <si>
    <t>NFreyer_240405_Expl4_IMprot_BioRep3_P610L-16Apr_B16_R1.raw</t>
  </si>
  <si>
    <t>NFreyer_240524_Expl4_IMprot_BioRep2_engwt-0Apr_B16_R1.raw</t>
  </si>
  <si>
    <t>NFreyer_240524_Expl4_IMprot_BioRep2_engwt-16Apr_B16_R1.raw</t>
  </si>
  <si>
    <t>NFreyer_240524_Expl4_IMprot_BioRep2_P610L-0Apr_B16_R1.raw</t>
  </si>
  <si>
    <t>NFreyer_240524_Expl4_IMprot_BioRep2_P610L-16Apr_B16_R1.raw</t>
  </si>
  <si>
    <t>Error load in membrane proteins B13</t>
  </si>
  <si>
    <t>NFreyer_210324_Expl4_IMprot_BioRep1_engwt-0Apr_B17_R1.raw</t>
  </si>
  <si>
    <t>NFreyer_210324_Expl4_IMprot_BioRep1_engwt-16Apr_B17_R1.raw</t>
  </si>
  <si>
    <t>NFreyer_210324_Expl4_IMprot_BioRep1_P610L-0Apr_B17_R1.raw</t>
  </si>
  <si>
    <t>NFreyer_210324_Expl4_IMprot_BioRep1_P610L-16Apr_B17_R1.raw</t>
  </si>
  <si>
    <t>NFreyer_240405_Expl4_IMprot_BioRep3_engwt-0Apr_B17_R1.raw</t>
  </si>
  <si>
    <t>NFreyer_240405_Expl4_IMprot_BioRep3_engwt-16Apr_B17_R1.raw</t>
  </si>
  <si>
    <t>NFreyer_240405_Expl4_IMprot_BioRep3_P610L-0Apr_B17_R1.raw</t>
  </si>
  <si>
    <t>NFreyer_240405_Expl4_IMprot_BioRep3_P610L-16Apr_B17_R1.raw</t>
  </si>
  <si>
    <t>NFreyer_240524_Expl4_IMprot_BioRep2_engwt-0Apr_B17_R1.raw</t>
  </si>
  <si>
    <t>NFreyer_240524_Expl4_IMprot_BioRep2_engwt-16Apr_B17_R1.raw</t>
  </si>
  <si>
    <t>NFreyer_240524_Expl4_IMprot_BioRep2_P610L-0Apr_B17_R1.raw</t>
  </si>
  <si>
    <t>NFreyer_240524_Expl4_IMprot_BioRep2_P610L-16Apr_B17_R1.raw</t>
  </si>
  <si>
    <t>Error load in membrane proteins B14</t>
  </si>
  <si>
    <t>NFreyer_210324_Expl4_IMprot_BioRep1_engwt-0Apr_B18_R1.raw</t>
  </si>
  <si>
    <t>NFreyer_210324_Expl4_IMprot_BioRep1_engwt-16Apr_B18_R1.raw</t>
  </si>
  <si>
    <t>NFreyer_210324_Expl4_IMprot_BioRep1_P610L-0Apr_B18_R1.raw</t>
  </si>
  <si>
    <t>NFreyer_210324_Expl4_IMprot_BioRep1_P610L-16Apr_B18_R1.raw</t>
  </si>
  <si>
    <t>NFreyer_240405_Expl4_IMprot_BioRep3_engwt-0Apr_B18_R1.raw</t>
  </si>
  <si>
    <t>NFreyer_240405_Expl4_IMprot_BioRep3_engwt-16Apr_B18_R1.raw</t>
  </si>
  <si>
    <t>NFreyer_240405_Expl4_IMprot_BioRep3_P610L-0Apr_B18_R1.raw</t>
  </si>
  <si>
    <t>NFreyer_240405_Expl4_IMprot_BioRep3_P610L-16Apr_B18_R1.raw</t>
  </si>
  <si>
    <t>NFreyer_240524_Expl4_IMprot_BioRep2_engwt-0Apr_B18_R1.raw</t>
  </si>
  <si>
    <t>NFreyer_240524_Expl4_IMprot_BioRep2_engwt-16Apr_B18_R1.raw</t>
  </si>
  <si>
    <t>NFreyer_240524_Expl4_IMprot_BioRep2_P610L-0Apr_B18_R1.raw</t>
  </si>
  <si>
    <t>NFreyer_240524_Expl4_IMprot_BioRep2_P610L-16Apr_B18_R1.raw</t>
  </si>
  <si>
    <t>5A,C &amp;S8A Error cluster analysis across biological states</t>
  </si>
  <si>
    <t>Error cluster quantification at multiple conditions</t>
  </si>
  <si>
    <t>IWohlgemuth_190524_Sample1.raw</t>
  </si>
  <si>
    <t>PRM using AQUAs for identification</t>
  </si>
  <si>
    <t>Rep1 4µM Apr wt 20min</t>
  </si>
  <si>
    <t>5A,C &amp;S8A</t>
  </si>
  <si>
    <t>IWohlgemuth_190524_Sample10.raw</t>
  </si>
  <si>
    <t>Rep1 4µM Apr wt  80min</t>
  </si>
  <si>
    <t>IWohlgemuth_190524_Sample13.raw</t>
  </si>
  <si>
    <t>Rep1 4µM Apr wt  100min</t>
  </si>
  <si>
    <t>IWohlgemuth_190524_Sample16.raw</t>
  </si>
  <si>
    <t>Rep1 4µM Apr wt 120min</t>
  </si>
  <si>
    <t>IWohlgemuth_190524_Sample19.raw</t>
  </si>
  <si>
    <t>Rep1 4µM Apr wt 140min</t>
  </si>
  <si>
    <t>IWohlgemuth_190524_Sample217.raw</t>
  </si>
  <si>
    <t>Rep1 4µM Apr P610L 20min</t>
  </si>
  <si>
    <t>IWohlgemuth_190524_Sample22.raw</t>
  </si>
  <si>
    <t>Rep1 4µM Apr wt 160min</t>
  </si>
  <si>
    <t>IWohlgemuth_190524_Sample220.raw</t>
  </si>
  <si>
    <t>Rep1 4µM Apr P610L 40min</t>
  </si>
  <si>
    <t>IWohlgemuth_190524_Sample223.raw</t>
  </si>
  <si>
    <t>Rep1 4µM Apr P610L 60min</t>
  </si>
  <si>
    <t>IWohlgemuth_190524_Sample226.raw</t>
  </si>
  <si>
    <t>Rep1 4µM Apr P610L 80min</t>
  </si>
  <si>
    <t>IWohlgemuth_190524_Sample229.raw</t>
  </si>
  <si>
    <t>Rep1 4µM Apr P610L 100min</t>
  </si>
  <si>
    <t>IWohlgemuth_190524_Sample232.raw</t>
  </si>
  <si>
    <t>Rep1 4µM Apr P610L 120min</t>
  </si>
  <si>
    <t>IWohlgemuth_190524_Sample235.raw</t>
  </si>
  <si>
    <t>Rep1 4µM Apr  P610L 140min</t>
  </si>
  <si>
    <t>IWohlgemuth_190524_Sample238.raw</t>
  </si>
  <si>
    <t>Rep1 4µM Apr  P610L 160min</t>
  </si>
  <si>
    <t>IWohlgemuth_190524_Sample241.raw</t>
  </si>
  <si>
    <t>Rep1 4µM Apr P610L 180min</t>
  </si>
  <si>
    <t>IWohlgemuth_190524_Sample25.raw</t>
  </si>
  <si>
    <t>Rep1 4µM Apr  wt 180min</t>
  </si>
  <si>
    <t>IWohlgemuth_190524_Sample4.raw</t>
  </si>
  <si>
    <t>Rep1 4µM Apr wt 40min</t>
  </si>
  <si>
    <t>IWohlgemuth_190524_Sample7.raw</t>
  </si>
  <si>
    <t>Rep1 4µM Apr wt 60min</t>
  </si>
  <si>
    <t>IWohlgemuth_05052024_sample244.raw</t>
  </si>
  <si>
    <t>Rep1 8µM Apr P610L 20min</t>
  </si>
  <si>
    <t>IWohlgemuth_05052024_sample247.raw</t>
  </si>
  <si>
    <t>Rep1 8µM Apr P610L 40min</t>
  </si>
  <si>
    <t>IWohlgemuth_05052024_sample250_2.raw</t>
  </si>
  <si>
    <t>Rep1 8µM Apr P610L 60min</t>
  </si>
  <si>
    <t>IWohlgemuth_05052024_sample253.raw</t>
  </si>
  <si>
    <t>Rep1 8µM Apr P610L 80min</t>
  </si>
  <si>
    <t>IWohlgemuth_05052024_sample256.raw</t>
  </si>
  <si>
    <t>Rep1 8µM Apr P610L 100min</t>
  </si>
  <si>
    <t>IWohlgemuth_05052024_sample28.raw</t>
  </si>
  <si>
    <t>Rep1 8µM Apr wt 20min</t>
  </si>
  <si>
    <t>IWohlgemuth_05052024_sample31.raw</t>
  </si>
  <si>
    <t>Rep1 8µM Apr wt 40min</t>
  </si>
  <si>
    <t>IWohlgemuth_05052024_sample34_2.raw</t>
  </si>
  <si>
    <t>Rep1 8µM Apr wt 60min</t>
  </si>
  <si>
    <t>IWohlgemuth_05052024_sample37_2.raw</t>
  </si>
  <si>
    <t>Rep1 8µM Apr wt 80min</t>
  </si>
  <si>
    <t>IWohlgemuth_05052024_sample40_2.raw</t>
  </si>
  <si>
    <t>Rep1 8µM Apr wt 100min</t>
  </si>
  <si>
    <t>IWohlgemuth_06052024_sample259.raw</t>
  </si>
  <si>
    <t>Rep1 8µM Apr P610L 120min</t>
  </si>
  <si>
    <t>IWohlgemuth_06052024_sample262_2.raw</t>
  </si>
  <si>
    <t>Rep1 8µM Apr P610L 140min</t>
  </si>
  <si>
    <t>IWohlgemuth_06052024_sample265.raw</t>
  </si>
  <si>
    <t>Rep1 8µM Apr P610L 160min</t>
  </si>
  <si>
    <t>IWohlgemuth_06052024_sample268.raw</t>
  </si>
  <si>
    <t>Rep1 8µM Apr P610L 180min</t>
  </si>
  <si>
    <t>IWohlgemuth_06052024_sample43_2.raw</t>
  </si>
  <si>
    <t>Rep1 8µM Apr wt 120min</t>
  </si>
  <si>
    <t>IWohlgemuth_06052024_sample46_2.raw</t>
  </si>
  <si>
    <t>Rep1 8µM Apr wt 140min</t>
  </si>
  <si>
    <t>IWohlgemuth_06052024_sample49.raw</t>
  </si>
  <si>
    <t>Rep1 8µM Apr wt 160min</t>
  </si>
  <si>
    <t>IWohlgemuth_06052024_sample52.raw</t>
  </si>
  <si>
    <t>Rep1 8µM Apr wt 180min</t>
  </si>
  <si>
    <t>IWohlgemuth_130524_Sample271.raw</t>
  </si>
  <si>
    <t>Rep1 16µM Apr P610L 20min</t>
  </si>
  <si>
    <t>IWohlgemuth_130524_Sample274.raw</t>
  </si>
  <si>
    <t>Rep1 16µM Apr P610L 40min</t>
  </si>
  <si>
    <t>IWohlgemuth_130524_Sample277.raw</t>
  </si>
  <si>
    <t>Rep1 16µM Apr P610L 60min</t>
  </si>
  <si>
    <t>IWohlgemuth_130524_Sample280.raw</t>
  </si>
  <si>
    <t>Rep1 16µM Apr P610L 80min</t>
  </si>
  <si>
    <t>IWohlgemuth_130524_Sample283.raw</t>
  </si>
  <si>
    <t>Rep1 16µM Apr P610L 100min</t>
  </si>
  <si>
    <t>IWohlgemuth_130524_Sample286.raw</t>
  </si>
  <si>
    <t>Rep1 16µM Apr P610L 120min</t>
  </si>
  <si>
    <t>IWohlgemuth_130524_Sample289.raw</t>
  </si>
  <si>
    <t>Rep1 16µM Apr P610L 140min</t>
  </si>
  <si>
    <t>IWohlgemuth_130524_Sample292.raw</t>
  </si>
  <si>
    <t>Rep1 16µM Apr P610L 160min</t>
  </si>
  <si>
    <t>IWohlgemuth_130524_Sample295.raw</t>
  </si>
  <si>
    <t>Rep1 16µM Apr P610L 180min</t>
  </si>
  <si>
    <t>IWohlgemuth_130524_Sample55_20240513175525.raw</t>
  </si>
  <si>
    <t>Rep1 16µM Apr wt 20min</t>
  </si>
  <si>
    <t>IWohlgemuth_130524_Sample58.raw</t>
  </si>
  <si>
    <t>Rep1 16µM Apr wt 40min</t>
  </si>
  <si>
    <t>IWohlgemuth_130524_Sample61_2.raw</t>
  </si>
  <si>
    <t>Rep1 16µM Apr wt 60min</t>
  </si>
  <si>
    <t>IWohlgemuth_130524_Sample76.raw</t>
  </si>
  <si>
    <t>Rep1 16µM Apr wt 160min</t>
  </si>
  <si>
    <t>IWohlgemuth_140524_Sample64_2.raw</t>
  </si>
  <si>
    <t>Rep1 16µM Apr wt 80min</t>
  </si>
  <si>
    <t>IWohlgemuth_140524_Sample67_2.raw</t>
  </si>
  <si>
    <t>Rep1 16µM Apr wt 100min</t>
  </si>
  <si>
    <t>IWohlgemuth_150524_Sample70_2.raw</t>
  </si>
  <si>
    <t>Rep1 16µM Apr wt 120min</t>
  </si>
  <si>
    <t>IWohlgemuth_150524_Sample73_2.raw</t>
  </si>
  <si>
    <t>Rep1 16µM Apr wt 140min</t>
  </si>
  <si>
    <t>IWohlgemuth_150524_Sample79_2.raw</t>
  </si>
  <si>
    <t>Rep1 16µM Apr wt 180min</t>
  </si>
  <si>
    <t>IWohlgemuth_160524_Sample100_2.raw</t>
  </si>
  <si>
    <t>Rep1 32µM Apr wt 140min</t>
  </si>
  <si>
    <t>IWohlgemuth_160524_Sample103_2.raw</t>
  </si>
  <si>
    <t>Rep1 32µM Apr wt 160min</t>
  </si>
  <si>
    <t>IWohlgemuth_160524_Sample106.raw</t>
  </si>
  <si>
    <t>Rep1 32µM Apr wt 180min</t>
  </si>
  <si>
    <t>IWohlgemuth_160524_Sample298.raw</t>
  </si>
  <si>
    <t>Rep1 32µM Apr P610L 20min</t>
  </si>
  <si>
    <t>IWohlgemuth_160524_Sample301.raw</t>
  </si>
  <si>
    <t>Rep1 32µM Apr P610L 40min</t>
  </si>
  <si>
    <t>IWohlgemuth_160524_Sample304.raw</t>
  </si>
  <si>
    <t>Rep1 32µM Apr P610L 60min</t>
  </si>
  <si>
    <t>IWohlgemuth_160524_Sample307.raw</t>
  </si>
  <si>
    <t>Rep1 32µM Apr P610L 80min</t>
  </si>
  <si>
    <t>IWohlgemuth_160524_Sample310.raw</t>
  </si>
  <si>
    <t>Rep1 32µM Apr P610L 100min</t>
  </si>
  <si>
    <t>IWohlgemuth_160524_Sample313.raw</t>
  </si>
  <si>
    <t>Rep1 32µM Apr P610L 120min</t>
  </si>
  <si>
    <t>IWohlgemuth_160524_Sample316.raw</t>
  </si>
  <si>
    <t>Rep1 32µM Apr P610L 140min</t>
  </si>
  <si>
    <t>IWohlgemuth_160524_Sample319.raw</t>
  </si>
  <si>
    <t>Rep1 32µM Apr P610L 160min</t>
  </si>
  <si>
    <t>IWohlgemuth_160524_Sample322.raw</t>
  </si>
  <si>
    <t>Rep1 32µM Apr P610L 180min</t>
  </si>
  <si>
    <t>IWohlgemuth_160524_Sample82.raw</t>
  </si>
  <si>
    <t>Rep1 32µM Apr wt 20min</t>
  </si>
  <si>
    <t>IWohlgemuth_160524_Sample85.raw</t>
  </si>
  <si>
    <t>Rep1 32µM Apr wt 40min</t>
  </si>
  <si>
    <t>IWohlgemuth_160524_Sample88_2.raw</t>
  </si>
  <si>
    <t>Rep1 32µM Apr wt 60min</t>
  </si>
  <si>
    <t>IWohlgemuth_160524_Sample91_2.raw</t>
  </si>
  <si>
    <t>Rep1 32µM Apr wt 80min</t>
  </si>
  <si>
    <t>IWohlgemuth_160524_Sample94_2.raw</t>
  </si>
  <si>
    <t>Rep1 32µM Apr wt 100min</t>
  </si>
  <si>
    <t>IWohlgemuth_160524_Sample97_2.raw</t>
  </si>
  <si>
    <t>Rep1 32µM Apr wt 120min</t>
  </si>
  <si>
    <t>IWohlgemuth_170524_Sample109_2.raw</t>
  </si>
  <si>
    <t>Rep1 64µM Apr wt 20min</t>
  </si>
  <si>
    <t>IWohlgemuth_170524_Sample112.raw</t>
  </si>
  <si>
    <t>Rep1 64µM Apr wt 40min</t>
  </si>
  <si>
    <t>IWohlgemuth_170524_Sample115_2.raw</t>
  </si>
  <si>
    <t>Rep1 64µM Apr wt 60min</t>
  </si>
  <si>
    <t>IWohlgemuth_170524_Sample118_2.raw</t>
  </si>
  <si>
    <t>Rep1 64µM Apr wt 80min</t>
  </si>
  <si>
    <t>IWohlgemuth_170524_Sample121_3.raw</t>
  </si>
  <si>
    <t>Rep1 64µM Apr wt 100min</t>
  </si>
  <si>
    <t>IWohlgemuth_170524_Sample124_20240518213135.raw</t>
  </si>
  <si>
    <t>Rep1 64µM Apr wt 120min</t>
  </si>
  <si>
    <t>IWohlgemuth_170524_Sample127_20240518234629.raw</t>
  </si>
  <si>
    <t>Rep1 64µM Apr wt 140min</t>
  </si>
  <si>
    <t>IWohlgemuth_170524_Sample130_20240519020122.raw</t>
  </si>
  <si>
    <t>Rep1 64µM Apr wt 160min</t>
  </si>
  <si>
    <t>IWohlgemuth_170524_Sample133_20240519041621.raw</t>
  </si>
  <si>
    <t>Rep1 64µM Apr wt 180min</t>
  </si>
  <si>
    <t>IWohlgemuth_170524_Sample325_2.raw</t>
  </si>
  <si>
    <t>Rep1 64µM Apr P610L 20min</t>
  </si>
  <si>
    <t>IWohlgemuth_170524_Sample328.raw</t>
  </si>
  <si>
    <t>Rep1 64µM Apr P610L 40min</t>
  </si>
  <si>
    <t>IWohlgemuth_170524_Sample331_2.raw</t>
  </si>
  <si>
    <t>Rep1 64µM Apr P610L 60min</t>
  </si>
  <si>
    <t>IWohlgemuth_170524_Sample334_2.raw</t>
  </si>
  <si>
    <t>Rep1 64µM Apr P610L 80min</t>
  </si>
  <si>
    <t>IWohlgemuth_170524_Sample337.raw</t>
  </si>
  <si>
    <t>Rep1 64µM Apr P610L 100min</t>
  </si>
  <si>
    <t>IWohlgemuth_170524_Sample340_20240518223908.raw</t>
  </si>
  <si>
    <t>Rep1 64µM Apr P610L 120min</t>
  </si>
  <si>
    <t>IWohlgemuth_170524_Sample343_20240519005355.raw</t>
  </si>
  <si>
    <t>Rep1 64µM Apr P610L 140min</t>
  </si>
  <si>
    <t>IWohlgemuth_170524_Sample346.raw</t>
  </si>
  <si>
    <t>Rep1 64µM Apr P610L 160min</t>
  </si>
  <si>
    <t>IWohlgemuth_170524_Sample349_3.raw</t>
  </si>
  <si>
    <t>Rep1 64µM Apr P610L 180min</t>
  </si>
  <si>
    <t>IWohlgemuth_200524_Sample136_2.raw</t>
  </si>
  <si>
    <t>Rep1 128µM Apr wt 20min</t>
  </si>
  <si>
    <t>IWohlgemuth_200524_Sample139_2.raw</t>
  </si>
  <si>
    <t>Rep1 128µM Apr wt 40min</t>
  </si>
  <si>
    <t>IWohlgemuth_200524_Sample142_2.raw</t>
  </si>
  <si>
    <t>Rep1 128µM Apr wt 60min</t>
  </si>
  <si>
    <t>IWohlgemuth_200524_Sample145_2.raw</t>
  </si>
  <si>
    <t>Rep1 128µM Apr wt 80min</t>
  </si>
  <si>
    <t>IWohlgemuth_200524_Sample148.raw</t>
  </si>
  <si>
    <t>Rep1 128µM Apr wt 100min</t>
  </si>
  <si>
    <t>IWohlgemuth_200524_Sample151_2.raw</t>
  </si>
  <si>
    <t>Rep1 128µM Apr wt 120min</t>
  </si>
  <si>
    <t>IWohlgemuth_200524_Sample154_2.raw</t>
  </si>
  <si>
    <t>Rep1 128µM Apr wt 140min</t>
  </si>
  <si>
    <t>IWohlgemuth_200524_Sample157_2.raw</t>
  </si>
  <si>
    <t>Rep1 128µM Apr wt 160min</t>
  </si>
  <si>
    <t>IWohlgemuth_200524_Sample160_2.raw</t>
  </si>
  <si>
    <t>Rep1 128µM Apr wt 180min</t>
  </si>
  <si>
    <t>IWohlgemuth_200524_Sample352_2.raw</t>
  </si>
  <si>
    <t>Rep1 128µM Apr P610L 20min</t>
  </si>
  <si>
    <t>IWohlgemuth_200524_Sample355.raw</t>
  </si>
  <si>
    <t>Rep1 128µM Apr P610L 40min</t>
  </si>
  <si>
    <t>IWohlgemuth_200524_Sample358_2.raw</t>
  </si>
  <si>
    <t>Rep1 128µM Apr P610L 60min</t>
  </si>
  <si>
    <t>IWohlgemuth_200524_Sample361_2.raw</t>
  </si>
  <si>
    <t>Rep1 128µM Apr P610L 80min</t>
  </si>
  <si>
    <t>IWohlgemuth_200524_Sample364_2.raw</t>
  </si>
  <si>
    <t>Rep1 128µM Apr P610L 100min</t>
  </si>
  <si>
    <t>IWohlgemuth_200524_Sample367.raw</t>
  </si>
  <si>
    <t>Rep1 128µM Apr P610L 120min</t>
  </si>
  <si>
    <t>IWohlgemuth_200524_Sample370_2.raw</t>
  </si>
  <si>
    <t>Rep1 128µM Apr P610L 140min</t>
  </si>
  <si>
    <t>IWohlgemuth_200524_Sample373.raw</t>
  </si>
  <si>
    <t>Rep1 128µM Apr P610L 160min</t>
  </si>
  <si>
    <t>IWohlgemuth_200524_Sample373_2.raw (misnamed 376)</t>
  </si>
  <si>
    <t>Rep1 128µM Apr P610L 180min</t>
  </si>
  <si>
    <t>IWohlgemuth_220524_Sample163_2.raw</t>
  </si>
  <si>
    <t>Rep1 256µM Apr wt 20min</t>
  </si>
  <si>
    <t>IWohlgemuth_220524_Sample166_2.raw</t>
  </si>
  <si>
    <t>Rep1 256µM Apr wt 40min</t>
  </si>
  <si>
    <t>IWohlgemuth_220524_Sample169_2.raw</t>
  </si>
  <si>
    <t>Rep1 256µM Apr wt 60min</t>
  </si>
  <si>
    <t>IWohlgemuth_220524_Sample172_2.raw</t>
  </si>
  <si>
    <t>Rep1 256µM Apr wt 80min</t>
  </si>
  <si>
    <t>IWohlgemuth_220524_Sample175_2.raw</t>
  </si>
  <si>
    <t>Rep1 256µM Apr wt 100min</t>
  </si>
  <si>
    <t>IWohlgemuth_220524_Sample178_2.raw</t>
  </si>
  <si>
    <t>Rep1 256µM Apr wt 120min</t>
  </si>
  <si>
    <t>IWohlgemuth_220524_Sample181_2.raw</t>
  </si>
  <si>
    <t>Rep1 256µM Apr wt 140min</t>
  </si>
  <si>
    <t>IWohlgemuth_220524_Sample184_2.raw</t>
  </si>
  <si>
    <t>Rep1 256µM Apr wt 160min</t>
  </si>
  <si>
    <t>IWohlgemuth_220524_Sample187_2.raw</t>
  </si>
  <si>
    <t>Rep1 256µM Apr wt 180min</t>
  </si>
  <si>
    <t>IWohlgemuth_220524_Sample379_2.raw</t>
  </si>
  <si>
    <t>Rep1 256µM Apr P610L 20min</t>
  </si>
  <si>
    <t>IWohlgemuth_220524_Sample382_2.raw</t>
  </si>
  <si>
    <t>Rep1 256µM Apr P610L 40min</t>
  </si>
  <si>
    <t>IWohlgemuth_220524_Sample385_2.raw</t>
  </si>
  <si>
    <t>Rep1 256µM Apr P610L 60min</t>
  </si>
  <si>
    <t>IWohlgemuth_220524_Sample388_2.raw</t>
  </si>
  <si>
    <t>Rep1 256µM Apr P610L 80min</t>
  </si>
  <si>
    <t>IWohlgemuth_220524_Sample391_2.raw</t>
  </si>
  <si>
    <t>Rep1 256µM Apr P610L 100min</t>
  </si>
  <si>
    <t>IWohlgemuth_220524_Sample394_2.raw</t>
  </si>
  <si>
    <t>Rep1 256µM Apr P610L 120min</t>
  </si>
  <si>
    <t>IWohlgemuth_220524_Sample397_2.raw</t>
  </si>
  <si>
    <t>Rep1 256µM Apr P610L 140min</t>
  </si>
  <si>
    <t>IWohlgemuth_220524_Sample400_2.raw</t>
  </si>
  <si>
    <t>Rep1 256µM Apr P610L 160min</t>
  </si>
  <si>
    <t>IWohlgemuth_220524_Sample403_2.raw</t>
  </si>
  <si>
    <t>Rep1 256µM Apr P610L 180min</t>
  </si>
  <si>
    <t>IWohlgemuth_310824_sample11_2.raw</t>
  </si>
  <si>
    <t>Rep2 4µM Apr wt 80min</t>
  </si>
  <si>
    <t>IWohlgemuth_310824_sample14_2.raw</t>
  </si>
  <si>
    <t>Rep2 4µM Apr wt 100min</t>
  </si>
  <si>
    <t>IWohlgemuth_310824_sample17_2.raw</t>
  </si>
  <si>
    <t>Rep2 4µM Apr wt 120min</t>
  </si>
  <si>
    <t>IWohlgemuth_310824_sample2_2.raw</t>
  </si>
  <si>
    <t>Rep2 4µM Apr wt 20min</t>
  </si>
  <si>
    <t>IWohlgemuth_310824_sample20_2.raw</t>
  </si>
  <si>
    <t>Rep2 4µM Apr wt 140min</t>
  </si>
  <si>
    <t>IWohlgemuth_310824_sample218_2.raw</t>
  </si>
  <si>
    <t>Rep2 4µM Apr P610L 20min</t>
  </si>
  <si>
    <t>IWohlgemuth_310824_sample221_2.raw</t>
  </si>
  <si>
    <t>Rep2 4µM Apr P610L 40min</t>
  </si>
  <si>
    <t>IWohlgemuth_310824_sample224_2.raw</t>
  </si>
  <si>
    <t>Rep2 4µM Apr P610L 60min</t>
  </si>
  <si>
    <t>IWohlgemuth_310824_sample227_2.raw</t>
  </si>
  <si>
    <t>Rep2 4µM Apr P610L 80min</t>
  </si>
  <si>
    <t>IWohlgemuth_310824_sample23_2.raw</t>
  </si>
  <si>
    <t>Rep2 4µM Apr wt 160min</t>
  </si>
  <si>
    <t>IWohlgemuth_310824_sample230_2.raw</t>
  </si>
  <si>
    <t>Rep2 4µM Apr P610L 100min</t>
  </si>
  <si>
    <t>IWohlgemuth_310824_sample233_2.raw</t>
  </si>
  <si>
    <t>Rep2 4µM Apr P610L 120min</t>
  </si>
  <si>
    <t>IWohlgemuth_310824_sample236_2.raw</t>
  </si>
  <si>
    <t>Rep2 4µM Apr P610L 140min</t>
  </si>
  <si>
    <t>IWohlgemuth_310824_sample239_2.raw</t>
  </si>
  <si>
    <t>Rep2 4µM Apr P610L 160min</t>
  </si>
  <si>
    <t>IWohlgemuth_310824_sample242_2.raw</t>
  </si>
  <si>
    <t>Rep2 4µM Apr P610L 180min</t>
  </si>
  <si>
    <t>IWohlgemuth_310824_sample26_2.raw</t>
  </si>
  <si>
    <t>Rep2 4µM Apr wt 180min</t>
  </si>
  <si>
    <t>IWohlgemuth_310824_sample5_2.raw</t>
  </si>
  <si>
    <t>Rep2 4µM Apr wt 40min</t>
  </si>
  <si>
    <t>IWohlgemuth_310824_sample8_2.raw</t>
  </si>
  <si>
    <t>Rep2 4µM Apr wt 60min</t>
  </si>
  <si>
    <t>IWohlgemuth_190824_sample245_2.raw</t>
  </si>
  <si>
    <t>Rep2 8µM Apr P610L 20min</t>
  </si>
  <si>
    <t>IWohlgemuth_190824_sample248_2.raw</t>
  </si>
  <si>
    <t>Rep2 8µM Apr P610L 40min</t>
  </si>
  <si>
    <t>IWohlgemuth_190824_sample251.raw</t>
  </si>
  <si>
    <t>Rep2 8µM Apr P610L 60min</t>
  </si>
  <si>
    <t>IWohlgemuth_190824_sample254.raw</t>
  </si>
  <si>
    <t>Rep2 8µM Apr P610L 80min</t>
  </si>
  <si>
    <t>IWohlgemuth_190824_sample257.raw</t>
  </si>
  <si>
    <t>Rep2 8µM Apr P610L 100min</t>
  </si>
  <si>
    <t>IWohlgemuth_190824_sample29.raw</t>
  </si>
  <si>
    <t>Rep2 8µM Apr wt 20min</t>
  </si>
  <si>
    <t>IWohlgemuth_190824_sample32_2.raw</t>
  </si>
  <si>
    <t>Rep2 8µM Apr wt 40min</t>
  </si>
  <si>
    <t>IWohlgemuth_190824_sample35_2.raw</t>
  </si>
  <si>
    <t>Rep2 8µM Apr wt 60min</t>
  </si>
  <si>
    <t>IWohlgemuth_190824_sample38_2.raw</t>
  </si>
  <si>
    <t>Rep2 8µM Apr wt 80min</t>
  </si>
  <si>
    <t>IWohlgemuth_190824_sample41_2.raw</t>
  </si>
  <si>
    <t>Rep2 8µM Apr wt 100min</t>
  </si>
  <si>
    <t>IWohlgemuth_200824_sample260.raw</t>
  </si>
  <si>
    <t>Rep2 8µM Apr P610L 120min</t>
  </si>
  <si>
    <t>IWohlgemuth_200824_sample263.raw</t>
  </si>
  <si>
    <t>Rep2 8µM Apr P610L 140min</t>
  </si>
  <si>
    <t>IWohlgemuth_200824_sample266.raw</t>
  </si>
  <si>
    <t>Rep2 8µM Apr P610L 160min</t>
  </si>
  <si>
    <t>IWohlgemuth_200824_sample269.raw</t>
  </si>
  <si>
    <t>Rep2 8µM Apr P610L 180min</t>
  </si>
  <si>
    <t>IWohlgemuth_200824_sample44_2.raw</t>
  </si>
  <si>
    <t>Rep2 8µM Apr wt 120min</t>
  </si>
  <si>
    <t>IWohlgemuth_200824_sample47_2.raw</t>
  </si>
  <si>
    <t>Rep2 8µM Apr wt 140min</t>
  </si>
  <si>
    <t>IWohlgemuth_200824_sample50_2.raw</t>
  </si>
  <si>
    <t>Rep2 8µM Apr wt 160min</t>
  </si>
  <si>
    <t>IWohlgemuth_200824_sample53_2.raw</t>
  </si>
  <si>
    <t>Rep2 8µM Apr wt 180min</t>
  </si>
  <si>
    <t>IWohlgemuth_230824_sample272_2.raw</t>
  </si>
  <si>
    <t>Rep2 16µM Apr P610L 20min</t>
  </si>
  <si>
    <t>IWohlgemuth_230824_sample275_2.raw</t>
  </si>
  <si>
    <t>Rep2 16µM Apr P610L 40min</t>
  </si>
  <si>
    <t>IWohlgemuth_230824_sample278_2.raw</t>
  </si>
  <si>
    <t>Rep2 16µM Apr P610L 60min</t>
  </si>
  <si>
    <t>IWohlgemuth_230824_sample281_2.raw</t>
  </si>
  <si>
    <t>Rep2 16µM Apr P610L 80min</t>
  </si>
  <si>
    <t>IWohlgemuth_230824_sample284_2.raw</t>
  </si>
  <si>
    <t>Rep2 16µM Apr P610L 100min</t>
  </si>
  <si>
    <t>IWohlgemuth_230824_sample287_2.raw</t>
  </si>
  <si>
    <t>Rep2 16µM Apr P610L 120min</t>
  </si>
  <si>
    <t>IWohlgemuth_230824_sample290_2.raw</t>
  </si>
  <si>
    <t>Rep2 16µM Apr P610L 140min</t>
  </si>
  <si>
    <t>IWohlgemuth_230824_sample293_2.raw</t>
  </si>
  <si>
    <t>Rep2 16µM Apr P610L 160min</t>
  </si>
  <si>
    <t>IWohlgemuth_230824_sample295_2.raw (misnamed 296)</t>
  </si>
  <si>
    <t>Rep2 16µM Apr P610L 180min</t>
  </si>
  <si>
    <t>IWohlgemuth_230824_sample56_2.raw</t>
  </si>
  <si>
    <t>Rep2 16µM Apr wt 20min</t>
  </si>
  <si>
    <t>IWohlgemuth_230824_sample59_2.raw</t>
  </si>
  <si>
    <t>Rep2 16µM Apr wt 40min</t>
  </si>
  <si>
    <t>IWohlgemuth_230824_sample62_2.raw</t>
  </si>
  <si>
    <t>Rep2 16µM Apr wt 60min</t>
  </si>
  <si>
    <t>IWohlgemuth_230824_sample65_2.raw</t>
  </si>
  <si>
    <t>Rep2 16µM Apr wt 80min</t>
  </si>
  <si>
    <t>IWohlgemuth_230824_sample68_2.raw</t>
  </si>
  <si>
    <t>Rep2 16µM Apr wt 100min</t>
  </si>
  <si>
    <t>IWohlgemuth_230824_sample71_2.raw</t>
  </si>
  <si>
    <t>Rep2 16µM Apr wt 120min</t>
  </si>
  <si>
    <t>IWohlgemuth_230824_sample74_2.raw</t>
  </si>
  <si>
    <t>Rep2 16µM Apr wt 140min</t>
  </si>
  <si>
    <t>IWohlgemuth_230824_sample77_2.raw</t>
  </si>
  <si>
    <t>Rep2 16µM Apr wt 160min</t>
  </si>
  <si>
    <t>IWohlgemuth_230824_sample80_2.raw</t>
  </si>
  <si>
    <t>Rep2 16µM Apr wt 180min</t>
  </si>
  <si>
    <t>IWohlgemuth_250824_sample101_2.raw</t>
  </si>
  <si>
    <t>Rep2 32µM Apr wt 140min</t>
  </si>
  <si>
    <t>IWohlgemuth_250824_sample104_2.raw</t>
  </si>
  <si>
    <t>Rep2 32µM Apr wt 160min</t>
  </si>
  <si>
    <t>IWohlgemuth_250824_sample107_2.raw</t>
  </si>
  <si>
    <t>Rep2 32µM Apr wt 180min</t>
  </si>
  <si>
    <t>IWohlgemuth_250824_sample299_2.raw</t>
  </si>
  <si>
    <t>Rep2 32µM Apr P610L 20min</t>
  </si>
  <si>
    <t>IWohlgemuth_250824_sample305_2.raw</t>
  </si>
  <si>
    <t>Rep2 32µM Apr P610L 60min</t>
  </si>
  <si>
    <t>IWohlgemuth_250824_sample308_2.raw</t>
  </si>
  <si>
    <t>Rep2 32µM Apr P610L 80min</t>
  </si>
  <si>
    <t>IWohlgemuth_250824_sample311_2.raw</t>
  </si>
  <si>
    <t>Rep2 32µM Apr P610L 100min</t>
  </si>
  <si>
    <t>IWohlgemuth_250824_sample314_2.raw</t>
  </si>
  <si>
    <t>Rep2 32µM Apr P610L 120min</t>
  </si>
  <si>
    <t>IWohlgemuth_250824_sample317_2.raw</t>
  </si>
  <si>
    <t>Rep2 32µM Apr P610L 140min</t>
  </si>
  <si>
    <t>IWohlgemuth_250824_sample320_2.raw</t>
  </si>
  <si>
    <t>Rep2 32µM Apr P610L 160min</t>
  </si>
  <si>
    <t>IWohlgemuth_250824_sample323_2.raw</t>
  </si>
  <si>
    <t>Rep2 32µM Apr P610L 180min</t>
  </si>
  <si>
    <t>IWohlgemuth_250824_sample92_2.raw</t>
  </si>
  <si>
    <t>Rep2 32µM Apr wt 80min</t>
  </si>
  <si>
    <t>IWohlgemuth_250824_sample95_2.raw</t>
  </si>
  <si>
    <t>Rep2 32µM Apr wt 100min</t>
  </si>
  <si>
    <t>IWohlgemuth_250824_sample98_2.raw</t>
  </si>
  <si>
    <t>Rep2 32µM Apr wt 120min</t>
  </si>
  <si>
    <t>IWohlgemuth_260824_sample302_2.raw</t>
  </si>
  <si>
    <t>Rep2 32µM Apr P610L 40min</t>
  </si>
  <si>
    <t>IWohlgemuth_260824_sample83.raw</t>
  </si>
  <si>
    <t>Rep2 32µM Apr wt 20min</t>
  </si>
  <si>
    <t>IWohlgemuth_260824_sample86_2.raw</t>
  </si>
  <si>
    <t>Rep2 32µM Apr wt 40min</t>
  </si>
  <si>
    <t>IWohlgemuth_260824_sample89_2.raw</t>
  </si>
  <si>
    <t>Rep2 32µM Apr wt 60min</t>
  </si>
  <si>
    <t>IWohlgemuth_270824_sample110_2.raw</t>
  </si>
  <si>
    <t>Rep2 64µM Apr wt 20min</t>
  </si>
  <si>
    <t>IWohlgemuth_270824_sample113_2.raw</t>
  </si>
  <si>
    <t>Rep2 64µM Apr wt 40min</t>
  </si>
  <si>
    <t>IWohlgemuth_270824_sample116_2.raw</t>
  </si>
  <si>
    <t>Rep2 64µM Apr wt 60min</t>
  </si>
  <si>
    <t>IWohlgemuth_270824_sample119_2.raw</t>
  </si>
  <si>
    <t>Rep2 64µM Apr wt 80min</t>
  </si>
  <si>
    <t>IWohlgemuth_270824_sample122_2.raw</t>
  </si>
  <si>
    <t>Rep2 64µM Apr wt 100min</t>
  </si>
  <si>
    <t>IWohlgemuth_270824_sample125_2.raw</t>
  </si>
  <si>
    <t>Rep2 64µM Apr wt 120min</t>
  </si>
  <si>
    <t>IWohlgemuth_270824_sample128_2.raw</t>
  </si>
  <si>
    <t>Rep2 64µM Apr wt 140min</t>
  </si>
  <si>
    <t>IWohlgemuth_270824_sample131_2.raw</t>
  </si>
  <si>
    <t>Rep2 64µM Apr wt 160min</t>
  </si>
  <si>
    <t>IWohlgemuth_270824_sample134_2.raw</t>
  </si>
  <si>
    <t>Rep2 64µM Apr wt 180min</t>
  </si>
  <si>
    <t>IWohlgemuth_270824_sample326_2.raw</t>
  </si>
  <si>
    <t>Rep2 64µM Apr P610L 20min</t>
  </si>
  <si>
    <t>IWohlgemuth_270824_sample329.raw</t>
  </si>
  <si>
    <t>Rep2 64µM Apr P610L 40min</t>
  </si>
  <si>
    <t>IWohlgemuth_270824_sample332_2.raw</t>
  </si>
  <si>
    <t>Rep2 64µM Apr P610L 60min</t>
  </si>
  <si>
    <t>IWohlgemuth_270824_sample335_2.raw</t>
  </si>
  <si>
    <t>Rep2 64µM Apr P610L 80min</t>
  </si>
  <si>
    <t>IWohlgemuth_270824_sample338_2.raw</t>
  </si>
  <si>
    <t>Rep2 64µM Apr P610L 100min</t>
  </si>
  <si>
    <t>IWohlgemuth_270824_sample341_2.raw</t>
  </si>
  <si>
    <t>Rep2 64µM Apr P610L 120min</t>
  </si>
  <si>
    <t>IWohlgemuth_270824_sample344.raw</t>
  </si>
  <si>
    <t>Rep2 64µM Apr P610L 140min</t>
  </si>
  <si>
    <t>IWohlgemuth_270824_sample347_2.raw</t>
  </si>
  <si>
    <t>Rep2 64µM Apr P610L 160min</t>
  </si>
  <si>
    <t>IWohlgemuth_270824_sample350.raw</t>
  </si>
  <si>
    <t>Rep2 64µM Apr P610L 180min</t>
  </si>
  <si>
    <t>IWohlgemuth_290824_sample137_2.raw</t>
  </si>
  <si>
    <t>Rep2 128µM Apr wt 20min</t>
  </si>
  <si>
    <t>IWohlgemuth_290824_sample140_2.raw</t>
  </si>
  <si>
    <t>Rep2 128µM Apr wt 40min</t>
  </si>
  <si>
    <t>IWohlgemuth_290824_sample143_2.raw</t>
  </si>
  <si>
    <t>Rep2 128µM Apr wt 60min</t>
  </si>
  <si>
    <t>IWohlgemuth_290824_sample146_2.raw</t>
  </si>
  <si>
    <t>Rep2 128µM Apr wt 80min</t>
  </si>
  <si>
    <t>IWohlgemuth_290824_sample149_2.raw</t>
  </si>
  <si>
    <t>Rep2 128µM Apr wt 100min</t>
  </si>
  <si>
    <t>IWohlgemuth_290824_sample152_2.raw</t>
  </si>
  <si>
    <t>Rep2 128µM Apr wt 120min</t>
  </si>
  <si>
    <t>IWohlgemuth_290824_sample155_2.raw</t>
  </si>
  <si>
    <t>Rep2 128µM Apr wt 140min</t>
  </si>
  <si>
    <t>IWohlgemuth_290824_sample158_2.raw</t>
  </si>
  <si>
    <t>Rep2 128µM Apr wt 160min</t>
  </si>
  <si>
    <t>IWohlgemuth_290824_sample161_2.raw</t>
  </si>
  <si>
    <t>Rep2 128µM Apr wt 180min</t>
  </si>
  <si>
    <t>IWohlgemuth_290824_sample353.raw</t>
  </si>
  <si>
    <t>Rep2 128µM Apr P610L 20min</t>
  </si>
  <si>
    <t>IWohlgemuth_290824_sample356_2.raw</t>
  </si>
  <si>
    <t>Rep2 128µM Apr P610L 40min</t>
  </si>
  <si>
    <t>IWohlgemuth_290824_sample359_2.raw</t>
  </si>
  <si>
    <t>Rep2 128µM Apr P610L 60min</t>
  </si>
  <si>
    <t>IWohlgemuth_290824_sample362_2.raw</t>
  </si>
  <si>
    <t>Rep2 128µM Apr P610L 80min</t>
  </si>
  <si>
    <t>IWohlgemuth_290824_sample365_2.raw</t>
  </si>
  <si>
    <t>Rep2 128µM Apr P610L 100min</t>
  </si>
  <si>
    <t>IWohlgemuth_290824_sample368_2.raw</t>
  </si>
  <si>
    <t>Rep2 128µM Apr P610L 120min</t>
  </si>
  <si>
    <t>IWohlgemuth_290824_sample371_2.raw</t>
  </si>
  <si>
    <t>Rep2 128µM Apr P610L 140min</t>
  </si>
  <si>
    <t>IWohlgemuth_290824_sample374_2.raw</t>
  </si>
  <si>
    <t>Rep2 128µM Apr P610L 160min</t>
  </si>
  <si>
    <t>IWohlgemuth_290824_sample377.raw</t>
  </si>
  <si>
    <t>Rep2 128µM Apr P610L 180min</t>
  </si>
  <si>
    <t>IWohlgemuth_020924_sample389.raw</t>
  </si>
  <si>
    <t>Rep2 256µM Apr P610L 80min</t>
  </si>
  <si>
    <t>IWohlgemuth_020924_sample395.raw</t>
  </si>
  <si>
    <t>Rep2 256µM Apr P610L 120min</t>
  </si>
  <si>
    <t>IWohlgemuth_030924_sample164_2.raw</t>
  </si>
  <si>
    <t>Rep2 256µM Apr wt 20min</t>
  </si>
  <si>
    <t>IWohlgemuth_030924_sample167_3.raw</t>
  </si>
  <si>
    <t>Rep2 256µM Apr wt 40min</t>
  </si>
  <si>
    <t>IWohlgemuth_030924_sample170_2.raw</t>
  </si>
  <si>
    <t>Rep2 256µM Apr wt 60min</t>
  </si>
  <si>
    <t>IWohlgemuth_030924_sample173_2.raw</t>
  </si>
  <si>
    <t>Rep2 256µM Apr wt 80min</t>
  </si>
  <si>
    <t>IWohlgemuth_030924_sample176_2.raw</t>
  </si>
  <si>
    <t>Rep2 256µM Apr wt 100min</t>
  </si>
  <si>
    <t>IWohlgemuth_030924_sample179_2.raw</t>
  </si>
  <si>
    <t>Rep2 256µM Apr wt 120min</t>
  </si>
  <si>
    <t>IWohlgemuth_030924_sample182_2.raw</t>
  </si>
  <si>
    <t>Rep2 256µM Apr wt 140min</t>
  </si>
  <si>
    <t>IWohlgemuth_030924_sample185_2.raw</t>
  </si>
  <si>
    <t>Rep2 256µM Apr wt 160min</t>
  </si>
  <si>
    <t>IWohlgemuth_030924_sample188_2.raw</t>
  </si>
  <si>
    <t>Rep2 256µM Apr wt 180min</t>
  </si>
  <si>
    <t>IWohlgemuth_030924_sample380_2.raw</t>
  </si>
  <si>
    <t>Rep2 256µM Apr P610L 20min</t>
  </si>
  <si>
    <t>IWohlgemuth_030924_sample383_3.raw</t>
  </si>
  <si>
    <t>Rep2 256µM Apr P610L 40min</t>
  </si>
  <si>
    <t>IWohlgemuth_030924_sample386_2.raw</t>
  </si>
  <si>
    <t>Rep2 256µM Apr P610L 60min</t>
  </si>
  <si>
    <t>IWohlgemuth_030924_sample392_2.raw</t>
  </si>
  <si>
    <t>Rep2 256µM Apr P610L 100min</t>
  </si>
  <si>
    <t>IWohlgemuth_030924_sample398_2.raw</t>
  </si>
  <si>
    <t>Rep2 256µM Apr P610L 140min</t>
  </si>
  <si>
    <t>IWohlgemuth_030924_sample401_2.raw</t>
  </si>
  <si>
    <t>Rep2 256µM Apr P610L 160min</t>
  </si>
  <si>
    <t>IWohlgemuth_030924_sample404_2.raw</t>
  </si>
  <si>
    <t>Rep2 256µM Apr P610L 180min</t>
  </si>
  <si>
    <t>NGD_IW_120824_Sample3.raw</t>
  </si>
  <si>
    <t>Rep3 4µM Apr wt 20min</t>
  </si>
  <si>
    <t>24.1.0.199</t>
  </si>
  <si>
    <t>NGD_IW_120824_Sample6.raw</t>
  </si>
  <si>
    <t>Rep3 4µM Apr wt 40min</t>
  </si>
  <si>
    <t>NGD_IW_120824_Sample9.raw</t>
  </si>
  <si>
    <t>Rep3 4µM Apr wt 60min</t>
  </si>
  <si>
    <t>NGD_IW_120824_Sample12.raw</t>
  </si>
  <si>
    <t>Rep3 4µM Apr wt  80min</t>
  </si>
  <si>
    <t>NGD_IW_120824_Sample15.raw</t>
  </si>
  <si>
    <t>Rep3 4µM Apr wt  100min</t>
  </si>
  <si>
    <t>NGD_IW_120824_Sample18.raw</t>
  </si>
  <si>
    <t>Rep3 4µM Apr wt 120min</t>
  </si>
  <si>
    <t>NGD_IW_120824_Sample21.raw</t>
  </si>
  <si>
    <t>Rep3 4µM Apr wt 140min</t>
  </si>
  <si>
    <t>NGD_IW_120824_Sample24.raw</t>
  </si>
  <si>
    <t>Rep3 4µM Apr wt 160min</t>
  </si>
  <si>
    <t>NGD_IW_120824_Sample27.raw</t>
  </si>
  <si>
    <t>Rep3 4µM Apr  wt 180min</t>
  </si>
  <si>
    <t>NGD_IW_120824_Sample219.raw</t>
  </si>
  <si>
    <t>Rep3 4µM Apr P610L 20min</t>
  </si>
  <si>
    <t>NGD_IW_120824_Sample222.raw</t>
  </si>
  <si>
    <t>Rep3 4µM Apr P610L 40min</t>
  </si>
  <si>
    <t>NGD_IW_120824_Sample225.raw</t>
  </si>
  <si>
    <t>Rep3 4µM Apr P610L 60min</t>
  </si>
  <si>
    <t>NGD_IW_120824_Sample228.raw</t>
  </si>
  <si>
    <t>Rep3 4µM Apr P610L 80min</t>
  </si>
  <si>
    <t>NGD_IW_120824_Sample231.raw</t>
  </si>
  <si>
    <t>Rep3 4µM Apr P610L 100min</t>
  </si>
  <si>
    <t>NGD_IW_120824_Sample234.raw</t>
  </si>
  <si>
    <t>Rep3 4µM Apr P610L 120min</t>
  </si>
  <si>
    <t>NGD_IW_120824_Sample237.raw</t>
  </si>
  <si>
    <t>Rep3 4µM Apr  P610L 140min</t>
  </si>
  <si>
    <t>NGD_IW_120824_Sample240.raw</t>
  </si>
  <si>
    <t>Rep3 4µM Apr  P610L 160min</t>
  </si>
  <si>
    <t>NGD_IW_120824_Sample243.raw</t>
  </si>
  <si>
    <t>Rep3 4µM Apr P610L 180min</t>
  </si>
  <si>
    <t>IW_NGD_120824_Sample30_2.raw</t>
  </si>
  <si>
    <t>Rep3 8µM Apr wt 20min</t>
  </si>
  <si>
    <t>IW_NGD_120824_Sample33_2.raw</t>
  </si>
  <si>
    <t>Rep3 8µM Apr wt 40min</t>
  </si>
  <si>
    <t>IW_NGD_120824_Sample36_2.raw</t>
  </si>
  <si>
    <t>Rep3 8µM Apr wt 60min</t>
  </si>
  <si>
    <t>IW_NGD_120824_Sample39_2.raw</t>
  </si>
  <si>
    <t>Rep3 8µM Apr wt  80min</t>
  </si>
  <si>
    <t>IW_NGD_120824_Sample42_2.raw</t>
  </si>
  <si>
    <t>Rep3 8µM Apr wt  100min</t>
  </si>
  <si>
    <t>IW_NGD_120824_Sample45_2.raw</t>
  </si>
  <si>
    <t>Rep3 8µM Apr wt 120min</t>
  </si>
  <si>
    <t>IW_NGD_120824_Sample48_2.raw</t>
  </si>
  <si>
    <t>Rep3 8µM Apr wt 140min</t>
  </si>
  <si>
    <t>IW_NGD_120824_Sample51.raw</t>
  </si>
  <si>
    <t>Rep3 8µM Apr wt 160min</t>
  </si>
  <si>
    <t>IW_NGD_120824_Sample54_2.raw</t>
  </si>
  <si>
    <t>Rep3 8µM Apr  wt 180min</t>
  </si>
  <si>
    <t>IW_NGD_120824_Sample246.raw</t>
  </si>
  <si>
    <t>Rep3 8µM Apr P610L 20min</t>
  </si>
  <si>
    <t>IW_NGD_120824_Sample249_2.raw</t>
  </si>
  <si>
    <t>Rep3 8µM Apr P610L 40min</t>
  </si>
  <si>
    <t>IW_NGD_120824_Sample252_2.raw</t>
  </si>
  <si>
    <t>Rep3 8µM Apr P610L 60min</t>
  </si>
  <si>
    <t>IW_NGD_120824_Sample255_2.raw</t>
  </si>
  <si>
    <t>Rep3 8µM Apr P610L 80min</t>
  </si>
  <si>
    <t>IW_NGD_120824_Sample258_4.raw</t>
  </si>
  <si>
    <t>Rep3 8µM Apr P610L 100min</t>
  </si>
  <si>
    <t>IW_NGD_120824_Sample261_2.raw</t>
  </si>
  <si>
    <t>Rep3 8µM Apr P610L 120min</t>
  </si>
  <si>
    <t>IW_NGD_120824_Sample264_3.raw</t>
  </si>
  <si>
    <t>Rep3 8µM Apr  P610L 140min</t>
  </si>
  <si>
    <t>IW_NGD_120824_Sample267_2.raw</t>
  </si>
  <si>
    <t>Rep3 8µM Apr  P610L 160min</t>
  </si>
  <si>
    <t>IW_NGD_120824_Sample270_2.raw</t>
  </si>
  <si>
    <t>Rep3 8µM Apr P610L 180min</t>
  </si>
  <si>
    <t>NGD_IW_120824_Sample57_2.raw</t>
  </si>
  <si>
    <t>Rep3 16µM Apr wt 20min</t>
  </si>
  <si>
    <t>NGD_IW_120824_Sample60_2.raw</t>
  </si>
  <si>
    <t>Rep3 16µM Apr wt 40min</t>
  </si>
  <si>
    <t>NGD_IW_120824_Sample63_2.raw</t>
  </si>
  <si>
    <t>Rep3 16µM Apr wt 60min</t>
  </si>
  <si>
    <t>NGD_IW_120824_Sample66_2.raw</t>
  </si>
  <si>
    <t>Rep3 16µM Apr wt  80min</t>
  </si>
  <si>
    <t>NGD_IW_120824_Sample69_2.raw</t>
  </si>
  <si>
    <t>Rep3 16µM Apr wt  100min</t>
  </si>
  <si>
    <t>NGD_IW_120824_Sample72_2.raw</t>
  </si>
  <si>
    <t>Rep3 16µM Apr wt 120min</t>
  </si>
  <si>
    <t>NGD_IW_120824_Sample75_2.raw</t>
  </si>
  <si>
    <t>Rep3 16µM Apr wt 140min</t>
  </si>
  <si>
    <t>NGD_IW_120824_Sample78_3.raw</t>
  </si>
  <si>
    <t>Rep3 16µM Apr wt 160min</t>
  </si>
  <si>
    <t>NGD_IW_120824_Sample81_2.raw</t>
  </si>
  <si>
    <t>Rep3 16µM Apr  wt 180min</t>
  </si>
  <si>
    <t>NGD_IW_120824_Sample273_2.raw</t>
  </si>
  <si>
    <t>Rep3 16µM Apr P610L 20min</t>
  </si>
  <si>
    <t>NGD_IW_120824_Sample276_2.raw</t>
  </si>
  <si>
    <t>Rep3 16µM Apr P610L 40min</t>
  </si>
  <si>
    <t>NGD_IW_120824_Sample279_2.raw</t>
  </si>
  <si>
    <t>Rep3 16µM Apr P610L 60min</t>
  </si>
  <si>
    <t>NGD_IW_120824_Sample282_2.raw</t>
  </si>
  <si>
    <t>Rep3 16µM Apr P610L 80min</t>
  </si>
  <si>
    <t>NGD_IW_120824_Sample285_2.raw</t>
  </si>
  <si>
    <t>Rep3 16µM Apr P610L 100min</t>
  </si>
  <si>
    <t>NGD_IW_120824_Sample288_2.raw</t>
  </si>
  <si>
    <t>Rep3 16µM Apr P610L 120min</t>
  </si>
  <si>
    <t>NGD_IW_120824_Sample291_2.raw</t>
  </si>
  <si>
    <t>Rep3 16µM Apr  P610L 140min</t>
  </si>
  <si>
    <t>NGD_IW_120824_Sample294_2.raw</t>
  </si>
  <si>
    <t>Rep3 16µM Apr  P610L 160min</t>
  </si>
  <si>
    <t>NGD_IW_120824_Sample297_2.raw</t>
  </si>
  <si>
    <t>Rep3 16µM Apr P610L 180min</t>
  </si>
  <si>
    <t>NGD_IW_120824_Sample84.raw</t>
  </si>
  <si>
    <t>Rep3 32µM Apr wt 20min</t>
  </si>
  <si>
    <t>NGD_IW_120824_Sample87.raw</t>
  </si>
  <si>
    <t>Rep3 32µM Apr wt 40min</t>
  </si>
  <si>
    <t>NGD_IW_120824_Sample90.raw</t>
  </si>
  <si>
    <t>Rep3 32µM Apr wt 60min</t>
  </si>
  <si>
    <t>NGD_IW_120824_Sample93.raw</t>
  </si>
  <si>
    <t>Rep3 32µM Apr wt  80min</t>
  </si>
  <si>
    <t>NGD_IW_120824_Sample96.raw</t>
  </si>
  <si>
    <t>Rep3 32µM Apr wt  100min</t>
  </si>
  <si>
    <t>NGD_IW_120824_Sample99.raw</t>
  </si>
  <si>
    <t>Rep3 32µM Apr wt 120min</t>
  </si>
  <si>
    <t>NGD_IW_120824_Sample102.raw</t>
  </si>
  <si>
    <t>Rep3 32µM Apr wt 140min</t>
  </si>
  <si>
    <t>NGD_IW_120824_Sample105.raw</t>
  </si>
  <si>
    <t>Rep3 32µM Apr wt 160min</t>
  </si>
  <si>
    <t>NGD_IW_120824_Sample108.raw</t>
  </si>
  <si>
    <t>Rep3 32µM Apr  wt 180min</t>
  </si>
  <si>
    <t>NGD_IW_120824_Sample300.raw</t>
  </si>
  <si>
    <t>Rep3 32µM Apr P610L 20min</t>
  </si>
  <si>
    <t>NGD_IW_120824_Sample303.raw</t>
  </si>
  <si>
    <t>Rep3 32µM Apr P610L 40min</t>
  </si>
  <si>
    <t>NGD_IW_120824_Sample306.raw</t>
  </si>
  <si>
    <t>Rep3 32µM Apr P610L 60min</t>
  </si>
  <si>
    <t>NGD_IW_120824_Sample309.raw</t>
  </si>
  <si>
    <t>Rep3 32µM Apr P610L 80min</t>
  </si>
  <si>
    <t>NGD_IW_120824_Sample312.raw</t>
  </si>
  <si>
    <t>Rep3 32µM Apr P610L 100min</t>
  </si>
  <si>
    <t>NGD_IW_120824_Sample315.raw</t>
  </si>
  <si>
    <t>Rep3 32µM Apr P610L 120min</t>
  </si>
  <si>
    <t>NGD_IW_120824_Sample318.raw</t>
  </si>
  <si>
    <t>Rep3 32µM Apr  P610L 140min</t>
  </si>
  <si>
    <t>NGD_IW_120824_Sample321.raw</t>
  </si>
  <si>
    <t>Rep3 32µM Apr  P610L 160min</t>
  </si>
  <si>
    <t>NGD_IW_120824_Sample324.raw</t>
  </si>
  <si>
    <t>Rep3 32µM Apr P610L 180min</t>
  </si>
  <si>
    <t>NGD_IW_120824_Sample111.raw</t>
  </si>
  <si>
    <t>Rep3 64µM Apr wt 20min</t>
  </si>
  <si>
    <t>NGD_IW_120824_Sample114_2.raw</t>
  </si>
  <si>
    <t>Rep3 64µM Apr wt 40min</t>
  </si>
  <si>
    <t>NGD_IW_120824_Sample117.raw</t>
  </si>
  <si>
    <t>Rep3 64µM Apr wt 60min</t>
  </si>
  <si>
    <t>NGD_IW_120824_Sample120.raw</t>
  </si>
  <si>
    <t>Rep3 64µM Apr wt  80min</t>
  </si>
  <si>
    <t>NGD_IW_120824_Sample123.raw</t>
  </si>
  <si>
    <t>Rep3 64µM Apr wt  100min</t>
  </si>
  <si>
    <t>NGD_IW_120824_Sample126_2.raw</t>
  </si>
  <si>
    <t>Rep3 64µM Apr wt 120min</t>
  </si>
  <si>
    <t>NGD_IW_120824_Sample129_2.raw</t>
  </si>
  <si>
    <t>Rep3 64µM Apr wt 140min</t>
  </si>
  <si>
    <t>NGD_IW_120824_Sample132.raw</t>
  </si>
  <si>
    <t>Rep3 64µM Apr wt 160min</t>
  </si>
  <si>
    <t>NGD_IW_120824_Sample135.raw</t>
  </si>
  <si>
    <t>Rep3 64µM Apr  wt 180min</t>
  </si>
  <si>
    <t>NGD_IW_120824_Sample327.raw</t>
  </si>
  <si>
    <t>Rep3 64µM Apr P610L 20min</t>
  </si>
  <si>
    <t>NGD_IW_120824_Sample330.raw</t>
  </si>
  <si>
    <t>Rep3 64µM Apr P610L 40min</t>
  </si>
  <si>
    <t>NGD_IW_120824_Sample333.raw</t>
  </si>
  <si>
    <t>Rep3 64µM Apr P610L 60min</t>
  </si>
  <si>
    <t>NGD_IW_120824_Sample336_3.raw</t>
  </si>
  <si>
    <t>Rep3 64µM Apr P610L 80min</t>
  </si>
  <si>
    <t>NGD_IW_120824_Sample339_2.raw</t>
  </si>
  <si>
    <t>Rep3 64µM Apr P610L 100min</t>
  </si>
  <si>
    <t>NGD_IW_120824_Sample342.raw</t>
  </si>
  <si>
    <t>Rep3 64µM Apr P610L 120min</t>
  </si>
  <si>
    <t>NGD_IW_120824_Sample345_2.raw</t>
  </si>
  <si>
    <t>Rep3 64µM Apr  P610L 140min</t>
  </si>
  <si>
    <t>NGD_IW_120824_Sample348_2.raw</t>
  </si>
  <si>
    <t>Rep3 64µM Apr  P610L 160min</t>
  </si>
  <si>
    <t>NGD_IW_120824_Sample351.raw</t>
  </si>
  <si>
    <t>Rep3 64µM Apr P610L 180min</t>
  </si>
  <si>
    <t>NGD_IW_120824_Sample138.raw</t>
  </si>
  <si>
    <t>Rep3 128µM Apr wt 20min</t>
  </si>
  <si>
    <t>NGD_IW_120824_Sample141.raw</t>
  </si>
  <si>
    <t>Rep3 128µM Apr wt 40min</t>
  </si>
  <si>
    <t>NGD_IW_120824_Sample144.raw</t>
  </si>
  <si>
    <t>Rep3 128µM Apr wt 60min</t>
  </si>
  <si>
    <t>NGD_IW_120824_Sample147.raw</t>
  </si>
  <si>
    <t>Rep3 128µM Apr wt  80min</t>
  </si>
  <si>
    <t>NGD_IW_120824_Sample150.raw</t>
  </si>
  <si>
    <t>Rep3 128µM Apr wt  100min</t>
  </si>
  <si>
    <t>NGD_IW_120824_Sample153.raw</t>
  </si>
  <si>
    <t>Rep3 128µM Apr wt 120min</t>
  </si>
  <si>
    <t>NGD_IW_120824_Sample156.raw</t>
  </si>
  <si>
    <t>Rep3 128µM Apr wt 140min</t>
  </si>
  <si>
    <t>NGD_IW_120824_Sample159_2.raw</t>
  </si>
  <si>
    <t>Rep3 128µM Apr wt 160min</t>
  </si>
  <si>
    <t>NGD_IW_120824_Sample162.raw</t>
  </si>
  <si>
    <t>Rep3 128µM Apr  wt 180min</t>
  </si>
  <si>
    <t>NGD_IW_120824_Sample354.raw</t>
  </si>
  <si>
    <t>Rep3 128µM Apr P610L 20min</t>
  </si>
  <si>
    <t>NGD_IW_120824_Sample357.raw</t>
  </si>
  <si>
    <t>Rep3 128µM Apr P610L 40min</t>
  </si>
  <si>
    <t>NGD_IW_120824_Sample360.raw</t>
  </si>
  <si>
    <t>Rep3 128µM Apr P610L 60min</t>
  </si>
  <si>
    <t>NGD_IW_120824_Sample363.raw</t>
  </si>
  <si>
    <t>Rep3 128µM Apr P610L 80min</t>
  </si>
  <si>
    <t>NGD_IW_120824_Sample366.raw</t>
  </si>
  <si>
    <t>Rep3 128µM Apr P610L 100min</t>
  </si>
  <si>
    <t>NGD_IW_120824_Sample369_2.raw</t>
  </si>
  <si>
    <t>Rep3 128µM Apr P610L 120min</t>
  </si>
  <si>
    <t>NGD_IW_120824_Sample372.raw</t>
  </si>
  <si>
    <t>Rep3 128µM Apr  P610L 140min</t>
  </si>
  <si>
    <t>NGD_IW_120824_Sample375_3.raw</t>
  </si>
  <si>
    <t>Rep3 128µM Apr  P610L 160min</t>
  </si>
  <si>
    <t>NGD_IW_120824_Sample378_3.raw</t>
  </si>
  <si>
    <t>Rep3 128µM Apr P610L 180min</t>
  </si>
  <si>
    <t>NGD_IW_120824_Sample165_2.raw</t>
  </si>
  <si>
    <t>Rep3 256µM Apr wt 20min</t>
  </si>
  <si>
    <t>NGD_IW_120824_Sample168_2.raw</t>
  </si>
  <si>
    <t>Rep3 256µM Apr wt 40min</t>
  </si>
  <si>
    <t>NGD_IW_120824_Sample171_2.raw</t>
  </si>
  <si>
    <t>Rep3 256µM Apr wt 60min</t>
  </si>
  <si>
    <t>NGD_IW_120824_Sample174_2.raw</t>
  </si>
  <si>
    <t>Rep3 256µM Apr wt  80min</t>
  </si>
  <si>
    <t>NGD_IW_120824_Sample177_2.raw</t>
  </si>
  <si>
    <t>Rep3 256µM Apr wt  100min</t>
  </si>
  <si>
    <t>NGD_IW_120824_Sample180_2.raw</t>
  </si>
  <si>
    <t>Rep3 256µM Apr wt 120min</t>
  </si>
  <si>
    <t>NGD_IW_120824_Sample183.raw</t>
  </si>
  <si>
    <t>Rep3 256µM Apr wt 140min</t>
  </si>
  <si>
    <t>NGD_IW_120824_Sample186_2.raw</t>
  </si>
  <si>
    <t>Rep3 256µM Apr wt 160min</t>
  </si>
  <si>
    <t>NGD_IW_120824_Sample189_2.raw</t>
  </si>
  <si>
    <t>Rep3 256µM Apr  wt 180min</t>
  </si>
  <si>
    <t>NGD_IW_120824_Sample381_2.raw</t>
  </si>
  <si>
    <t>Rep3 256µM Apr P610L 20min</t>
  </si>
  <si>
    <t>NGD_IW_120824_Sample384_2.raw</t>
  </si>
  <si>
    <t>Rep3 256µM Apr P610L 40min</t>
  </si>
  <si>
    <t>NGD_IW_120824_Sample387_2.raw</t>
  </si>
  <si>
    <t>Rep3 256µM Apr P610L 60min</t>
  </si>
  <si>
    <t>NGD_IW_120824_Sample390_2.raw</t>
  </si>
  <si>
    <t>Rep3 256µM Apr P610L 80min</t>
  </si>
  <si>
    <t>NGD_IW_120824_Sample393_2.raw</t>
  </si>
  <si>
    <t>Rep3 256µM Apr P610L 100min</t>
  </si>
  <si>
    <t>NGD_IW_120824_Sample396_2.raw</t>
  </si>
  <si>
    <t>Rep3 256µM Apr P610L 120min</t>
  </si>
  <si>
    <t>NGD_IW_120824_Sample399_2.raw</t>
  </si>
  <si>
    <t>Rep3 256µM Apr  P610L 140min</t>
  </si>
  <si>
    <t>NGD_IW_120824_Sample402_2.raw</t>
  </si>
  <si>
    <t>Rep3 256µM Apr  P610L 160min</t>
  </si>
  <si>
    <t>5A+A838:P838,C &amp;S8A</t>
  </si>
  <si>
    <t>NGD_IW_120824_Sample405_2.raw</t>
  </si>
  <si>
    <t>Rep3 256µM Apr P610L 180min</t>
  </si>
  <si>
    <t>5D &amp; S8B Distance dependence of error cluster formation in P610L</t>
  </si>
  <si>
    <t>Mono amino acid substituitons P610L vs eng wt</t>
  </si>
  <si>
    <t>I_Wohlgemuth_engwt_16_ident.raw</t>
  </si>
  <si>
    <t>identification run, TOP30</t>
  </si>
  <si>
    <t>22.2.0.351</t>
  </si>
  <si>
    <t xml:space="preserve">5D &amp; S8B </t>
  </si>
  <si>
    <t>I_Wohlgemuth_engwt_16_quant1.raw</t>
  </si>
  <si>
    <t>quantification for Figure S8B, TOP10</t>
  </si>
  <si>
    <t>I_Wohlgemuth_engwt_16_quant2.raw</t>
  </si>
  <si>
    <t>I_Wohlgemuth_engwt_16_quant3.raw</t>
  </si>
  <si>
    <t>I_Wohlgemuth_engwt_32_ident.raw</t>
  </si>
  <si>
    <t>I_Wohlgemuth_engwt_32_quant1.raw</t>
  </si>
  <si>
    <t>identification run; TOP10</t>
  </si>
  <si>
    <t>I_Wohlgemuth_engwt_32_quant2.raw</t>
  </si>
  <si>
    <t>identification run, TOP10</t>
  </si>
  <si>
    <t>I_Wohlgemuth_engwt_32_quant3.raw</t>
  </si>
  <si>
    <t>I_Wohlgemuth_eng_P610L_256Apr_ident.raw</t>
  </si>
  <si>
    <t>identification run</t>
  </si>
  <si>
    <t>I_Wohlgemuth_eng_P610L_256Apr_quant1.raw</t>
  </si>
  <si>
    <t>quantification for Figure S8B</t>
  </si>
  <si>
    <t>I_Wohlgemuth_eng_P610L_256Apr_quant2.raw</t>
  </si>
  <si>
    <t>I_Wohlgemuth_eng_P610L_256Apr_quant3.raw</t>
  </si>
  <si>
    <t>I_Wohlgemuth_eng_P610L_512Apr_ident.raw</t>
  </si>
  <si>
    <t>I_Wohlgemuth_eng_P610L_512Apr_quant1.raw</t>
  </si>
  <si>
    <t>I_Wohlgemuth_eng_P610L_512Apr_quant2.raw</t>
  </si>
  <si>
    <t>I_Wohlgemuth_eng_P610L_512Apr_quant3.raw</t>
  </si>
  <si>
    <t>I_Wohlgemuth_eng_wt_0Apr_ident.raw</t>
  </si>
  <si>
    <t>I_Wohlgemuth_eng_wt_0Apr_quant1.raw</t>
  </si>
  <si>
    <t>I_Wohlgemuth_eng_wt_0Apr_quant2.raw</t>
  </si>
  <si>
    <t>I_Wohlgemuth_eng_wt_0Apr_quant3.raw</t>
  </si>
  <si>
    <t>I_Wohlgemuth_mix_ident_350-500.raw</t>
  </si>
  <si>
    <t>identification run, TOP20</t>
  </si>
  <si>
    <t>I_Wohlgemuth_mix_ident_500-650.raw</t>
  </si>
  <si>
    <t>I_Wohlgemuth_mix_ident_650-800.raw</t>
  </si>
  <si>
    <t>I_Wohlgemuth_mix_ident_800-950.raw</t>
  </si>
  <si>
    <t>I_Wohlgemuth_mix_ident_950-1600.raw</t>
  </si>
  <si>
    <t>I_Wohlgemuth_P610L_0Apr_ident.raw</t>
  </si>
  <si>
    <t>I_Wohlgemuth_P610L_0Apr_quant1.raw</t>
  </si>
  <si>
    <t>I_Wohlgemuth_P610L_0Apr_quant2.raw</t>
  </si>
  <si>
    <t>I_Wohlgemuth_P610L_0Apr_quant3.raw</t>
  </si>
  <si>
    <t xml:space="preserve">After deposition in PanormaWeb and upon the reallocation to </t>
  </si>
  <si>
    <t xml:space="preserve">Relative error cluster quantification </t>
  </si>
  <si>
    <t>I_Wohlgemuth_180522_engwt_noApr_1.raw</t>
  </si>
  <si>
    <t>1. Round of detection</t>
  </si>
  <si>
    <t>panoramaPublic and automated reintergration of the data occurred.</t>
  </si>
  <si>
    <t>I_Wohlgemuth_180522_engwt_noApr_2.raw</t>
  </si>
  <si>
    <t>Automatic peak picking might have led to silightly deviating integration</t>
  </si>
  <si>
    <t>I_Wohlgemuth_180522_engwt_noApr_3.raw</t>
  </si>
  <si>
    <t>borders, which have no impact on our conclusions.</t>
  </si>
  <si>
    <t>I_Wohlgemuth_180522_P610L_256Apr_1.raw</t>
  </si>
  <si>
    <t>I_Wohlgemuth_180522_P610L_256Apr_2.raw</t>
  </si>
  <si>
    <t>I_Wohlgemuth_180522_P610L_256Apr_3.raw</t>
  </si>
  <si>
    <t>I_Wohlgemuth_180522_engwt_16Apr_1.raw</t>
  </si>
  <si>
    <t>I_Wohlgemuth_180522_engwt_16Apr_2.raw</t>
  </si>
  <si>
    <t>I_Wohlgemuth_180522_engwt_16Apr_3.raw</t>
  </si>
  <si>
    <t>I_Wohlgemuth_010622_eng_wt_0Apr_1.raw</t>
  </si>
  <si>
    <t>2. Round of detection</t>
  </si>
  <si>
    <t>I_Wohlgemuth_010622_eng_wt_0Apr_2.raw</t>
  </si>
  <si>
    <t>I_Wohlgemuth_010622_eng_wt_0Apr_3.raw</t>
  </si>
  <si>
    <t>I_Wohlgemuth_010622_P610L_256Apr_1.raw</t>
  </si>
  <si>
    <t>I_Wohlgemuth_010622_P610L_256Apr_2.raw</t>
  </si>
  <si>
    <t>I_Wohlgemuth_010622_P610L_256Apr_3.raw</t>
  </si>
  <si>
    <t>I_Wohlgemuth_010622_eng_wt_16Apr_1.raw</t>
  </si>
  <si>
    <t>I_Wohlgemuth_010622_eng_wt_16Apr_2.raw</t>
  </si>
  <si>
    <t>I_Wohlgemuth_010622_eng_wt_16Apr_3.raw</t>
  </si>
  <si>
    <t>I_Wohlgemuth_160222_error3_engwt_noApr_Rep1.raw</t>
  </si>
  <si>
    <t>3.Round of detection, acquistion date 16.06.2022</t>
  </si>
  <si>
    <t>I_Wohlgemuth_160222_error3_engwt_noApr_Rep2.raw</t>
  </si>
  <si>
    <t>I_Wohlgemuth_160222_error3_engwt_noApr_Rep3.raw</t>
  </si>
  <si>
    <t>I_Wohlgemuth_160222_error3_P610L_256Apr_Rep1.raw</t>
  </si>
  <si>
    <t>I_Wohlgemuth_160222_error3_P610L_256Apr_Rep2.raw</t>
  </si>
  <si>
    <t>I_Wohlgemuth_160222_error3_P610L_256Apr_Rep3.raw</t>
  </si>
  <si>
    <t>I_Wohlgemuth_160222_error3_engwt_16Apr_Rep1.raw</t>
  </si>
  <si>
    <t>I_Wohlgemuth_160222_error3_engwt_16Apr_Rep2.raw</t>
  </si>
  <si>
    <t>I_Wohlgemuth_160222_error3_engwt_16Apr_Rep3.raw</t>
  </si>
  <si>
    <t>5E Distance dependence of error cluster formation</t>
  </si>
  <si>
    <r>
      <t xml:space="preserve">Effect of different </t>
    </r>
    <r>
      <rPr>
        <i/>
        <sz val="8"/>
        <color theme="1"/>
        <rFont val="Calibri"/>
        <family val="2"/>
        <scheme val="minor"/>
      </rPr>
      <t>fusA</t>
    </r>
    <r>
      <rPr>
        <sz val="8"/>
        <color theme="1"/>
        <rFont val="Calibri"/>
        <family val="2"/>
        <scheme val="minor"/>
      </rPr>
      <t xml:space="preserve"> mutations on error cluster formation</t>
    </r>
  </si>
  <si>
    <t>IWohlgemuth_140422_EF-Tu_eng_wt_0Apr_1.raw</t>
  </si>
  <si>
    <t>Rep1_0 µM Apr wt</t>
  </si>
  <si>
    <t>5E</t>
  </si>
  <si>
    <t>IWohlgemuth_140422_EF-Tu_eng_wt_0Apr_2.raw</t>
  </si>
  <si>
    <t>Rep2_0 µM Apr wt</t>
  </si>
  <si>
    <t>IWohlgemuth_140422_EF-Tu_eng_wt_0Apr_3.raw</t>
  </si>
  <si>
    <t>Rep3_0 µM Apr wt</t>
  </si>
  <si>
    <t>IWohlgemuth_160422_EF-Tu_610_0Apr_1.raw</t>
  </si>
  <si>
    <t>Rep1_0 µM Apr P610L</t>
  </si>
  <si>
    <t>IWohlgemuth_160422_EF-Tu_610_0Apr_2.raw</t>
  </si>
  <si>
    <t>Rep2_0 µM Apr P610L</t>
  </si>
  <si>
    <t>IWohlgemuth_160422_EF-Tu_610_0Apr_3.raw</t>
  </si>
  <si>
    <t>Rep3_0 µM Apr P610L</t>
  </si>
  <si>
    <t>IWohlgemuth_160422_EF-Tu_593_0Apr_1.raw</t>
  </si>
  <si>
    <t>Rep1_0 µM Apr F593L</t>
  </si>
  <si>
    <t>IWohlgemuth_190422_EF-Tu_593_0Apr_2.raw</t>
  </si>
  <si>
    <t>Rep2_0 µM Apr F593L</t>
  </si>
  <si>
    <t>IWohlgemuth_190422_EF-Tu_593_0Apr_3_20220420123411.raw</t>
  </si>
  <si>
    <t>Rep3_0 µM Apr F593L</t>
  </si>
  <si>
    <t>IWohlgemuth_190422_EF-Tu_608_0Apr_1.raw</t>
  </si>
  <si>
    <t>Rep1_0 µM Apr A608E</t>
  </si>
  <si>
    <t>IWohlgemuth_190422_EF-Tu_608_0Apr_1_20220421222247.raw</t>
  </si>
  <si>
    <t>Rep2_0 µM Apr A608E</t>
  </si>
  <si>
    <t>IWohlgemuth_190422_EF-Tu_608_0Apr_3.raw</t>
  </si>
  <si>
    <t>Rep3_0 µM Apr A608E</t>
  </si>
  <si>
    <t>IWohlgemuth_140422_EF-Tu_eng_wt_16Apr_1.raw</t>
  </si>
  <si>
    <t>Rep1_16 µM Apr wt</t>
  </si>
  <si>
    <t>IWohlgemuth_140422_EF-Tu_eng_wt_16Apr_2.raw</t>
  </si>
  <si>
    <t>Rep2_16 µM Apr wt</t>
  </si>
  <si>
    <t>IWohlgemuth_140422_EF-Tu_eng_wt_16Apr_3.raw</t>
  </si>
  <si>
    <t>Rep3_16 µM Apr wt</t>
  </si>
  <si>
    <t>IWohlgemuth_160422_EF-Tu_593_256Apr_1.raw</t>
  </si>
  <si>
    <t>Rep1_256 µM Apr F593L</t>
  </si>
  <si>
    <t>IWohlgemuth_190422_EF-Tu_593_256Apr_2.raw</t>
  </si>
  <si>
    <t>Rep2_256 µM Apr F593L</t>
  </si>
  <si>
    <t>IWohlgemuth_190422_EF-Tu_593_256Apr_3.raw</t>
  </si>
  <si>
    <t>Rep3_256 µM Apr F593L</t>
  </si>
  <si>
    <t>IWohlgemuth_160422_EF-Tu_610_256Apr_1.raw</t>
  </si>
  <si>
    <t>Rep1_256 µM Apr P610L</t>
  </si>
  <si>
    <t>IWohlgemuth_160422_EF-Tu_610_256Apr_2.raw</t>
  </si>
  <si>
    <t>Rep2_256 µM Apr P610L</t>
  </si>
  <si>
    <t>IWohlgemuth_160422_EF-Tu_610_256Apr_3.raw</t>
  </si>
  <si>
    <t>Rep3_256 µM Apr P610L</t>
  </si>
  <si>
    <t>IWohlgemuth_190422_EF-Tu_608_256Apr_1.raw</t>
  </si>
  <si>
    <t>Rep1_256 µM Apr A608E</t>
  </si>
  <si>
    <t>IWohlgemuth_190422_EF-Tu_608_256Apr_2.raw</t>
  </si>
  <si>
    <t>Rep2_256 µM Apr A608E</t>
  </si>
  <si>
    <t>IWohlgemuth_190422_EF-Tu_608_256Apr_3.raw</t>
  </si>
  <si>
    <t>Rep3_256 µM Apr A608E</t>
  </si>
  <si>
    <t>5F Correlation between error cluster reduction and MIC</t>
  </si>
  <si>
    <t>Error cluster comparision for multiple aminoglycosides</t>
  </si>
  <si>
    <t>NGD_020623_090623_PRM_Ecoli_AGA_P610l_0Gent_rep1.raw</t>
  </si>
  <si>
    <t>Rep1 0µM Gentamicin P610L</t>
  </si>
  <si>
    <t>22.2.0.255</t>
  </si>
  <si>
    <t>5F</t>
  </si>
  <si>
    <t>NGD_020623_090623_PRM_Ecoli_AGA_P610l_0Gent_rep2.raw</t>
  </si>
  <si>
    <t>Rep2 0µM Gentamicin P610L</t>
  </si>
  <si>
    <t>NGD_020623_090623_PRM_Ecoli_AGA_P610l_0Gent_rep3.raw</t>
  </si>
  <si>
    <t>Rep3 0µM Gentamicin P610L</t>
  </si>
  <si>
    <t>NGD_110523_150523_PRM_Ecoli_AGA_P610L_32Gent_rep1.raw</t>
  </si>
  <si>
    <t>Rep1 32µM Gentamicin P610L</t>
  </si>
  <si>
    <t>NGD_110523_150523_PRM_Ecoli_AGA_P610L_32Gent_rep2.raw</t>
  </si>
  <si>
    <t>Rep2 32µM Gentamicin P610L</t>
  </si>
  <si>
    <t>NGD_110523_150523_PRM_Ecoli_AGA_P610L_32Gent_rep3.raw</t>
  </si>
  <si>
    <t>Rep3 32µM Gentamicin P610L</t>
  </si>
  <si>
    <t>NGD_020623_090623_PRM_Ecoli_AGA_WT_0Gent_rep1.raw</t>
  </si>
  <si>
    <t>Rep1 0µM Gentamicin wt</t>
  </si>
  <si>
    <t>NGD_020623_090623_PRM_Ecoli_AGA_WT_0Gent_rep2.raw</t>
  </si>
  <si>
    <t>Rep2 0µM Gentamicin wt</t>
  </si>
  <si>
    <t>NGD_020623_090623_PRM_Ecoli_AGA_WT_0Gent_rep3.raw</t>
  </si>
  <si>
    <t>Rep3 0µM Gentamicin wt</t>
  </si>
  <si>
    <t>NGD_020623_090623_PRM_Ecoli_AGA_WT_4Gent_rep1.raw</t>
  </si>
  <si>
    <t>Rep1 4µM Gentamicin wt</t>
  </si>
  <si>
    <t>NGD_020623_090623_PRM_Ecoli_AGA_WT_4Gent_rep2.raw</t>
  </si>
  <si>
    <t>Rep2 4µM Gentamicin wt</t>
  </si>
  <si>
    <t>NGD_020623_090623_PRM_Ecoli_AGA_WT_4Gent_rep3.raw</t>
  </si>
  <si>
    <t>Rep3 4µM Gentamicin wt</t>
  </si>
  <si>
    <t>NGD_110523_110523_PRM_Ecoli_AGA_P610L_0Apr_rep1.raw</t>
  </si>
  <si>
    <t>Rep1 0µM Apramycin P610L</t>
  </si>
  <si>
    <t>NGD_110523_110523_PRM_Ecoli_AGA_P610L_0_Apr_rep2.raw</t>
  </si>
  <si>
    <t>Rep2 0µM Apramycin P610L</t>
  </si>
  <si>
    <t>NGD_110523_110523_PRM_Ecoli_AGA_P610L_0Apr_rep5.raw</t>
  </si>
  <si>
    <t>Rep3  0µM Apramycin P610L</t>
  </si>
  <si>
    <t>NGD_110523_110523_PRM_Ecoli_AGA_P610L_256Apr_rep1.raw</t>
  </si>
  <si>
    <t>Rep1 256µM Apramycin P610L</t>
  </si>
  <si>
    <t>NGD_110523_110523_PRM_Ecoli_AGA_P610L_256__Apr_rep2.raw</t>
  </si>
  <si>
    <t>Rep2 256µM Apramycin P610L</t>
  </si>
  <si>
    <t>NGD_110523_110523_PRM_Ecoli_AGA_P610L_256Apr_rep5.raw</t>
  </si>
  <si>
    <t>Rep3 256µM Apramycin P610L</t>
  </si>
  <si>
    <t>NGD_110523_110523_PRM_Ecoli_AGA_WT_0Apr_rep1.raw</t>
  </si>
  <si>
    <t>Rep1 0µM Apramycin wt</t>
  </si>
  <si>
    <t>NGD_110523_110523_PRM_Ecoli_AGA_WT_0Apr_rep2.raw</t>
  </si>
  <si>
    <t>Rep2 0µM Apramycin wt</t>
  </si>
  <si>
    <t>NGD_110523_110523_PRM_Ecoli_AGA_WT_0Apr_rep5.raw</t>
  </si>
  <si>
    <t>Rep3 0µM Apramycin wt</t>
  </si>
  <si>
    <t>NGD_110523_110523_PRM_Ecoli_AGA_WT_16Apr_rep1.raw</t>
  </si>
  <si>
    <t>Rep1 16µM Apramycin wt</t>
  </si>
  <si>
    <t>NGD_110523_110523_PRM_Ecoli_AGA_WT_16Apr_rep2.raw</t>
  </si>
  <si>
    <t>Rep2 16µM Apramycin wt</t>
  </si>
  <si>
    <t>NGD_110523_110523_PRM_Ecoli_AGA_WT_16Apr_rep5.raw</t>
  </si>
  <si>
    <t>Rep3 16µM Apramycin wt</t>
  </si>
  <si>
    <t>NGD_110523_140523_PRM_Ecoli_AGA_P610L_0NeoB_rep2.raw</t>
  </si>
  <si>
    <t>Rep1 0µM NeomycinB P610L</t>
  </si>
  <si>
    <t>NGD_110523_140523_PRM_Ecoli_AGA_P610L_0NeoB_rep3.raw</t>
  </si>
  <si>
    <t>Rep2 0µM NeomycinB P610L</t>
  </si>
  <si>
    <t>NGD_110523_140523_PRM_Ecoli_AGA_P610L_0NeoB_rep4.raw</t>
  </si>
  <si>
    <t>Rep3 0µM NeomycinB P610L</t>
  </si>
  <si>
    <t>NGD_110523_140523_PRM_Ecoli_AGA_P610L_128NeoB_rep2.raw</t>
  </si>
  <si>
    <t>Rep1 128µM NeomycinB P610L</t>
  </si>
  <si>
    <t>NGD_110523_140523_PRM_Ecoli_AGA_P610L_128NeoB_rep3.raw</t>
  </si>
  <si>
    <t>Rep2 128µM NeomycinB P610L</t>
  </si>
  <si>
    <t>NGD_110523_130523_PRM_Ecoli_AGA_P610L_128Neo_rep4.raw</t>
  </si>
  <si>
    <t>Rep3 128µM NeomycinB P610L</t>
  </si>
  <si>
    <t>NGD_110523_140523_PRM_Ecoli_AGA_WT_0NeoB_rep2.raw</t>
  </si>
  <si>
    <t>Rep1 0µM NeomycinB wt</t>
  </si>
  <si>
    <t>NGD_110523_140523_PRM_Ecoli_AGA_WT_0NeoB_rep3.raw</t>
  </si>
  <si>
    <t>Rep2 0µM NeomycinB wt</t>
  </si>
  <si>
    <t>NGD_110523_140523_PRM_Ecoli_AGA_WT_0NeoB_rep4.raw</t>
  </si>
  <si>
    <t>Rep3 0µM NeomycinB wt</t>
  </si>
  <si>
    <t>NGD_110523_140523_PRM_Ecoli_AGA_WT_16NeoB_rep2.raw</t>
  </si>
  <si>
    <t>Rep1 16µM NeomycinB wt</t>
  </si>
  <si>
    <t>NGD_110523_140523_PRM_Ecoli_AGA_WT_16NeoB_rep3.raw</t>
  </si>
  <si>
    <t>Rep2 16µM NeomycinB wt</t>
  </si>
  <si>
    <t>NGD_110523_140523_PRM_Ecoli_AGA_WT_16NeoB_rep4.raw</t>
  </si>
  <si>
    <t>Rep3 16µM NeomycinB wt</t>
  </si>
  <si>
    <t>NGD_110523_110523_PRM_Ecoli_AGA_P610L_0KanA_rep1.raw</t>
  </si>
  <si>
    <t>Rep1 0µM Kanamycin A P610L</t>
  </si>
  <si>
    <t>NGD_110523_110523_PRM_Ecoli_AGA_P610L_0KanA_rep2.raw</t>
  </si>
  <si>
    <t>Rep2 0µM Kanamycin A P610L</t>
  </si>
  <si>
    <t>NGD_110523_110523_PRM_Ecoli_AGA_P610L_0Kan_rep4.raw</t>
  </si>
  <si>
    <t>Rep3 0µM Kanamycin A P610L</t>
  </si>
  <si>
    <t>NGD_110523_110523_PRM_Ecoli_AGA_P610L_256KanA_rep1.raw</t>
  </si>
  <si>
    <t>Rep1 256µM Kanamycin A P610L</t>
  </si>
  <si>
    <t>NGD_110523_110523_PRM_Ecoli_AGA_P610L_256KanA_rep2.raw</t>
  </si>
  <si>
    <t>Rep2 256µM Kanamycin A P610L</t>
  </si>
  <si>
    <t>NGD_110523_110523_PRM_Ecoli_AGA_P610L_256Kan_rep4.raw</t>
  </si>
  <si>
    <t>Rep3 256µM Kanamycin A P610L</t>
  </si>
  <si>
    <t>NGD_110523_110523_PRM_Ecoli_AGA_WT_0KanA_rep1.raw</t>
  </si>
  <si>
    <t>Rep1 0µM Kanamycin A wt</t>
  </si>
  <si>
    <t>NGD_110523_110523_PRM_Ecoli_AGA_WT_0KanA_rep2.raw</t>
  </si>
  <si>
    <t>Rep2 0µM Kanamycin A wt</t>
  </si>
  <si>
    <t>NGD_110523_110523_PRM_Ecoli_AGA_WT_0Kan_rep4.raw</t>
  </si>
  <si>
    <t>Rep3 0µM Kanamycin A wt</t>
  </si>
  <si>
    <t>NGD_110523_110523_PRM_Ecoli_AGA_WT_8KanA_rep1.raw</t>
  </si>
  <si>
    <t>Rep1 8µM Kanamycin A wt</t>
  </si>
  <si>
    <t>NGD_110523_110523_PRM_Ecoli_AGA_WT_8KanA_rep2.raw</t>
  </si>
  <si>
    <t>Rep2 8µM Kanamycin A wt</t>
  </si>
  <si>
    <t>NGD_110523_110523_PRM_Ecoli_AGA_WT_8Kan_rep4.raw</t>
  </si>
  <si>
    <t>Rep3 8µM Kanamycin A wt</t>
  </si>
  <si>
    <t>NGD_180923_200923_PRM_Ecoli_AGA_P610L_0KanB_rep1.raw</t>
  </si>
  <si>
    <t>Rep1 0µM Kanamycin B P610L</t>
  </si>
  <si>
    <t>NGD_180923_200923_PRM_Ecoli_AGA_P610L_0KanB_rep2.raw</t>
  </si>
  <si>
    <t>Rep2 0µM Kanamycin B P610L</t>
  </si>
  <si>
    <t>NGD_180923_200923_PRM_Ecoli_AGA_P610L_0KanB_rep3.raw</t>
  </si>
  <si>
    <t>Rep3 0µM Kanamycin B P610L</t>
  </si>
  <si>
    <t>NGD_180923_200923_PRM_Ecoli_AGA_P610L_64KanB_rep1.raw</t>
  </si>
  <si>
    <t>Rep1 64µM Kanamycin B P610L</t>
  </si>
  <si>
    <t>NGD_180923_200923_PRM_Ecoli_AGA_P610L_64KanB_rep2.raw</t>
  </si>
  <si>
    <t>Rep2 64µM Kanamycin B P610L</t>
  </si>
  <si>
    <t>NGD_180923_200923_PRM_Ecoli_AGA_P610L_64KanB_rep3.raw</t>
  </si>
  <si>
    <t>Rep3 64µM Kanamycin B P610L</t>
  </si>
  <si>
    <t>NGD_180923_200923_PRM_Ecoli_AGA_WT_0KanB_rep1.raw</t>
  </si>
  <si>
    <t>Rep1 0µM Kanamycin B wt</t>
  </si>
  <si>
    <t>NGD_180923_200923_PRM_Ecoli_AGA_WT_0KanB_rep2.raw</t>
  </si>
  <si>
    <t>Rep2 0µM Kanamycin B wt</t>
  </si>
  <si>
    <t>NGD_180923_200923_PRM_Ecoli_AGA_WT_0KanB_rep3.raw</t>
  </si>
  <si>
    <t>Rep3 0µM Kanamycin B wt</t>
  </si>
  <si>
    <t>NGD_180923_200923_PRM_Ecoli_AGA_WT_4KanB_rep1.raw</t>
  </si>
  <si>
    <t>Rep1 4µM Kanamycin B wt</t>
  </si>
  <si>
    <t>NGD_180923_200923_PRM_Ecoli_AGA_WT_4KanB_rep2.raw</t>
  </si>
  <si>
    <t>Rep2 4µM Kanamycin B wt</t>
  </si>
  <si>
    <t>NGD_180923_200923_PRM_Ecoli_AGA_WT_4KanB_rep3.raw</t>
  </si>
  <si>
    <t>Rep3 4µM Kanamycin B wt</t>
  </si>
  <si>
    <t>NGD_020623_070623_PRM_Ecoli_AGA_P610L_0Strep_rep2.raw</t>
  </si>
  <si>
    <t>Rep1 0µM Streptomycin P610L</t>
  </si>
  <si>
    <t>NGD_020623_070623_PRM_Ecoli_AGA_P610L_0Strep_rep3.raw</t>
  </si>
  <si>
    <t>Rep2 0µM Streptomycin P610L</t>
  </si>
  <si>
    <t>NGD_020623_070623_PRM_Ecoli_AGA_P610L_0Strep_rep4.raw</t>
  </si>
  <si>
    <t>Rep3 0µM Streptomycin P610L</t>
  </si>
  <si>
    <t>NGD_110523_160523_PRM_Ecoli_AGA_P610L_16Str_rep1.raw</t>
  </si>
  <si>
    <t>Rep1 16µM Streptomycin P610L</t>
  </si>
  <si>
    <t>NGD_110523_160523_PRM_Ecoli_AGA_P610L_16Str_rep2.raw</t>
  </si>
  <si>
    <t>Rep2 16µM Streptomycin P610L</t>
  </si>
  <si>
    <t>NGD_110523_160523_PRM_Ecoli_AGA_P610L_16Str_rep3.raw</t>
  </si>
  <si>
    <t>Rep3 16µM Streptomycin P610L</t>
  </si>
  <si>
    <t>NGD_020623_070623_PRM_Ecoli_AGA_WT_0Strep_rep2.raw</t>
  </si>
  <si>
    <t>Rep1 0µM Streptomycin wt</t>
  </si>
  <si>
    <t>NGD_020623_070623_PRM_Ecoli_AGA_WT_0Strep_rep3.raw</t>
  </si>
  <si>
    <t>Rep2 0µM Streptomycin wt</t>
  </si>
  <si>
    <t>NGD_020623_070623_PRM_Ecoli_AGA_WT_0Strep_rep4.raw</t>
  </si>
  <si>
    <t>Rep3 0µM Streptomycin wt</t>
  </si>
  <si>
    <t>NGD_020623_070623_PRM_Ecoli_AGA_WT_16Strep_rep2.raw</t>
  </si>
  <si>
    <t>Rep1 16µM Streptomycin wt</t>
  </si>
  <si>
    <t>NGD_020623_070623_PRM_Ecoli_AGA_WT_16Strep_rep3.raw</t>
  </si>
  <si>
    <t>Rep2 16µM Streptomycin wt</t>
  </si>
  <si>
    <t>NGD_020623_070623_PRM_Ecoli_AGA_WT_16Strep_rep4.raw</t>
  </si>
  <si>
    <t>Rep3 16µM Streptomycin wt</t>
  </si>
  <si>
    <t>NGD_020623_070623_PRM_Ecoli_AGA_P610L_0Siso_rep2.raw</t>
  </si>
  <si>
    <t>Rep1 0µM Sisomicin P610L</t>
  </si>
  <si>
    <t>NGD_020623_070623_PRM_Ecoli_AGA_P610L_0Siso_rep3.raw</t>
  </si>
  <si>
    <t>Rep2 0µM Sisomicin P610L</t>
  </si>
  <si>
    <t>NGD_110523_130523_PRM_Ecoli_AGA_P610L_0Siso_rep4.raw</t>
  </si>
  <si>
    <t>Rep3 0µM Sisomicin P610L</t>
  </si>
  <si>
    <t>NGD_020623_070623_PRM_Ecoli_AGA_P610L_64Siso_rep2.raw</t>
  </si>
  <si>
    <t>Rep1 64µM Sisomicin P610L</t>
  </si>
  <si>
    <t>NGD_020623_070623_PRM_Ecoli_AGA_P610L_64Siso_rep3.raw</t>
  </si>
  <si>
    <t>Rep2 64µM Sisomicin P610L</t>
  </si>
  <si>
    <t>NGD_110523_130523_PRM_Ecoli_AGA_P610L_64Siso_rep4.raw</t>
  </si>
  <si>
    <t>Rep3 64µM Sisomicin P610L</t>
  </si>
  <si>
    <t>NGD_020623_070623_PRM_Ecoli_AGA_WT_0Siso_rep2.raw</t>
  </si>
  <si>
    <t>Rep1 0µM Sisomicin wt</t>
  </si>
  <si>
    <t>NGD_020623_070623_PRM_Ecoli_AGA_WT_0Siso_rep3.raw</t>
  </si>
  <si>
    <t>Rep2 0µM Sisomicin wt</t>
  </si>
  <si>
    <t>NGD_110523_130523_PRM_Ecoli_AGA_WT_0Siso_rep4.raw</t>
  </si>
  <si>
    <t>Rep3 0µM Sisomicin wt</t>
  </si>
  <si>
    <t>NGD_020623_070623_PRM_Ecoli_AGA_WT_16Siso_rep2.raw</t>
  </si>
  <si>
    <t>Rep1 16µM Sisomicin wt</t>
  </si>
  <si>
    <t>NGD_020623_070623_PRM_Ecoli_AGA_WT_16Siso_rep3.raw</t>
  </si>
  <si>
    <t>Rep2 16µM Sisomicin wt</t>
  </si>
  <si>
    <t>NGD_110523_130523_PRM_Ecoli_AGA_WT_16Siso_rep4.raw</t>
  </si>
  <si>
    <t>Rep3 16µM Sisomicin wt</t>
  </si>
  <si>
    <t>NGD_180923_200923_PRM_Ecoli_AGA_P610L_0DHS_rep1.raw</t>
  </si>
  <si>
    <t>Rep1 0µM Dihydrostreptomycin P610L</t>
  </si>
  <si>
    <t>NGD_180923_200923_PRM_Ecoli_AGA_P610L_0DHS_rep2.raw</t>
  </si>
  <si>
    <t>Rep2 0µM Dihydrostreptomycin P610L</t>
  </si>
  <si>
    <t>NGD_180923_200923_PRM_Ecoli_AGA_P610L_0DHS_rep3.raw</t>
  </si>
  <si>
    <t>Rep3 0µM Dihydrostreptomycin P610L</t>
  </si>
  <si>
    <t>NGD_180923_200923_PRM_Ecoli_AGA_P610L_8DHS_rep1.raw</t>
  </si>
  <si>
    <t>Rep1 8µM Dihydrostreptomycin P610L</t>
  </si>
  <si>
    <t>NGD_180923_200923_PRM_Ecoli_AGA_P610L_8DHS_rep2.raw</t>
  </si>
  <si>
    <t>Rep2 8µM Dihydrostreptomycin P610L</t>
  </si>
  <si>
    <t>NGD_180923_200923_PRM_Ecoli_AGA_P610L_8DHS_rep3.raw</t>
  </si>
  <si>
    <t>Rep3 8µM Dihydrostreptomycin P610L</t>
  </si>
  <si>
    <t>NGD_180923_200923_PRM_Ecoli_AGA_WT_0DHS_rep1.raw</t>
  </si>
  <si>
    <t>Rep1 0µM Dihydrostreptomycin wt</t>
  </si>
  <si>
    <t>NGD_180923_200923_PRM_Ecoli_AGA_WT_0DHS_rep2.raw</t>
  </si>
  <si>
    <t>Rep2 0µM Dihydrostreptomycin wt</t>
  </si>
  <si>
    <t>NGD_180923_200923_PRM_Ecoli_AGA_WT_0DHS_rep3.raw</t>
  </si>
  <si>
    <t>Rep3 0µM Dihydrostreptomycin wt</t>
  </si>
  <si>
    <t>NGD_180923_200923_PRM_Ecoli_AGA_WT_8DHS_rep1.raw</t>
  </si>
  <si>
    <t>Rep1 8µM Dihydrostreptomycin wt</t>
  </si>
  <si>
    <t>NGD_180923_200923_PRM_Ecoli_AGA_WT_8DHS_rep2.raw</t>
  </si>
  <si>
    <t>Rep2 8µM Dihydrostreptomycin wt</t>
  </si>
  <si>
    <t>NGD_180923_200923_PRM_Ecoli_AGA_WT_8DHS_rep3.raw</t>
  </si>
  <si>
    <t>Rep3 8µM Dihydrostreptomycin wt</t>
  </si>
  <si>
    <t>NGD_020623_090623_PRM_Ecoli_AGA_P610L_0Ribost_rep1.raw</t>
  </si>
  <si>
    <t>Rep1 0µM Ribostamycin P610L</t>
  </si>
  <si>
    <t>NGD_020623_090623_PRM_Ecoli_AGA_P610L_0Ribost_rep2.raw</t>
  </si>
  <si>
    <t>Rep2 0µM Ribostamycin P610L</t>
  </si>
  <si>
    <t>NGD_020623_090623_PRM_Ecoli_AGA_P610L_0Ribost_rep3.raw</t>
  </si>
  <si>
    <t>Rep3 0µMRibostamycin P610L</t>
  </si>
  <si>
    <t>NGD_020623_090623_PRM_Ecoli_AGA_P610L_256Ribost_rep1.raw</t>
  </si>
  <si>
    <t>Rep 256µM Ribostamycin P610L</t>
  </si>
  <si>
    <t>NGD_020623_090623_PRM_Ecoli_AGA_P610L_256Ribost_rep2.raw</t>
  </si>
  <si>
    <t>Rep2 256µM Ribostamycin P610L</t>
  </si>
  <si>
    <t>NGD_020623_090623_PRM_Ecoli_AGA_P610L_256Ribost_rep3.raw</t>
  </si>
  <si>
    <t>Rep3 256µM Ribostamycin P610L</t>
  </si>
  <si>
    <t>NGD_020623_090623_PRM_Ecoli_AGA_WT_0Ribost_rep1.raw</t>
  </si>
  <si>
    <t>Rep1 0µM Ribostamycin wt</t>
  </si>
  <si>
    <t>NGD_020623_090623_PRM_Ecoli_AGA_WT_0Ribost_rep2.raw</t>
  </si>
  <si>
    <t>Rep2 0µM Ribostamycin wt</t>
  </si>
  <si>
    <t>NGD_020623_090623_PRM_Ecoli_AGA_WT_0Ribost_rep3.raw</t>
  </si>
  <si>
    <t>Rep3 0µM Ribostamycin wt</t>
  </si>
  <si>
    <t>NGD_020623_090623_PRM_Ecoli_AGA_WT_32Ribost_rep1.raw</t>
  </si>
  <si>
    <t>Rep1 32µM Ribostamycin wt</t>
  </si>
  <si>
    <t>NGD_020623_090623_PRM_Ecoli_AGA_WT_32Ribost_rep2.raw</t>
  </si>
  <si>
    <t>Rep2 32µMRibostamycin wt</t>
  </si>
  <si>
    <t>NGD_020623_090623_PRM_Ecoli_AGA_WT_32Ribost_rep3.raw</t>
  </si>
  <si>
    <t>Rep3 32µM Ribostamycin wt</t>
  </si>
  <si>
    <t>6B Unfolded stress response</t>
  </si>
  <si>
    <t>Unfolded protein stress on Apramycin treatment</t>
  </si>
  <si>
    <t>NDastidar_080222_190222_Lumos_WT_untreated_0min_rep1_scheduledPRM.raw</t>
  </si>
  <si>
    <t>Rep1 0µM Apramycin wt 0 min</t>
  </si>
  <si>
    <t>Orbitrap Fusion™ Lumos™ Tribrid™ Mass Spectrometer</t>
  </si>
  <si>
    <t>Auto</t>
  </si>
  <si>
    <t>6B</t>
  </si>
  <si>
    <t>NDastidar_080222_190222_Lumos_WT_untreated_0min_rep2_scheduledPRM.raw</t>
  </si>
  <si>
    <t>Rep2 0µM Apramycin wt 0 min</t>
  </si>
  <si>
    <t>NDastidar_080222_190222_Lumos_WT_untreated_0min_rep3_scheduledPRM.raw</t>
  </si>
  <si>
    <t>Rep3 0µM Apramycin wt 0 min</t>
  </si>
  <si>
    <t>NDastidar_080222_190222_Lumos_WT_Apr_0min_rep1_scheduledPRM.raw</t>
  </si>
  <si>
    <t>Rep1 16µM Apramycin wt 0 min</t>
  </si>
  <si>
    <t>NDastidar_080222_190222_Lumos_WT_Apr_0min_rep2_scheduledPRM.raw</t>
  </si>
  <si>
    <t>Rep2 16µM Apramycin wt 0 min</t>
  </si>
  <si>
    <t>NDastidar_080222_190222_Lumos_WT_Apr_0min_rep3_scheduledPRM.raw</t>
  </si>
  <si>
    <t>Rep3 16µM Apramycin wt 0 min</t>
  </si>
  <si>
    <t>NDastidar_080222_260222_Lumos_F593L_untreated_0min_rep1_scheduledPRM.raw</t>
  </si>
  <si>
    <t>Rep1 0µM Apramycin F593L 0 min</t>
  </si>
  <si>
    <t>NDastidar_080222_260222_Lumos_F593L_untreated_0min_rep2_scheduledPRM.raw</t>
  </si>
  <si>
    <t>Rep2 0µM Apramycin F593L 0 min</t>
  </si>
  <si>
    <t>NDastidar_080222_260222_Lumos_F593L_untreated_0min_rep3_scheduledPRM.raw</t>
  </si>
  <si>
    <t>Rep3 0µM Apramycin F593L 0 min</t>
  </si>
  <si>
    <t>NDastidar_080222_260222_Lumos_F593L_Apr_0min_rep1_scheduledPRM.raw</t>
  </si>
  <si>
    <t>Rep1 16µM Apramycin F593L 0 min</t>
  </si>
  <si>
    <t>NDastidar_080222_260222_Lumos_F593L_Apr_0min_rep2_scheduledPRM.raw</t>
  </si>
  <si>
    <t>Rep2 16µM Apramycin F593L 0 min</t>
  </si>
  <si>
    <t>NDastidar_080222_260222_Lumos_F593L_Apr_0min_rep3_scheduledPRM.raw</t>
  </si>
  <si>
    <t>Rep3 16µM Apramycin F593L 0 min</t>
  </si>
  <si>
    <t>NDastidar_080222_190222_Lumos_A608E_untreated_0min_rep1_scheduledPRM.raw</t>
  </si>
  <si>
    <t>Rep1 0µM Apramycin A608E 0 min</t>
  </si>
  <si>
    <t>NDastidar_080222_190222_Lumos_A608E_untreated_0min_rep2_scheduledPRM.raw</t>
  </si>
  <si>
    <t>Rep2 0µM Apramycin A608E 0 min</t>
  </si>
  <si>
    <t>NDastidar_080222_190222_Lumos_A608E_untreated_0min_rep3_scheduledPRM.raw</t>
  </si>
  <si>
    <t>Rep3 0µM Apramycin A608E 0 min</t>
  </si>
  <si>
    <t>NDastidar_080222_190222_Lumos_A608E_Apr_0min_rep1_scheduledPRM.raw</t>
  </si>
  <si>
    <t>Rep1 16µM Apramycin A608E 0 min</t>
  </si>
  <si>
    <t>NDastidar_080222_190222_Lumos_A608E_Apr_0min_rep2_scheduledPRM.raw</t>
  </si>
  <si>
    <t>Rep2 16µM Apramycin A608E 0 min</t>
  </si>
  <si>
    <t>NDastidar_080222_190222_Lumos_A608E_Apr_0min_rep3_scheduledPRM.raw</t>
  </si>
  <si>
    <t>Rep3 16µM Apramycin A608E 0 min</t>
  </si>
  <si>
    <t>NDastidar_080222_250222_Lumos_P610L_untreated_0min_rep1_scheduledPRM.raw</t>
  </si>
  <si>
    <t>Rep1 0µM Apramycin P610L 0 min</t>
  </si>
  <si>
    <t>NDastidar_080222_190222_Lumos_P610L_untreated_0min_rep2_scheduledPRM.raw</t>
  </si>
  <si>
    <t>Rep2 0µM Apramycin P610L 0 min</t>
  </si>
  <si>
    <t>NDastidar_080222_190222_Lumos_P610L_untreated_0min_rep3_scheduledPRM.raw</t>
  </si>
  <si>
    <t>Rep3 0µM Apramycin P610L 0 min</t>
  </si>
  <si>
    <t>NDastidar_080222_250222_Lumos_P610L_Apr_0min_rep1_scheduledPRM.raw</t>
  </si>
  <si>
    <t>Rep1 16µM Apramycin P610L 0 min</t>
  </si>
  <si>
    <t>NDastidar_080222_190222_Lumos_P610L_Apr_0min_rep2_scheduledPRM.raw</t>
  </si>
  <si>
    <t>Rep2 16µM Apramycin P610L 0 min</t>
  </si>
  <si>
    <t>NDastidar_080222_190222_Lumos_P610L_Apr_0min_rep3_scheduledPRM.raw</t>
  </si>
  <si>
    <t>Rep3 16µM Apramycin P610L 0 min</t>
  </si>
  <si>
    <t>NDastidar_080222_190222_Lumos_WT_untreated_180min_rep1_scheduledPRM.raw</t>
  </si>
  <si>
    <t>Rep1 0µM Apramycin wt 180 min</t>
  </si>
  <si>
    <t>NDastidar_080222_190222_Lumos_WT_untreated_180min_rep2_scheduledPRM.raw</t>
  </si>
  <si>
    <t>Rep2 0µM Apramycin wt 180 min</t>
  </si>
  <si>
    <t>NDastidar_080222_190222_Lumos_WT_untreated_180min_rep3_scheduledPRM.raw</t>
  </si>
  <si>
    <t>Rep3 0µM Apramycin wt 180 min</t>
  </si>
  <si>
    <t>NDastidar_080222_190222_Lumos_WT_Apr_180min_rep1_scheduledPRM.raw</t>
  </si>
  <si>
    <t>Rep1 16µM Apramycin wt 180 min</t>
  </si>
  <si>
    <t>NDastidar_080222_190222_Lumos_WT_Apr_180min_rep2_scheduledPRM.raw</t>
  </si>
  <si>
    <t>Rep2 16µM Apramycin wt 180 min</t>
  </si>
  <si>
    <t>NDastidar_080222_190222_Lumos_WT_Apr_180min_rep3_scheduledPRM.raw</t>
  </si>
  <si>
    <t>Rep3 16µM Apramycin wt 180 min</t>
  </si>
  <si>
    <t>NDastidar_080222_260222_Lumos_F593L_untreated_180min_rep1_scheduledPRM.raw</t>
  </si>
  <si>
    <t>Rep1 0µM Apramycin F593L 180 min</t>
  </si>
  <si>
    <t>NDastidar_080222_260222_Lumos_F593L_untreated_180min_rep2_scheduledPRM.raw</t>
  </si>
  <si>
    <t>Rep2 0µM Apramycin F593L 180 min</t>
  </si>
  <si>
    <t>NDastidar_080222_260222_Lumos_F593L_untreated_180min_rep3_scheduledPRM.raw</t>
  </si>
  <si>
    <t>Rep3 0µM Apramycin F593L 180 min</t>
  </si>
  <si>
    <t>NDastidar_080222_260222_Lumos_F593L_Apr_180min_rep1_scheduledPRM.raw</t>
  </si>
  <si>
    <t>Rep1 16µM Apramycin F593L 180 min</t>
  </si>
  <si>
    <t>NDastidar_080222_260222_Lumos_F593L_Apr_180min_rep2_scheduledPRM.raw</t>
  </si>
  <si>
    <t>Rep2 16µM Apramycin F593L 180 min</t>
  </si>
  <si>
    <t>NDastidar_080222_260222_Lumos_F593L_Apr_180min_rep3_scheduledPRM.raw</t>
  </si>
  <si>
    <t>Rep3 16µM Apramycin F593L 180 min</t>
  </si>
  <si>
    <t>NDastidar_080222_190222_Lumos_A608E_untreated_180min_rep1_scheduledPRM.raw</t>
  </si>
  <si>
    <t>Rep1 0µM Apramycin A608E 180 min</t>
  </si>
  <si>
    <t>NDastidar_080222_190222_Lumos_A608E_untreated_180min_rep2_scheduledPRM.raw</t>
  </si>
  <si>
    <t>Rep2 0µM Apramycin A608E 180 min</t>
  </si>
  <si>
    <t>NDastidar_080222_190222_Lumos_A608E_untreated_180min_rep3_scheduledPRM.raw</t>
  </si>
  <si>
    <t>Rep3 0µM Apramycin A608E 180 min</t>
  </si>
  <si>
    <t>NDastidar_080222_190222_Lumos_A608E_Apr_180min_rep1_scheduledPRM.raw</t>
  </si>
  <si>
    <t>Rep1 16µM Apramycin A608E 180 min</t>
  </si>
  <si>
    <t>NDastidar_080222_190222_Lumos_A608E_Apr_180min_rep2_scheduledPRM.raw</t>
  </si>
  <si>
    <t>Rep2 16µM Apramycin A608E 180 min</t>
  </si>
  <si>
    <t>NDastidar_080222_190222_Lumos_A608E_Apr_180min_rep3_scheduledPRM.raw</t>
  </si>
  <si>
    <t>Rep3 16µM Apramycin A608E 180 min</t>
  </si>
  <si>
    <t>NDastidar_080222_250222_Lumos_P610L_untreated_180min_rep1_scheduledPRM.raw</t>
  </si>
  <si>
    <t>Rep1 0µM Apramycin P610L 180 min</t>
  </si>
  <si>
    <t>NDastidar_080222_190222_Lumos_P610L_untreated_180min_rep2_scheduledPRM.raw</t>
  </si>
  <si>
    <t>Rep2 0µM Apramycin P610L 180 min</t>
  </si>
  <si>
    <t>NDastidar_080222_190222_Lumos_P610L_untreated_180min_rep3_scheduledPRM.raw</t>
  </si>
  <si>
    <t>Rep3 0µM Apramycin P610L 180 min</t>
  </si>
  <si>
    <t>NDastidar_080222_250222_Lumos_P610L_Apr_180min_rep1_scheduledPRM.raw</t>
  </si>
  <si>
    <t>Rep1 16µM Apramycin P610L 180 min</t>
  </si>
  <si>
    <t>NDastidar_080222_190222_Lumos_P610L_Apr_180min_rep2_scheduledPRM.raw</t>
  </si>
  <si>
    <t>Rep2 16µM Apramycin P610L 180 min</t>
  </si>
  <si>
    <t>NDastidar_080222_190222_Lumos_P610L_Apr_180min_rep3_scheduledPRM.raw</t>
  </si>
  <si>
    <t>Rep3 16µM Apramycin P610L 180 min</t>
  </si>
  <si>
    <t>S7B Biological replicates of Apr treated mutants</t>
  </si>
  <si>
    <t>Error load comparison: F593L</t>
  </si>
  <si>
    <t>NFreyer_Expl1_100322_EFG_BioRep_M593-0Apr-R1</t>
  </si>
  <si>
    <t>S7B</t>
  </si>
  <si>
    <t>NFreyer_Expl1_100322_EFG_BioRep_M593-0Apr-R2</t>
  </si>
  <si>
    <t>NFreyer_Expl1_100322_EFG_BioRep_M593-0Apr-R3</t>
  </si>
  <si>
    <t>NFreyer_Expl1_100322_EFG_BioRep_M593-16Apr-R1</t>
  </si>
  <si>
    <t>NFreyer_Expl1_100322_EFG_BioRep_M593-16Apr-R2</t>
  </si>
  <si>
    <t>NFreyer_Expl1_100322_EFG_BioRep_M593-16Apr-R3</t>
  </si>
  <si>
    <t>Error load comparison: A608E</t>
  </si>
  <si>
    <t>NFreyer_Expl1_100322_EFG_BioRep_M608-0Apr-R1</t>
  </si>
  <si>
    <t>NFreyer_Expl1_100322_EFG_BioRep_M608-0Apr-R2</t>
  </si>
  <si>
    <t>NFreyer_Expl1_100322_EFG_BioRep_M608-0Apr-R3</t>
  </si>
  <si>
    <t>NFreyer_Expl1_100322_EFG_BioRep_M608-16Apr-R1</t>
  </si>
  <si>
    <t>NFreyer_Expl1_100322_EFG_BioRep_M608-16Apr-R2</t>
  </si>
  <si>
    <t>NFreyer_Expl1_100322_EFG_BioRep_M608-16Apr-R3</t>
  </si>
  <si>
    <t>Error load comparison: P610L</t>
  </si>
  <si>
    <t>NFreyer_Expl1_100322_EFG_BioRep_M610-0Apr-R1</t>
  </si>
  <si>
    <t>NFreyer_Expl1_100322_EFG_BioRep_M610-0Apr-R2</t>
  </si>
  <si>
    <t>NFreyer_Expl1_100322_EFG_BioRep_M610-0Apr-R3</t>
  </si>
  <si>
    <t>NFreyer_Expl1_100322_EFG_BioRep_M610-16Apr-R1</t>
  </si>
  <si>
    <t>NFreyer_Expl1_100322_EFG_BioRep_M610-16Apr-R2</t>
  </si>
  <si>
    <t>NFreyer_Expl1_100322_EFG_BioRep_M610-16Apr-R3</t>
  </si>
  <si>
    <t>Error load comparison: MG1655</t>
  </si>
  <si>
    <t>NFreyer_Expl1_100322_EFG_BioRep_WT-0Apr-R1</t>
  </si>
  <si>
    <t>Error load comparison: MG1656</t>
  </si>
  <si>
    <t>NFreyer_Expl1_100322_EFG_BioRep_WT-0Apr-R2</t>
  </si>
  <si>
    <t>Error load comparison: MG1657</t>
  </si>
  <si>
    <t>NFreyer_Expl1_100322_EFG_BioRep_WT-0Apr-R3</t>
  </si>
  <si>
    <t>Error load comparison: MG1658</t>
  </si>
  <si>
    <t>NFreyer_Expl1_100322_EFG_BioRep_WT-16Apr-R1</t>
  </si>
  <si>
    <t>Error load comparison: MG1659</t>
  </si>
  <si>
    <t>NFreyer_Expl1_100322_EFG_BioRep_WT-16Apr-R2</t>
  </si>
  <si>
    <t>Error load comparison: MG1660</t>
  </si>
  <si>
    <t>NFreyer_Expl1_100322_EFG_BioRep_WT-16Apr-R3</t>
  </si>
  <si>
    <t>Error load comparison: wt</t>
  </si>
  <si>
    <t>NFreyer_Expl1_100322_EFG_BioRep_WTeng-0Apr-R1</t>
  </si>
  <si>
    <t>NFreyer_Expl1_100322_EFG_BioRep_WTeng-0Apr-R2</t>
  </si>
  <si>
    <t>NFreyer_Expl1_100322_EFG_BioRep_WTeng-0Apr-R3</t>
  </si>
  <si>
    <t>NFreyer_Expl1_100322_EFG_BioRep_WTeng-16Apr-R1</t>
  </si>
  <si>
    <t>NFreyer_Expl1_100322_EFG_BioRep_WTeng-16Apr-R2</t>
  </si>
  <si>
    <t>NFreyer_Expl1_100322_EFG_BioRep_WTeng-16Apr-R3</t>
  </si>
  <si>
    <t>S7C Spectral counting of errors in the proteome</t>
  </si>
  <si>
    <t>Spectral counting: wt, untreated</t>
  </si>
  <si>
    <t>I_Wohlgemuth_NF_020621_engwt_0Apr_Fra1_Rep1</t>
  </si>
  <si>
    <t>DDA, 4 sec cycle time</t>
  </si>
  <si>
    <t>S7C</t>
  </si>
  <si>
    <t>I_Wohlgemuth_NF_020621_engwt_0Apr_Fra2_Rep1</t>
  </si>
  <si>
    <t>I_Wohlgemuth_NF_020621_engwt_0Apr_Fra3_Rep1</t>
  </si>
  <si>
    <t>I_Wohlgemuth_NF_020621_engwt_0Apr_Fra4_Rep1</t>
  </si>
  <si>
    <t>I_Wohlgemuth_NF_020621_engwt_0Apr_Fra5_Rep1</t>
  </si>
  <si>
    <t>I_Wohlgemuth_NF_020621_engwt_0Apr_Fra6_Rep1</t>
  </si>
  <si>
    <t>I_Wohlgemuth_NF_020621_engwt_0Apr_Fra7_Rep1</t>
  </si>
  <si>
    <t>I_Wohlgemuth_NF_020621_engwt_0Apr_Fra8_Rep1</t>
  </si>
  <si>
    <t>I_Wohlgemuth_NF_020621_engwt_0Apr_Fra9_Rep1</t>
  </si>
  <si>
    <t>I_Wohlgemuth_NF_020621_engwt_0Apr_Fra10_Rep1</t>
  </si>
  <si>
    <t>I_Wohlgemuth_NF_020621_engwt_0Apr_Fra11_Rep1</t>
  </si>
  <si>
    <t>I_Wohlgemuth_NF_020621_engwt_0Apr_Fra12_Rep1</t>
  </si>
  <si>
    <t>I_Wohlgemuth_NF_020621_engwt_0Apr_Fra13_Rep1</t>
  </si>
  <si>
    <t>I_Wohlgemuth_NF_170622_WTeng_0Apr_Fra14_Rep1</t>
  </si>
  <si>
    <t>I_Wohlgemuth_NF_170622_WTeng_0Apr_Fra15_Rep1</t>
  </si>
  <si>
    <t>I_Wohlgemuth_NF_170622_WTeng_0Apr_Fra16_Rep1</t>
  </si>
  <si>
    <t>I_Wohlgemuth_NF_170622_WTeng_0Apr_Fra17_Rep1</t>
  </si>
  <si>
    <t>I_Wohlgemuth_NF_170622_WTeng_0Apr_Fra18_Rep1</t>
  </si>
  <si>
    <t>I_Wohlgemuth_NF_170622_WTeng_0Apr_Fra19_Rep1</t>
  </si>
  <si>
    <t>I_Wohlgemuth_NF_170622_WTeng_0Apr_Fra20_Rep1</t>
  </si>
  <si>
    <t>I_Wohlgemuth_NF_170622_WTeng_0Apr_Fra21_Rep1</t>
  </si>
  <si>
    <t>I_Wohlgemuth_NF_280621_engwt_0Apr_Fra22_Rep1</t>
  </si>
  <si>
    <t>I_Wohlgemuth_NF_280621_engwt_0Apr_Fra23_Rep1</t>
  </si>
  <si>
    <t>I_Wohlgemuth_NF_280621_engwt_0Apr_Fra24_Rep1</t>
  </si>
  <si>
    <t>Spectral counting: wt, treated with 16 µM Apr</t>
  </si>
  <si>
    <t>I_Wohlgemuth_NF_020621_engwt_16Apr_Fra1_Rep1</t>
  </si>
  <si>
    <t>I_Wohlgemuth_NF_020621_engwt_16Apr_Fra2_Rep1</t>
  </si>
  <si>
    <t>I_Wohlgemuth_NF_020621_engwt_16Apr_Fra3_Rep1</t>
  </si>
  <si>
    <t>I_Wohlgemuth_NF_020621_engwt_16Apr_Fra4_Rep1</t>
  </si>
  <si>
    <t>I_Wohlgemuth_NF_020621_engwt_16Apr_Fra5_Rep1</t>
  </si>
  <si>
    <t>I_Wohlgemuth_NF_020621_engwt_16Apr_Fra6_Rep1</t>
  </si>
  <si>
    <t>I_Wohlgemuth_NF_020621_engwt_16Apr_Fra7_Rep1</t>
  </si>
  <si>
    <t>I_Wohlgemuth_NF_020621_engwt_16Apr_Fra8_Rep1</t>
  </si>
  <si>
    <t>I_Wohlgemuth_NF_020621_engwt_16Apr_Fra9_Rep1</t>
  </si>
  <si>
    <t>I_Wohlgemuth_NF_020621_engwt_16Apr_Fra10_Rep1</t>
  </si>
  <si>
    <t>I_Wohlgemuth_NF_020621_engwt_16Apr_Fra11_Rep1</t>
  </si>
  <si>
    <t>I_Wohlgemuth_NF_020621_engwt_16Apr_Fra12_Rep1</t>
  </si>
  <si>
    <t>I_Wohlgemuth_NF_020621_engwt_16Apr_Fra13_Rep1</t>
  </si>
  <si>
    <t>I_Wohlgemuth_NF_170622_WTeng_16Apr_Fra14_Rep1</t>
  </si>
  <si>
    <t>I_Wohlgemuth_NF_170622_WTeng_16Apr_Fra15_Rep1</t>
  </si>
  <si>
    <t>I_Wohlgemuth_NF_170622_WTeng_16Apr_Fra16_Rep1</t>
  </si>
  <si>
    <t>I_Wohlgemuth_NF_170622_WTeng_16Apr_Fra17_Rep1</t>
  </si>
  <si>
    <t>I_Wohlgemuth_NF_170622_WTeng_16Apr_Fra18_Rep1</t>
  </si>
  <si>
    <t>I_Wohlgemuth_NF_170622_WTeng_16Apr_Fra19_Rep1</t>
  </si>
  <si>
    <t>I_Wohlgemuth_NF_170622_WTeng_16Apr_Fra20_Rep1</t>
  </si>
  <si>
    <t>I_Wohlgemuth_NF_170622_WTeng_16Apr_Fra21_Rep1</t>
  </si>
  <si>
    <t>I_Wohlgemuth_NF_280621_engwt_16Apr_Fra22_Rep1</t>
  </si>
  <si>
    <t>I_Wohlgemuth_NF_280621_engwt_16Apr_Fra23_Rep1</t>
  </si>
  <si>
    <t>I_Wohlgemuth_NF_280621_engwt_16Apr_Fra24_Rep1</t>
  </si>
  <si>
    <t>Spectral counting: P610L, untreated</t>
  </si>
  <si>
    <t>I_Wohlgemuth_NF_020621_P610L_0Apr_Fra1_Rep1</t>
  </si>
  <si>
    <t>I_Wohlgemuth_NF_020621_P610L_0Apr_Fra2_Rep1</t>
  </si>
  <si>
    <t>I_Wohlgemuth_NF_020621_P610L_0Apr_Fra3_Rep1</t>
  </si>
  <si>
    <t>I_Wohlgemuth_NF_020621_P610L_0Apr_Fra4_Rep1</t>
  </si>
  <si>
    <t>I_Wohlgemuth_NF_020621_P610L_0Apr_Fra5_Rep1</t>
  </si>
  <si>
    <t>I_Wohlgemuth_NF_020621_P610L_0Apr_Fra6_Rep1</t>
  </si>
  <si>
    <t>I_Wohlgemuth_NF_020621_P610L_0Apr_Fra7_Rep1</t>
  </si>
  <si>
    <t>I_Wohlgemuth_NF_020621_P610L_0Apr_Fra8_Rep1</t>
  </si>
  <si>
    <t>I_Wohlgemuth_NF_020621_P610L_0Apr_Fra9_Rep1</t>
  </si>
  <si>
    <t>I_Wohlgemuth_NF_020621_P610L_0Apr_Fra10_Rep1</t>
  </si>
  <si>
    <t>I_Wohlgemuth_NF_020621_P610L_0Apr_Fra11_Rep1</t>
  </si>
  <si>
    <t>I_Wohlgemuth_NF_020621_P610L_0Apr_Fra12_Rep1</t>
  </si>
  <si>
    <t>I_Wohlgemuth_NF_020621_P610L_0Apr_Fra13_Rep1</t>
  </si>
  <si>
    <t>I_Wohlgemuth_NF_170622_P610L_0Apr_Fra14_Rep1</t>
  </si>
  <si>
    <t>I_Wohlgemuth_NF_170622_P610L_0Apr_Fra15_Rep1</t>
  </si>
  <si>
    <t>I_Wohlgemuth_NF_170622_P610L_0Apr_Fra16_Rep1</t>
  </si>
  <si>
    <t>I_Wohlgemuth_NF_170622_P610L_0Apr_Fra17_Rep1</t>
  </si>
  <si>
    <t>I_Wohlgemuth_NF_170622_P610L_0Apr_Fra18_Rep1</t>
  </si>
  <si>
    <t>I_Wohlgemuth_NF_170622_P610L_0Apr_Fra19_Rep1</t>
  </si>
  <si>
    <t>I_Wohlgemuth_NF_170622_P610L_0Apr_Fra20_Rep1</t>
  </si>
  <si>
    <t>I_Wohlgemuth_NF_170622_P610L_0Apr_Fra21_Rep1</t>
  </si>
  <si>
    <t>I_Wohlgemuth_NF_280621_P610L_0Apr_Fra22_Rep1</t>
  </si>
  <si>
    <t>I_Wohlgemuth_NF_280621_P610L_0Apr_Fra23_Rep1</t>
  </si>
  <si>
    <t>I_Wohlgemuth_NF_280621_P610L_0Apr_Fra24_Rep1</t>
  </si>
  <si>
    <t>Spectral counting: P610L, treated with 16 µM Apr</t>
  </si>
  <si>
    <t>I_Wohlgemuth_NF_020621_P610L_16Apr_Fra1_Rep1</t>
  </si>
  <si>
    <t>I_Wohlgemuth_NF_020621_P610L_16Apr_Fra2_Rep1</t>
  </si>
  <si>
    <t>I_Wohlgemuth_NF_020621_P610L_16Apr_Fra3_Rep1</t>
  </si>
  <si>
    <t>I_Wohlgemuth_NF_020621_P610L_16Apr_Fra4_Rep1</t>
  </si>
  <si>
    <t>I_Wohlgemuth_NF_020621_P610L_16Apr_Fra5_Rep1</t>
  </si>
  <si>
    <t>I_Wohlgemuth_NF_020621_P610L_16Apr_Fra6_Rep1</t>
  </si>
  <si>
    <t>I_Wohlgemuth_NF_020621_P610L_16Apr_Fra7_Rep1</t>
  </si>
  <si>
    <t>I_Wohlgemuth_NF_020621_P610L_16Apr_Fra8_Rep1</t>
  </si>
  <si>
    <t>I_Wohlgemuth_NF_020621_P610L_16Apr_Fra9_Rep1</t>
  </si>
  <si>
    <t>I_Wohlgemuth_NF_020621_P610L_16Apr_Fra10_Rep1</t>
  </si>
  <si>
    <t>I_Wohlgemuth_NF_020621_P610L_16Apr_Fra11_Rep1</t>
  </si>
  <si>
    <t>I_Wohlgemuth_NF_020621_P610L_16Apr_Fra12_Rep1</t>
  </si>
  <si>
    <t>I_Wohlgemuth_NF_020621_P610L_16Apr_Fra13_Rep1</t>
  </si>
  <si>
    <t>I_Wohlgemuth_NF_170622_P610L_16Apr_Fra14_Rep1</t>
  </si>
  <si>
    <t>I_Wohlgemuth_NF_170622_P610L_16Apr_Fra15_Rep1</t>
  </si>
  <si>
    <t>I_Wohlgemuth_NF_170622_P610L_16Apr_Fra16_Rep1</t>
  </si>
  <si>
    <t>I_Wohlgemuth_NF_170622_P610L_16Apr_Fra17_Rep1</t>
  </si>
  <si>
    <t>I_Wohlgemuth_NF_170622_P610L_16Apr_Fra18_Rep1</t>
  </si>
  <si>
    <t>I_Wohlgemuth_NF_170622_P610L_16Apr_Fra19_Rep1</t>
  </si>
  <si>
    <t>I_Wohlgemuth_NF_170622_P610L_16Apr_Fra20_Rep1</t>
  </si>
  <si>
    <t>I_Wohlgemuth_NF_170622_P610L_16Apr_Fra21_Rep1</t>
  </si>
  <si>
    <t>I_Wohlgemuth_NF_280621_P610L_16Apr_Fra22_Rep1</t>
  </si>
  <si>
    <t>I_Wohlgemuth_NF_280621_P610L_16Apr_Fra23_Rep1</t>
  </si>
  <si>
    <t>I_Wohlgemuth_NF_280621_P610L_16Apr_Fra24_Rep1</t>
  </si>
  <si>
    <t>Sequence</t>
  </si>
  <si>
    <t>Source</t>
  </si>
  <si>
    <t>PCR1-up</t>
  </si>
  <si>
    <t>GGCTAAACTGACTTCTGCAG</t>
  </si>
  <si>
    <t>BioSpring</t>
  </si>
  <si>
    <t>PCR1-down</t>
  </si>
  <si>
    <t>TGCTCTCCCCTTCAGGAGAGAGCACGGGACTTTGGTATTAACCCTTAGGCTAGCACGGAGTTCATTAGGG</t>
  </si>
  <si>
    <t>PCR2-up</t>
  </si>
  <si>
    <t>CAGCTGAAAGCAGGTCCG</t>
  </si>
  <si>
    <t>PCR2-down</t>
  </si>
  <si>
    <t>CCATTCAGCATACAGTTCATCC</t>
  </si>
  <si>
    <t>cp1</t>
  </si>
  <si>
    <t>ggtgtcgtattcaacgtgag</t>
  </si>
  <si>
    <t>cp2</t>
  </si>
  <si>
    <t>cagcaactaccaggatcg</t>
  </si>
  <si>
    <t>cp3</t>
  </si>
  <si>
    <t>gaaacagtctggtggtcgtg</t>
  </si>
  <si>
    <t>cp4</t>
  </si>
  <si>
    <t>gaccgtatgaagcgtgaattc</t>
  </si>
  <si>
    <t>WT-engineered</t>
  </si>
  <si>
    <t>CCATTCAGCATACAGTTCATCCAGACCACGAACCCAAACCCAAGCCAGAGTGTTATCCGGAACAACCTGATCCTGAACAGCGGAAATAAACAGAGTAACATCATCACGAACAACACCAGCAAAATCATCTTCAACAAAATCACGAGAAAAACCCAGACGATCAGTCCAAAATTCAACAGCACCAGCAACATCACGAGCAGTCAGAACCGGAACTGCAGAAGTCAGTTTAGCCATGGTTTAGTTCCTCACCTTGTCGTATTATACTATGCCGATATACTATGCCGATGATTAATTGTCAACACGTGCTGAAGTTCCTATACTTTCTAGAGAATAGGAACTTCCGCCCTTTAGTGAGGGTTATTATTTGCCACGTGCTTCGATAACTGCCTGTGCAACATTGGACGGAGCTTCGTCGTATTTCAGAAATTCCATGGTATAGCTAGCACGACCTTTGGTCAGGCTACGCAGCTGGGTAGCATAACCAAACATTTCGCTCAGCGGAACTTCTGCATGAATTTTAACACCGGTAACTTCGCTTTCTTGACCTTTCAGCATACCACGACGACGAGACAGATCACCAATAACATCACCGGTATTTTCTTCCGGGGTTTCAACTTCAACTTTCATAATCGGTTCCAGCAGCACCGGTTTAGCTTTTTTGAAACCCTCTTTGAAAGCAATGCTTGCTGCCAGTTTGAACGCCAGTTCAGAGGAGTCAACGTCATGGTAAGAACCGAAGTGCAGACGAATACCCATGTCTACTACCGGGTAGCCTGCCAGCGGACCTGCTTTCAGCTG</t>
  </si>
  <si>
    <t>Twist Bioscience</t>
  </si>
  <si>
    <r>
      <t>CCATTCAGCATACAGTTCATCCAGACCACGAACCCAAACCCAAGCCAGAGTGTTATCCGGAACAACCTGATCCTGAACAGCGGAAATAAACAGAGTAACATCATCACGAACAACACCAGCAAAATCATCTTCAACAAAATCACGAGAAAAACCCAGACGATCAGTCCAAAATTCAACAGCACCAGCAACATCACGAGCAGTCAGAACCGGAACTGCAGAAGTCAGTTTAGCCATGGTTTAGTTCCTCACCTTGTCGTATTATACTATGCCGATATACTATGCCGATGATTAATTGTCAACACGTGCTGAAGTTCCTATACTTTCTAGAGAATAGGAACTTCCGCCCTTTAGTGAGGGTTATTATTTGCCACGTGCTTCGATAACTGCCTGTGCAACATTGGACGGAGCTTCGTCGTATTTCAGAAATTCCATGGTATAGCTAGCACGACCTTTGGTCAGGCTACGCAGCTGGGTAGCATAACCAAACATTTCGCTCAGCGGAACTTCTGCATGAATTTTAACACCGGTAACTTCGCTTTCTTGACCTTTCAGCATACCACGACGACGAGACAGATCACCAATAACATCACCGGTATTTTCTTCCGGGGTTTCAACTTCAACTTTCATAATCGGTTCCAGCAGCACCGGTTTAGCTTTTTTGAAACCCTCTTTGAAAGCAATGCTTGCTGCCAGTTT</t>
    </r>
    <r>
      <rPr>
        <b/>
        <sz val="9"/>
        <color rgb="FFFF0000"/>
        <rFont val="Calibri"/>
        <family val="2"/>
        <scheme val="minor"/>
      </rPr>
      <t>CAG</t>
    </r>
    <r>
      <rPr>
        <sz val="9"/>
        <color theme="1"/>
        <rFont val="Calibri"/>
        <family val="2"/>
        <scheme val="minor"/>
      </rPr>
      <t>CGCCAGTTCAGAGGAGTCAACGTCATGGTAAGAACCGAAGTGCAGACGAATACCCATGTCTACTACCGGGTAGCCTGCCAGCGGACCTGCTTTCAGCTG</t>
    </r>
  </si>
  <si>
    <r>
      <t>CCATTCAGCATACAGTTCATCCAGACCACGAACCCAAACCCAAGCCAGAGTGTTATCCGGAACAACCTGATCCTGAACAGCGGAAATAAACAGAGTAACATCATCACGAACAACACCAGCAAAATCATCTTCAACAAAATCACGAGAAAAACCCAGACGATCAGTCCAAAATTCAACAGCACCAGCAACATCACGAGCAGTCAGAACCGGAACTGCAGAAGTCAGTTTAGCCATGGTTTAGTTCCTCACCTTGTCGTATTATACTATGCCGATATACTATGCCGATGATTAATTGTCAACACGTGCTGAAGTTCCTATACTTTCTAGAGAATAGGAACTTCCGCCCTTTAGTGAGGGTTATTATTTGCCACGTGCTTCGATAACTGCCTGTGCAACATTGGACGGAGCTTCGTCGTATTTCAGAAATTCCATGGTATAGCTAGCACGACCTTTGGTCAGGCTACGCAGCTGGGTAGCATAACCAAACATTTCGCTCAGCGGAACTTCTGCATGAATTTTAACACCGGTAACTTCGCTTTCTTGACCTTTCAGCATACCACGACGACGAGACAGATCACCAATAACATCACCGGTATTTTCTTCCGGGGTTTCAACTTCAACTTTCATAATCGGTTCCAGCAGCACCGGTTT</t>
    </r>
    <r>
      <rPr>
        <b/>
        <sz val="9"/>
        <color rgb="FFFF0000"/>
        <rFont val="Calibri"/>
        <family val="2"/>
        <scheme val="minor"/>
      </rPr>
      <t>TTC</t>
    </r>
    <r>
      <rPr>
        <sz val="9"/>
        <color theme="1"/>
        <rFont val="Calibri"/>
        <family val="2"/>
        <scheme val="minor"/>
      </rPr>
      <t>TTTTTTGAAACCCTCTTTGAAAGCAATGCTTGCTGCCAGTTTGAACGCCAGTTCAGAGGAGTCAACGTCATGGTAAGAACCGAAGTGCAGACGAATACCCATGTCTACTACCGGGTAGCCTGCCAGCGGACCTGCTTTCAGCTG</t>
    </r>
  </si>
  <si>
    <r>
      <t>CCATTCAGCATACAGTTCATCCAGACCACGAACCCAAACCCAAGCCAGAGTGTTATCCGGAACAACCTGATCCTGAACAGCGGAAATAAACAGAGTAACATCATCACGAACAACACCAGCAAAATCATCTTCAACAAAATCACGAGAAAAACCCAGACGATCAGTCCAAAATTCAACAGCACCAGCAACATCACGAGCAGTCAGAACCGGAACTGCAGAAGTCAGTTTAGCCATGGTTTAGTTCCTCACCTTGTCGTATTATACTATGCCGATATACTATGCCGATGATTAATTGTCAACACGTGCTGAAGTTCCTATACTTTCTAGAGAATAGGAACTTCCGCCCTTTAGTGAGGGTTATTATTTGCCACGTGCTTCGATAACTGCCTGTGCAACATTGGACGGAGCTTCGTCGTATTTCAGAAATTCCATGGTATAGCTAGCACGACCTTTGGTCAGGCTACGCAGCTGGGTAGCATAACCAAACATTTCGCTCAGCGGAACTTCTGCATGAATTTTAACACCGGTAACTTCGCTTTCTTGACCTTTCAGCATACCACGACGACGAGACAGATCACCAATAACATCACCGGTATTTTCTTCCGGGGTTTCAACTTCAACTTTCATAATCGGTTCCAGCAGCAC</t>
    </r>
    <r>
      <rPr>
        <b/>
        <sz val="9"/>
        <color rgb="FFFF0000"/>
        <rFont val="Calibri"/>
        <family val="2"/>
        <scheme val="minor"/>
      </rPr>
      <t>CAG</t>
    </r>
    <r>
      <rPr>
        <sz val="9"/>
        <color theme="1"/>
        <rFont val="Calibri"/>
        <family val="2"/>
        <scheme val="minor"/>
      </rPr>
      <t>TTTAGCTTTTTTGAAACCCTCTTTGAAAGCAATGCTTGCTGCCAGTTTGAACGCCAGTTCAGAGGAGTCAACGTCATGGTAAGAACCGAAGTGCAGACGAATACCCATGTCTACTACCGGGTAGCCTGCCAGCGGACCTGCTTTCAGCTG</t>
    </r>
  </si>
  <si>
    <t>m/z</t>
  </si>
  <si>
    <t>z</t>
  </si>
  <si>
    <r>
      <t>isolation window (</t>
    </r>
    <r>
      <rPr>
        <b/>
        <i/>
        <sz val="11"/>
        <color theme="1"/>
        <rFont val="Calibri"/>
        <family val="2"/>
        <scheme val="minor"/>
      </rPr>
      <t>m/z</t>
    </r>
    <r>
      <rPr>
        <b/>
        <sz val="11"/>
        <color theme="1"/>
        <rFont val="Calibri"/>
        <family val="2"/>
        <scheme val="minor"/>
      </rPr>
      <t>)</t>
    </r>
  </si>
  <si>
    <r>
      <rPr>
        <b/>
        <i/>
        <sz val="11"/>
        <color theme="1"/>
        <rFont val="Calibri"/>
        <family val="2"/>
        <scheme val="minor"/>
      </rPr>
      <t>fusA</t>
    </r>
    <r>
      <rPr>
        <b/>
        <sz val="11"/>
        <color theme="1"/>
        <rFont val="Calibri"/>
        <family val="2"/>
        <scheme val="minor"/>
      </rPr>
      <t xml:space="preserve"> strain</t>
    </r>
  </si>
  <si>
    <t>Proteome changes</t>
  </si>
  <si>
    <r>
      <t>log</t>
    </r>
    <r>
      <rPr>
        <b/>
        <vertAlign val="subscript"/>
        <sz val="10"/>
        <rFont val="Arial"/>
        <family val="2"/>
      </rPr>
      <t xml:space="preserve">2 </t>
    </r>
    <r>
      <rPr>
        <b/>
        <sz val="10"/>
        <rFont val="Arial"/>
        <family val="2"/>
      </rPr>
      <t>fold change (mutant / wt)</t>
    </r>
  </si>
  <si>
    <t>Left panel: F593L vs wt</t>
  </si>
  <si>
    <t>Middle panel: A608E vs wt</t>
  </si>
  <si>
    <t>Right panel: P610L vs wt</t>
  </si>
  <si>
    <t>ChaA</t>
  </si>
  <si>
    <t>CodB</t>
  </si>
  <si>
    <t>FlgE</t>
  </si>
  <si>
    <t>MetE</t>
  </si>
  <si>
    <t>DinF</t>
  </si>
  <si>
    <t>MdtE</t>
  </si>
  <si>
    <t>MdtF</t>
  </si>
  <si>
    <t>GrxA</t>
  </si>
  <si>
    <t>YebV</t>
  </si>
  <si>
    <t>YiaU</t>
  </si>
  <si>
    <t>GdhA</t>
  </si>
  <si>
    <t>YdfZ</t>
  </si>
  <si>
    <t>SrlA</t>
  </si>
  <si>
    <t>CvrA</t>
  </si>
  <si>
    <t>PyrI</t>
  </si>
  <si>
    <t>BtuD</t>
  </si>
  <si>
    <t>PyrB</t>
  </si>
  <si>
    <t>YgfK</t>
  </si>
  <si>
    <t>YehZ</t>
  </si>
  <si>
    <t>FlgH</t>
  </si>
  <si>
    <t>QorA</t>
  </si>
  <si>
    <t>PrpC</t>
  </si>
  <si>
    <t>OtsA</t>
  </si>
  <si>
    <t>NirC</t>
  </si>
  <si>
    <t>YigA</t>
  </si>
  <si>
    <t>HyaB</t>
  </si>
  <si>
    <t>YcaC</t>
  </si>
  <si>
    <t>TalA</t>
  </si>
  <si>
    <t>HdeD</t>
  </si>
  <si>
    <t>GntP</t>
  </si>
  <si>
    <t>HyaA</t>
  </si>
  <si>
    <t>FimH</t>
  </si>
  <si>
    <t>DsdX</t>
  </si>
  <si>
    <t>YahK</t>
  </si>
  <si>
    <t>FolK</t>
  </si>
  <si>
    <t>OtsB</t>
  </si>
  <si>
    <t>PgpA</t>
  </si>
  <si>
    <t>GlpT</t>
  </si>
  <si>
    <t>AceK</t>
  </si>
  <si>
    <t>GlpA</t>
  </si>
  <si>
    <t>GlpD</t>
  </si>
  <si>
    <t>AceB</t>
  </si>
  <si>
    <t>HyaC</t>
  </si>
  <si>
    <t>UraA</t>
  </si>
  <si>
    <t>GlpB</t>
  </si>
  <si>
    <t>LnT</t>
  </si>
  <si>
    <t>ZinT</t>
  </si>
  <si>
    <t>MetB</t>
  </si>
  <si>
    <t>FimC</t>
  </si>
  <si>
    <t>GlaH</t>
  </si>
  <si>
    <t>YjbJ</t>
  </si>
  <si>
    <t>YgfM</t>
  </si>
  <si>
    <t>NhaB</t>
  </si>
  <si>
    <t>AroA</t>
  </si>
  <si>
    <t>LolB</t>
  </si>
  <si>
    <t>YeiG</t>
  </si>
  <si>
    <t>PrfA</t>
  </si>
  <si>
    <t>NirB</t>
  </si>
  <si>
    <t>XseB</t>
  </si>
  <si>
    <t>LhgD</t>
  </si>
  <si>
    <t>TdcE</t>
  </si>
  <si>
    <t>IdnO</t>
  </si>
  <si>
    <t>AppC</t>
  </si>
  <si>
    <t>FhlA</t>
  </si>
  <si>
    <t>MenF</t>
  </si>
  <si>
    <t>PdxA</t>
  </si>
  <si>
    <t>CodA</t>
  </si>
  <si>
    <t>DpS</t>
  </si>
  <si>
    <t>XerC</t>
  </si>
  <si>
    <t>DkgA</t>
  </si>
  <si>
    <t>YcfS</t>
  </si>
  <si>
    <t>MltF</t>
  </si>
  <si>
    <t>PurE</t>
  </si>
  <si>
    <t>ProP</t>
  </si>
  <si>
    <t>PurK</t>
  </si>
  <si>
    <t>MtgA</t>
  </si>
  <si>
    <t>PtsP</t>
  </si>
  <si>
    <t>RecB</t>
  </si>
  <si>
    <t>GutM</t>
  </si>
  <si>
    <t>AcnA</t>
  </si>
  <si>
    <t>YdcF</t>
  </si>
  <si>
    <t>DinJ</t>
  </si>
  <si>
    <t>YbhR</t>
  </si>
  <si>
    <t>NarJ</t>
  </si>
  <si>
    <t>GlpQ</t>
  </si>
  <si>
    <t>XanP</t>
  </si>
  <si>
    <t>YgeW</t>
  </si>
  <si>
    <t>CsiE</t>
  </si>
  <si>
    <t>GshA</t>
  </si>
  <si>
    <t>YbdR</t>
  </si>
  <si>
    <t>GlpF</t>
  </si>
  <si>
    <t>MalG</t>
  </si>
  <si>
    <t>ChbF</t>
  </si>
  <si>
    <t>RfaL</t>
  </si>
  <si>
    <t>NarG</t>
  </si>
  <si>
    <t>AppA</t>
  </si>
  <si>
    <t>LtnD</t>
  </si>
  <si>
    <t>MetH</t>
  </si>
  <si>
    <t>TrxA</t>
  </si>
  <si>
    <t>ClsC</t>
  </si>
  <si>
    <t>YciE</t>
  </si>
  <si>
    <t>ApaH</t>
  </si>
  <si>
    <t>AceA</t>
  </si>
  <si>
    <t>AroF</t>
  </si>
  <si>
    <t>PotC</t>
  </si>
  <si>
    <t>SsnA</t>
  </si>
  <si>
    <t>ArcB</t>
  </si>
  <si>
    <t>PotA</t>
  </si>
  <si>
    <t>SpeD</t>
  </si>
  <si>
    <t>ThrA</t>
  </si>
  <si>
    <t>YjjU</t>
  </si>
  <si>
    <t>CarB</t>
  </si>
  <si>
    <t>RecD</t>
  </si>
  <si>
    <t>McrA</t>
  </si>
  <si>
    <t>YiiQ</t>
  </si>
  <si>
    <t>PotB</t>
  </si>
  <si>
    <t>YgeY</t>
  </si>
  <si>
    <t>ApaG</t>
  </si>
  <si>
    <t>ProW</t>
  </si>
  <si>
    <t>YjfK</t>
  </si>
  <si>
    <t>FocA</t>
  </si>
  <si>
    <t>DbpA</t>
  </si>
  <si>
    <t>DaM</t>
  </si>
  <si>
    <t>YpdA</t>
  </si>
  <si>
    <t>DcuC</t>
  </si>
  <si>
    <t>KuP</t>
  </si>
  <si>
    <t>YbjT</t>
  </si>
  <si>
    <t>AstD</t>
  </si>
  <si>
    <t>YrfG</t>
  </si>
  <si>
    <t>PurL</t>
  </si>
  <si>
    <t>ManX</t>
  </si>
  <si>
    <t>AdD</t>
  </si>
  <si>
    <t>YafO</t>
  </si>
  <si>
    <t>YdcY</t>
  </si>
  <si>
    <t>HprR</t>
  </si>
  <si>
    <t>YejL</t>
  </si>
  <si>
    <t>YqeG</t>
  </si>
  <si>
    <t>YegD</t>
  </si>
  <si>
    <t>WbbJ</t>
  </si>
  <si>
    <t>YbjS</t>
  </si>
  <si>
    <t>LysA</t>
  </si>
  <si>
    <t>AmpG</t>
  </si>
  <si>
    <t>YjjV</t>
  </si>
  <si>
    <t>MetAS</t>
  </si>
  <si>
    <t>YejF</t>
  </si>
  <si>
    <t>YhfK</t>
  </si>
  <si>
    <t>BtuF</t>
  </si>
  <si>
    <t>XdhD</t>
  </si>
  <si>
    <t>MscM</t>
  </si>
  <si>
    <t>AcrB</t>
  </si>
  <si>
    <t>GrcA</t>
  </si>
  <si>
    <t>PrkB</t>
  </si>
  <si>
    <t>GlpK</t>
  </si>
  <si>
    <t>InfA</t>
  </si>
  <si>
    <t>PdeR</t>
  </si>
  <si>
    <t>ProX</t>
  </si>
  <si>
    <t>ProV</t>
  </si>
  <si>
    <t>CadC</t>
  </si>
  <si>
    <t>CcmF</t>
  </si>
  <si>
    <t>DkgB</t>
  </si>
  <si>
    <t>MenD</t>
  </si>
  <si>
    <t>CysH</t>
  </si>
  <si>
    <t>CedA</t>
  </si>
  <si>
    <t>CheW</t>
  </si>
  <si>
    <t>NagC</t>
  </si>
  <si>
    <t>ThpR</t>
  </si>
  <si>
    <t>CheB</t>
  </si>
  <si>
    <t>LpxC</t>
  </si>
  <si>
    <t>YfdI</t>
  </si>
  <si>
    <t>YigB</t>
  </si>
  <si>
    <t>CysN</t>
  </si>
  <si>
    <t>DsdA</t>
  </si>
  <si>
    <t>MurP</t>
  </si>
  <si>
    <t>FolM</t>
  </si>
  <si>
    <t>TnaB</t>
  </si>
  <si>
    <t>YejE</t>
  </si>
  <si>
    <t>YeeA</t>
  </si>
  <si>
    <t>TreF</t>
  </si>
  <si>
    <t>BcsG</t>
  </si>
  <si>
    <t>YhdP</t>
  </si>
  <si>
    <t>GcvP</t>
  </si>
  <si>
    <t>SrA</t>
  </si>
  <si>
    <t>CydC</t>
  </si>
  <si>
    <t>YfcL</t>
  </si>
  <si>
    <t>CspG</t>
  </si>
  <si>
    <t>DapB</t>
  </si>
  <si>
    <t>PoxB</t>
  </si>
  <si>
    <t>PdeN</t>
  </si>
  <si>
    <t>YfaZ</t>
  </si>
  <si>
    <t>CysI</t>
  </si>
  <si>
    <t>GadA</t>
  </si>
  <si>
    <t>YoaA</t>
  </si>
  <si>
    <t>AlsE</t>
  </si>
  <si>
    <t>LacI</t>
  </si>
  <si>
    <t>YagG</t>
  </si>
  <si>
    <t>YbgE</t>
  </si>
  <si>
    <t>YibA</t>
  </si>
  <si>
    <t>UxaB</t>
  </si>
  <si>
    <t>WbbK</t>
  </si>
  <si>
    <t>GlpC</t>
  </si>
  <si>
    <t>TdcF</t>
  </si>
  <si>
    <t>GuaD</t>
  </si>
  <si>
    <t>YegW</t>
  </si>
  <si>
    <t>UvrC</t>
  </si>
  <si>
    <t>CobC</t>
  </si>
  <si>
    <t>SpeE</t>
  </si>
  <si>
    <t>YhjV</t>
  </si>
  <si>
    <t>EvgS</t>
  </si>
  <si>
    <t>GsiB</t>
  </si>
  <si>
    <t>YfeH</t>
  </si>
  <si>
    <t>NikR</t>
  </si>
  <si>
    <t>MetC</t>
  </si>
  <si>
    <t>OppD</t>
  </si>
  <si>
    <t>BaeS</t>
  </si>
  <si>
    <t>RecG</t>
  </si>
  <si>
    <t>RapA</t>
  </si>
  <si>
    <t>RluF</t>
  </si>
  <si>
    <t>OmpF</t>
  </si>
  <si>
    <t>CydD</t>
  </si>
  <si>
    <t>YbaA</t>
  </si>
  <si>
    <t>HdA</t>
  </si>
  <si>
    <t>RfbD</t>
  </si>
  <si>
    <t>PflB</t>
  </si>
  <si>
    <t>GuaC</t>
  </si>
  <si>
    <t>FadB</t>
  </si>
  <si>
    <t>OppB</t>
  </si>
  <si>
    <t>RfbC</t>
  </si>
  <si>
    <t>NupG</t>
  </si>
  <si>
    <t>NarH</t>
  </si>
  <si>
    <t>GlF</t>
  </si>
  <si>
    <t>GppA</t>
  </si>
  <si>
    <t>AaeR</t>
  </si>
  <si>
    <t>YceI</t>
  </si>
  <si>
    <t>AsnS</t>
  </si>
  <si>
    <t>QorB</t>
  </si>
  <si>
    <t>BcsE</t>
  </si>
  <si>
    <t>YciF</t>
  </si>
  <si>
    <t>RpmC</t>
  </si>
  <si>
    <t>GsK</t>
  </si>
  <si>
    <t>DusB</t>
  </si>
  <si>
    <t>RluA</t>
  </si>
  <si>
    <t>YfiF</t>
  </si>
  <si>
    <t>CorA</t>
  </si>
  <si>
    <t>PdeB</t>
  </si>
  <si>
    <t>RarA</t>
  </si>
  <si>
    <t>EptC</t>
  </si>
  <si>
    <t>YcaO</t>
  </si>
  <si>
    <t>PgI</t>
  </si>
  <si>
    <t>KefG</t>
  </si>
  <si>
    <t>YbiU</t>
  </si>
  <si>
    <t>TcyP</t>
  </si>
  <si>
    <t>RsmF</t>
  </si>
  <si>
    <t>GadC</t>
  </si>
  <si>
    <t>PlsX</t>
  </si>
  <si>
    <t>PrmC</t>
  </si>
  <si>
    <t>BasS</t>
  </si>
  <si>
    <t>TamB</t>
  </si>
  <si>
    <t>CysJ</t>
  </si>
  <si>
    <t>CarA</t>
  </si>
  <si>
    <t>PotF</t>
  </si>
  <si>
    <t>PxpA</t>
  </si>
  <si>
    <t>RfaC</t>
  </si>
  <si>
    <t>HdeA</t>
  </si>
  <si>
    <t>SrlD</t>
  </si>
  <si>
    <t>GsS</t>
  </si>
  <si>
    <t>YghU</t>
  </si>
  <si>
    <t>TrmL</t>
  </si>
  <si>
    <t>GlnE</t>
  </si>
  <si>
    <t>HdeB</t>
  </si>
  <si>
    <t>TktB</t>
  </si>
  <si>
    <t>RapZ</t>
  </si>
  <si>
    <t>OppF</t>
  </si>
  <si>
    <t>OppC</t>
  </si>
  <si>
    <t>SufS</t>
  </si>
  <si>
    <t>YfdH</t>
  </si>
  <si>
    <t>DnaE</t>
  </si>
  <si>
    <t>LeuS</t>
  </si>
  <si>
    <t>LysC</t>
  </si>
  <si>
    <t>BarA</t>
  </si>
  <si>
    <t>AdhP</t>
  </si>
  <si>
    <t>NikA</t>
  </si>
  <si>
    <t>DnaQ</t>
  </si>
  <si>
    <t>WbbI</t>
  </si>
  <si>
    <t>SdiA</t>
  </si>
  <si>
    <t>SlP</t>
  </si>
  <si>
    <t>FadD</t>
  </si>
  <si>
    <t>PotD</t>
  </si>
  <si>
    <t>FabY</t>
  </si>
  <si>
    <t>RsxA</t>
  </si>
  <si>
    <t>CurA</t>
  </si>
  <si>
    <t>RnE</t>
  </si>
  <si>
    <t>MurR</t>
  </si>
  <si>
    <t>TolR</t>
  </si>
  <si>
    <t>SbmC</t>
  </si>
  <si>
    <t>YdhC</t>
  </si>
  <si>
    <t>ArgO</t>
  </si>
  <si>
    <t>KdpE</t>
  </si>
  <si>
    <t>NtH</t>
  </si>
  <si>
    <t>ModC</t>
  </si>
  <si>
    <t>RnpA</t>
  </si>
  <si>
    <t>SppA</t>
  </si>
  <si>
    <t>InfC</t>
  </si>
  <si>
    <t>RcsD</t>
  </si>
  <si>
    <t>DgcQ</t>
  </si>
  <si>
    <t>CobB</t>
  </si>
  <si>
    <t>UbiB</t>
  </si>
  <si>
    <t>GlsA1</t>
  </si>
  <si>
    <t>RcsC</t>
  </si>
  <si>
    <t>MdoC</t>
  </si>
  <si>
    <t>SapB</t>
  </si>
  <si>
    <t>YjbR</t>
  </si>
  <si>
    <t>YhjA</t>
  </si>
  <si>
    <t>KdpB</t>
  </si>
  <si>
    <t>PcnB</t>
  </si>
  <si>
    <t>MrdA</t>
  </si>
  <si>
    <t>ThrB</t>
  </si>
  <si>
    <t>SerB</t>
  </si>
  <si>
    <t>SpeA</t>
  </si>
  <si>
    <t>YeaO</t>
  </si>
  <si>
    <t>YjbQ</t>
  </si>
  <si>
    <t>AcrD</t>
  </si>
  <si>
    <t>PrC</t>
  </si>
  <si>
    <t>UvrY</t>
  </si>
  <si>
    <t>PurM</t>
  </si>
  <si>
    <t>YbhK</t>
  </si>
  <si>
    <t>SrlE</t>
  </si>
  <si>
    <t>PrpD</t>
  </si>
  <si>
    <t>PpX</t>
  </si>
  <si>
    <t>RsmI</t>
  </si>
  <si>
    <t>NadE</t>
  </si>
  <si>
    <t>AsnA</t>
  </si>
  <si>
    <t>PurH</t>
  </si>
  <si>
    <t>RimO</t>
  </si>
  <si>
    <t>AtoC</t>
  </si>
  <si>
    <t>PurF</t>
  </si>
  <si>
    <t>FtsX</t>
  </si>
  <si>
    <t>LptF</t>
  </si>
  <si>
    <t>RecO</t>
  </si>
  <si>
    <t>PurA</t>
  </si>
  <si>
    <t>FrlB</t>
  </si>
  <si>
    <t>PdeK</t>
  </si>
  <si>
    <t>CobS</t>
  </si>
  <si>
    <t>YdhF</t>
  </si>
  <si>
    <t>FbaA</t>
  </si>
  <si>
    <t>MetI</t>
  </si>
  <si>
    <t>LolC</t>
  </si>
  <si>
    <t>HtrL</t>
  </si>
  <si>
    <t>HypD</t>
  </si>
  <si>
    <t>YcaK</t>
  </si>
  <si>
    <t>MrdB</t>
  </si>
  <si>
    <t>YbfE</t>
  </si>
  <si>
    <t>RecQ</t>
  </si>
  <si>
    <t>YmdB</t>
  </si>
  <si>
    <t>YdbH</t>
  </si>
  <si>
    <t>NudF</t>
  </si>
  <si>
    <t>KbaZ</t>
  </si>
  <si>
    <t>YbaQ</t>
  </si>
  <si>
    <t>RlmH</t>
  </si>
  <si>
    <t>SrkA</t>
  </si>
  <si>
    <t>EutM</t>
  </si>
  <si>
    <t>PpiD</t>
  </si>
  <si>
    <t>RppH</t>
  </si>
  <si>
    <t>YhjG</t>
  </si>
  <si>
    <t>UlaG</t>
  </si>
  <si>
    <t>PdeA</t>
  </si>
  <si>
    <t>YibQ</t>
  </si>
  <si>
    <t>GlyA</t>
  </si>
  <si>
    <t>RstB</t>
  </si>
  <si>
    <t>PykF</t>
  </si>
  <si>
    <t>RfaZ</t>
  </si>
  <si>
    <t>IntZ</t>
  </si>
  <si>
    <t>PurT</t>
  </si>
  <si>
    <t>GnsA</t>
  </si>
  <si>
    <t>ThrC</t>
  </si>
  <si>
    <t>YnjB</t>
  </si>
  <si>
    <t>RimL</t>
  </si>
  <si>
    <t>MltA</t>
  </si>
  <si>
    <t>YeeX</t>
  </si>
  <si>
    <t>YbaK</t>
  </si>
  <si>
    <t>CobT</t>
  </si>
  <si>
    <t>YicN</t>
  </si>
  <si>
    <t>AnsP</t>
  </si>
  <si>
    <t>FsaA</t>
  </si>
  <si>
    <t>PgpB</t>
  </si>
  <si>
    <t>DamX</t>
  </si>
  <si>
    <t>HolA</t>
  </si>
  <si>
    <t>HisJ</t>
  </si>
  <si>
    <t>RsxC</t>
  </si>
  <si>
    <t>PaL</t>
  </si>
  <si>
    <t>RsxE</t>
  </si>
  <si>
    <t>YihY</t>
  </si>
  <si>
    <t>YheT</t>
  </si>
  <si>
    <t>TrmH</t>
  </si>
  <si>
    <t>PtA</t>
  </si>
  <si>
    <t>PyrE</t>
  </si>
  <si>
    <t>KdpD</t>
  </si>
  <si>
    <t>MdoB</t>
  </si>
  <si>
    <t>PfkA</t>
  </si>
  <si>
    <t>MsyB</t>
  </si>
  <si>
    <t>TadA</t>
  </si>
  <si>
    <t>YajG</t>
  </si>
  <si>
    <t>CysP</t>
  </si>
  <si>
    <t>ArgB</t>
  </si>
  <si>
    <t>NarK</t>
  </si>
  <si>
    <t>MdoG</t>
  </si>
  <si>
    <t>RfbA</t>
  </si>
  <si>
    <t>LpxB</t>
  </si>
  <si>
    <t>DhaM</t>
  </si>
  <si>
    <t>GnsB</t>
  </si>
  <si>
    <t>YajR</t>
  </si>
  <si>
    <t>FecC</t>
  </si>
  <si>
    <t>PyrD</t>
  </si>
  <si>
    <t>MfD</t>
  </si>
  <si>
    <t>FtsW</t>
  </si>
  <si>
    <t>TdcB</t>
  </si>
  <si>
    <t>YeiS</t>
  </si>
  <si>
    <t>AceF</t>
  </si>
  <si>
    <t>GcvT</t>
  </si>
  <si>
    <t>TcyL</t>
  </si>
  <si>
    <t>McrB</t>
  </si>
  <si>
    <t>PpC</t>
  </si>
  <si>
    <t>AsmA</t>
  </si>
  <si>
    <t>TatC</t>
  </si>
  <si>
    <t>LpxK</t>
  </si>
  <si>
    <t>YidC</t>
  </si>
  <si>
    <t>ZntB</t>
  </si>
  <si>
    <t>ThyA</t>
  </si>
  <si>
    <t>PdxH</t>
  </si>
  <si>
    <t>LgT</t>
  </si>
  <si>
    <t>YpjD</t>
  </si>
  <si>
    <t>YpfN</t>
  </si>
  <si>
    <t>ZapC</t>
  </si>
  <si>
    <t>LiT</t>
  </si>
  <si>
    <t>LptG</t>
  </si>
  <si>
    <t>YccS</t>
  </si>
  <si>
    <t>LuxS</t>
  </si>
  <si>
    <t>AzoR</t>
  </si>
  <si>
    <t>YbiV</t>
  </si>
  <si>
    <t>FeS</t>
  </si>
  <si>
    <t>RbsA</t>
  </si>
  <si>
    <t>NemA</t>
  </si>
  <si>
    <t>UacR</t>
  </si>
  <si>
    <t>YaaJ</t>
  </si>
  <si>
    <t>AscB</t>
  </si>
  <si>
    <t>FtsK</t>
  </si>
  <si>
    <t>MelR</t>
  </si>
  <si>
    <t>MurF</t>
  </si>
  <si>
    <t>KatG</t>
  </si>
  <si>
    <t>FdhF</t>
  </si>
  <si>
    <t>GabT</t>
  </si>
  <si>
    <t>LolD</t>
  </si>
  <si>
    <t>FpR</t>
  </si>
  <si>
    <t>SbcC</t>
  </si>
  <si>
    <t>YddE</t>
  </si>
  <si>
    <t>AmN</t>
  </si>
  <si>
    <t>DgcJ</t>
  </si>
  <si>
    <t>HisA</t>
  </si>
  <si>
    <t>LolE</t>
  </si>
  <si>
    <t>SerC</t>
  </si>
  <si>
    <t>NarI</t>
  </si>
  <si>
    <t>MetQ</t>
  </si>
  <si>
    <t>MnmC</t>
  </si>
  <si>
    <t>YcbX</t>
  </si>
  <si>
    <t>WecF</t>
  </si>
  <si>
    <t>TpiA</t>
  </si>
  <si>
    <t>BamD</t>
  </si>
  <si>
    <t>TruC</t>
  </si>
  <si>
    <t>YhfA</t>
  </si>
  <si>
    <t>PreA</t>
  </si>
  <si>
    <t>EpD</t>
  </si>
  <si>
    <t>AcpH</t>
  </si>
  <si>
    <t>SbcD</t>
  </si>
  <si>
    <t>LepB</t>
  </si>
  <si>
    <t>GhrB</t>
  </si>
  <si>
    <t>RecC</t>
  </si>
  <si>
    <t>CysE</t>
  </si>
  <si>
    <t>TreC</t>
  </si>
  <si>
    <t>DgcI</t>
  </si>
  <si>
    <t>PsD</t>
  </si>
  <si>
    <t>RpH</t>
  </si>
  <si>
    <t>NadK</t>
  </si>
  <si>
    <t>YdiJ</t>
  </si>
  <si>
    <t>YdgJ</t>
  </si>
  <si>
    <t>TapT</t>
  </si>
  <si>
    <t>HupA</t>
  </si>
  <si>
    <t>EpmA</t>
  </si>
  <si>
    <t>CmoB</t>
  </si>
  <si>
    <t>DeR</t>
  </si>
  <si>
    <t>WecD</t>
  </si>
  <si>
    <t>GuaB</t>
  </si>
  <si>
    <t>KatE</t>
  </si>
  <si>
    <t>FtsE</t>
  </si>
  <si>
    <t>CspB</t>
  </si>
  <si>
    <t>GapA</t>
  </si>
  <si>
    <t>RnM</t>
  </si>
  <si>
    <t>RuvC</t>
  </si>
  <si>
    <t>RlmC</t>
  </si>
  <si>
    <t>LysP</t>
  </si>
  <si>
    <t>NrdA</t>
  </si>
  <si>
    <t>FolE</t>
  </si>
  <si>
    <t>YibF</t>
  </si>
  <si>
    <t>RpmF</t>
  </si>
  <si>
    <t>MacA</t>
  </si>
  <si>
    <t>YdgH</t>
  </si>
  <si>
    <t>YidR</t>
  </si>
  <si>
    <t>RpmG</t>
  </si>
  <si>
    <t>UbiX</t>
  </si>
  <si>
    <t>YfiH</t>
  </si>
  <si>
    <t>YqaB</t>
  </si>
  <si>
    <t>TolB</t>
  </si>
  <si>
    <t>RpsU</t>
  </si>
  <si>
    <t>MsbA</t>
  </si>
  <si>
    <t>MiaB</t>
  </si>
  <si>
    <t>YeaD</t>
  </si>
  <si>
    <t>TmcA</t>
  </si>
  <si>
    <t>GsiA</t>
  </si>
  <si>
    <t>AroB</t>
  </si>
  <si>
    <t>YidA</t>
  </si>
  <si>
    <t>BisC</t>
  </si>
  <si>
    <t>NlpA</t>
  </si>
  <si>
    <t>FhuE</t>
  </si>
  <si>
    <t>EmrA</t>
  </si>
  <si>
    <t>IclR</t>
  </si>
  <si>
    <t>DeoA</t>
  </si>
  <si>
    <t>GntR</t>
  </si>
  <si>
    <t>GatZ</t>
  </si>
  <si>
    <t>YnhG</t>
  </si>
  <si>
    <t>TreB</t>
  </si>
  <si>
    <t>RlpA</t>
  </si>
  <si>
    <t>PurC</t>
  </si>
  <si>
    <t>HypE</t>
  </si>
  <si>
    <t>ElyC</t>
  </si>
  <si>
    <t>CysG</t>
  </si>
  <si>
    <t>HldE</t>
  </si>
  <si>
    <t>ZapB</t>
  </si>
  <si>
    <t>RseP</t>
  </si>
  <si>
    <t>GlnA</t>
  </si>
  <si>
    <t>RfbB</t>
  </si>
  <si>
    <t>RlmG</t>
  </si>
  <si>
    <t>FtsZ</t>
  </si>
  <si>
    <t>DcM</t>
  </si>
  <si>
    <t>AdhE</t>
  </si>
  <si>
    <t>DcuR</t>
  </si>
  <si>
    <t>YihI</t>
  </si>
  <si>
    <t>IhfA</t>
  </si>
  <si>
    <t>MpaA</t>
  </si>
  <si>
    <t>ClcA</t>
  </si>
  <si>
    <t>YdiY</t>
  </si>
  <si>
    <t>RpE</t>
  </si>
  <si>
    <t>YhdE</t>
  </si>
  <si>
    <t>AcpT</t>
  </si>
  <si>
    <t>GntK</t>
  </si>
  <si>
    <t>YjhU</t>
  </si>
  <si>
    <t>WzxE</t>
  </si>
  <si>
    <t>YbaL</t>
  </si>
  <si>
    <t>YacC</t>
  </si>
  <si>
    <t>ThiL</t>
  </si>
  <si>
    <t>PhrB</t>
  </si>
  <si>
    <t>TatA</t>
  </si>
  <si>
    <t>MetG</t>
  </si>
  <si>
    <t>RfaJ</t>
  </si>
  <si>
    <t>DcuS</t>
  </si>
  <si>
    <t>MepA</t>
  </si>
  <si>
    <t>HemY</t>
  </si>
  <si>
    <t>CfA</t>
  </si>
  <si>
    <t>CoaE</t>
  </si>
  <si>
    <t>GluQ</t>
  </si>
  <si>
    <t>FepB</t>
  </si>
  <si>
    <t>RhtA</t>
  </si>
  <si>
    <t>GyrA</t>
  </si>
  <si>
    <t>GlpX</t>
  </si>
  <si>
    <t>SkP</t>
  </si>
  <si>
    <t>TcyN</t>
  </si>
  <si>
    <t>BluR</t>
  </si>
  <si>
    <t>YihN</t>
  </si>
  <si>
    <t>ReP</t>
  </si>
  <si>
    <t>YeeN</t>
  </si>
  <si>
    <t>GstB</t>
  </si>
  <si>
    <t>TamA</t>
  </si>
  <si>
    <t>GlnG</t>
  </si>
  <si>
    <t>WecG</t>
  </si>
  <si>
    <t>CdD</t>
  </si>
  <si>
    <t>BetT</t>
  </si>
  <si>
    <t>RsxG</t>
  </si>
  <si>
    <t>YifK</t>
  </si>
  <si>
    <t>DusC</t>
  </si>
  <si>
    <t>TdcG</t>
  </si>
  <si>
    <t>YgaP</t>
  </si>
  <si>
    <t>YebT</t>
  </si>
  <si>
    <t>SrlB</t>
  </si>
  <si>
    <t>PyrF</t>
  </si>
  <si>
    <t>HsdS</t>
  </si>
  <si>
    <t>YidB</t>
  </si>
  <si>
    <t>SapC</t>
  </si>
  <si>
    <t>FadL</t>
  </si>
  <si>
    <t>TatB</t>
  </si>
  <si>
    <t>DeF</t>
  </si>
  <si>
    <t>DacB</t>
  </si>
  <si>
    <t>BrnQ</t>
  </si>
  <si>
    <t>BamB</t>
  </si>
  <si>
    <t>MurB</t>
  </si>
  <si>
    <t>PreT</t>
  </si>
  <si>
    <t>DnaG</t>
  </si>
  <si>
    <t>SapF</t>
  </si>
  <si>
    <t>GlnP</t>
  </si>
  <si>
    <t>CysS</t>
  </si>
  <si>
    <t>YnfF</t>
  </si>
  <si>
    <t>FtsB</t>
  </si>
  <si>
    <t>UvrA</t>
  </si>
  <si>
    <t>MacB</t>
  </si>
  <si>
    <t>AmiD</t>
  </si>
  <si>
    <t>PlsY</t>
  </si>
  <si>
    <t>QueE</t>
  </si>
  <si>
    <t>DcD</t>
  </si>
  <si>
    <t>PlaP</t>
  </si>
  <si>
    <t>MenB</t>
  </si>
  <si>
    <t>BetI</t>
  </si>
  <si>
    <t>EmrB</t>
  </si>
  <si>
    <t>RfaF</t>
  </si>
  <si>
    <t>PldB</t>
  </si>
  <si>
    <t>FetA</t>
  </si>
  <si>
    <t>GloB</t>
  </si>
  <si>
    <t>HrpB</t>
  </si>
  <si>
    <t>RlhA</t>
  </si>
  <si>
    <t>LpxT</t>
  </si>
  <si>
    <t>RsgA</t>
  </si>
  <si>
    <t>OmpC</t>
  </si>
  <si>
    <t>YedJ</t>
  </si>
  <si>
    <t>ModA</t>
  </si>
  <si>
    <t>DsbD</t>
  </si>
  <si>
    <t>DsbA</t>
  </si>
  <si>
    <t>TrmB</t>
  </si>
  <si>
    <t>RihC</t>
  </si>
  <si>
    <t>AidB</t>
  </si>
  <si>
    <t>AcnB</t>
  </si>
  <si>
    <t>MutY</t>
  </si>
  <si>
    <t>LamB</t>
  </si>
  <si>
    <t>MrcA</t>
  </si>
  <si>
    <t>RluE</t>
  </si>
  <si>
    <t>TolA</t>
  </si>
  <si>
    <t>TyrB</t>
  </si>
  <si>
    <t>CusS</t>
  </si>
  <si>
    <t>PgK</t>
  </si>
  <si>
    <t>PyrC</t>
  </si>
  <si>
    <t>GpT</t>
  </si>
  <si>
    <t>DcP</t>
  </si>
  <si>
    <t>BcsB</t>
  </si>
  <si>
    <t>EcO</t>
  </si>
  <si>
    <t>YcbZ</t>
  </si>
  <si>
    <t>CyaA</t>
  </si>
  <si>
    <t>FecE</t>
  </si>
  <si>
    <t>YafK</t>
  </si>
  <si>
    <t>BirA</t>
  </si>
  <si>
    <t>RfaQ</t>
  </si>
  <si>
    <t>BglB</t>
  </si>
  <si>
    <t>AstC</t>
  </si>
  <si>
    <t>MetK</t>
  </si>
  <si>
    <t>YcfH</t>
  </si>
  <si>
    <t>WzzE</t>
  </si>
  <si>
    <t>PurD</t>
  </si>
  <si>
    <t>RstA</t>
  </si>
  <si>
    <t>RfaB</t>
  </si>
  <si>
    <t>FtsH</t>
  </si>
  <si>
    <t>YiaJ</t>
  </si>
  <si>
    <t>BglX</t>
  </si>
  <si>
    <t>HolC</t>
  </si>
  <si>
    <t>UpP</t>
  </si>
  <si>
    <t>MtnN</t>
  </si>
  <si>
    <t>YqiA</t>
  </si>
  <si>
    <t>DdlB</t>
  </si>
  <si>
    <t>YhjD</t>
  </si>
  <si>
    <t>OgT</t>
  </si>
  <si>
    <t>RsmC</t>
  </si>
  <si>
    <t>DmsA</t>
  </si>
  <si>
    <t>DtD</t>
  </si>
  <si>
    <t>UbiI</t>
  </si>
  <si>
    <t>SmG</t>
  </si>
  <si>
    <t>ArtJ</t>
  </si>
  <si>
    <t>AsnB</t>
  </si>
  <si>
    <t>PgsA</t>
  </si>
  <si>
    <t>ApT</t>
  </si>
  <si>
    <t>NagE</t>
  </si>
  <si>
    <t>GpmI</t>
  </si>
  <si>
    <t>OsmC</t>
  </si>
  <si>
    <t>NudK</t>
  </si>
  <si>
    <t>ShiA</t>
  </si>
  <si>
    <t>HisS</t>
  </si>
  <si>
    <t>NanR</t>
  </si>
  <si>
    <t>YbdL</t>
  </si>
  <si>
    <t>YjcE</t>
  </si>
  <si>
    <t>ValS</t>
  </si>
  <si>
    <t>YibL</t>
  </si>
  <si>
    <t>MdtB</t>
  </si>
  <si>
    <t>GalS</t>
  </si>
  <si>
    <t>HlyE</t>
  </si>
  <si>
    <t>HemN</t>
  </si>
  <si>
    <t>YhiN</t>
  </si>
  <si>
    <t>NfI</t>
  </si>
  <si>
    <t>YiiS</t>
  </si>
  <si>
    <t>PgpC</t>
  </si>
  <si>
    <t>BaeR</t>
  </si>
  <si>
    <t>PriA</t>
  </si>
  <si>
    <t>SpoT</t>
  </si>
  <si>
    <t>SelB</t>
  </si>
  <si>
    <t>RnB</t>
  </si>
  <si>
    <t>AtpF</t>
  </si>
  <si>
    <t>PnP</t>
  </si>
  <si>
    <t>AldA</t>
  </si>
  <si>
    <t>EntB</t>
  </si>
  <si>
    <t>YgfX</t>
  </si>
  <si>
    <t>QueG</t>
  </si>
  <si>
    <t>FtsI</t>
  </si>
  <si>
    <t>MltC</t>
  </si>
  <si>
    <t>MetN</t>
  </si>
  <si>
    <t>YfeC</t>
  </si>
  <si>
    <t>MenE</t>
  </si>
  <si>
    <t>YejM</t>
  </si>
  <si>
    <t>RaiA</t>
  </si>
  <si>
    <t>DusA</t>
  </si>
  <si>
    <t>SlyA</t>
  </si>
  <si>
    <t>YgdQ</t>
  </si>
  <si>
    <t>InsC1;insC2;insC3;insC4;insC5;insC6</t>
  </si>
  <si>
    <t>CydA</t>
  </si>
  <si>
    <t>YjjI</t>
  </si>
  <si>
    <t>AaS</t>
  </si>
  <si>
    <t>UnG</t>
  </si>
  <si>
    <t>PitA</t>
  </si>
  <si>
    <t>CusA</t>
  </si>
  <si>
    <t>GutQ</t>
  </si>
  <si>
    <t>MreC</t>
  </si>
  <si>
    <t>PdeI</t>
  </si>
  <si>
    <t>UppP</t>
  </si>
  <si>
    <t>MipA</t>
  </si>
  <si>
    <t>YbbA</t>
  </si>
  <si>
    <t>KdsD</t>
  </si>
  <si>
    <t>YqfB</t>
  </si>
  <si>
    <t>PtrA</t>
  </si>
  <si>
    <t>YaeR</t>
  </si>
  <si>
    <t>EnO</t>
  </si>
  <si>
    <t>AlaA</t>
  </si>
  <si>
    <t>PbpG</t>
  </si>
  <si>
    <t>RibB</t>
  </si>
  <si>
    <t>NeI</t>
  </si>
  <si>
    <t>RibD</t>
  </si>
  <si>
    <t>RpoN</t>
  </si>
  <si>
    <t>HisF</t>
  </si>
  <si>
    <t>YbjX</t>
  </si>
  <si>
    <t>FolD</t>
  </si>
  <si>
    <t>AtpD</t>
  </si>
  <si>
    <t>ZapE</t>
  </si>
  <si>
    <t>XynR</t>
  </si>
  <si>
    <t>RnG</t>
  </si>
  <si>
    <t>SuhB</t>
  </si>
  <si>
    <t>TolQ</t>
  </si>
  <si>
    <t>PpnN</t>
  </si>
  <si>
    <t>NlpI</t>
  </si>
  <si>
    <t>GuaA</t>
  </si>
  <si>
    <t>YhhM</t>
  </si>
  <si>
    <t>RluD</t>
  </si>
  <si>
    <t>SecA</t>
  </si>
  <si>
    <t>CdH</t>
  </si>
  <si>
    <t>FdhE</t>
  </si>
  <si>
    <t>RlmJ</t>
  </si>
  <si>
    <t>IspA</t>
  </si>
  <si>
    <t>YhjC</t>
  </si>
  <si>
    <t>SapA</t>
  </si>
  <si>
    <t>DedA</t>
  </si>
  <si>
    <t>YehS</t>
  </si>
  <si>
    <t>RsmJ</t>
  </si>
  <si>
    <t>LpdA</t>
  </si>
  <si>
    <t>NagK</t>
  </si>
  <si>
    <t>YccF</t>
  </si>
  <si>
    <t>RnhB</t>
  </si>
  <si>
    <t>GltP</t>
  </si>
  <si>
    <t>GmK</t>
  </si>
  <si>
    <t>YbaY</t>
  </si>
  <si>
    <t>MdtC</t>
  </si>
  <si>
    <t>RodZ</t>
  </si>
  <si>
    <t>PncA</t>
  </si>
  <si>
    <t>SohB</t>
  </si>
  <si>
    <t>FetB</t>
  </si>
  <si>
    <t>RsxB</t>
  </si>
  <si>
    <t>AtpG</t>
  </si>
  <si>
    <t>GloA</t>
  </si>
  <si>
    <t>MutL</t>
  </si>
  <si>
    <t>MnmA</t>
  </si>
  <si>
    <t>SufD</t>
  </si>
  <si>
    <t>YphH</t>
  </si>
  <si>
    <t>WecE</t>
  </si>
  <si>
    <t>UbiE</t>
  </si>
  <si>
    <t>UdP</t>
  </si>
  <si>
    <t>AspC</t>
  </si>
  <si>
    <t>PepQ</t>
  </si>
  <si>
    <t>NadC</t>
  </si>
  <si>
    <t>BcP</t>
  </si>
  <si>
    <t>PstA</t>
  </si>
  <si>
    <t>YgdG</t>
  </si>
  <si>
    <t>YfaA</t>
  </si>
  <si>
    <t>CyoE</t>
  </si>
  <si>
    <t>UshA</t>
  </si>
  <si>
    <t>SmpB</t>
  </si>
  <si>
    <t>GalE</t>
  </si>
  <si>
    <t>YnfG</t>
  </si>
  <si>
    <t>MscK</t>
  </si>
  <si>
    <t>YegH</t>
  </si>
  <si>
    <t>RibF</t>
  </si>
  <si>
    <t>CaN</t>
  </si>
  <si>
    <t>GltA</t>
  </si>
  <si>
    <t>TruA</t>
  </si>
  <si>
    <t>LptD</t>
  </si>
  <si>
    <t>FdnG</t>
  </si>
  <si>
    <t>MppA</t>
  </si>
  <si>
    <t>OmpX</t>
  </si>
  <si>
    <t>HsdM</t>
  </si>
  <si>
    <t>GlrR</t>
  </si>
  <si>
    <t>HupB</t>
  </si>
  <si>
    <t>GatD</t>
  </si>
  <si>
    <t>MdoD</t>
  </si>
  <si>
    <t>YafP</t>
  </si>
  <si>
    <t>BtuE</t>
  </si>
  <si>
    <t>YrfF</t>
  </si>
  <si>
    <t>BtuR</t>
  </si>
  <si>
    <t>AceE</t>
  </si>
  <si>
    <t>YqiB</t>
  </si>
  <si>
    <t>QueA</t>
  </si>
  <si>
    <t>YhhW</t>
  </si>
  <si>
    <t>RadD</t>
  </si>
  <si>
    <t>YgeX</t>
  </si>
  <si>
    <t>FhuD</t>
  </si>
  <si>
    <t>RfaS</t>
  </si>
  <si>
    <t>YbjI</t>
  </si>
  <si>
    <t>TldD</t>
  </si>
  <si>
    <t>AtpH</t>
  </si>
  <si>
    <t>YfcZ</t>
  </si>
  <si>
    <t>QmcA</t>
  </si>
  <si>
    <t>DxS</t>
  </si>
  <si>
    <t>YajL</t>
  </si>
  <si>
    <t>YecD</t>
  </si>
  <si>
    <t>ArtM</t>
  </si>
  <si>
    <t>YhaM</t>
  </si>
  <si>
    <t>PldA</t>
  </si>
  <si>
    <t>YdiK</t>
  </si>
  <si>
    <t>TmK</t>
  </si>
  <si>
    <t>EnvZ</t>
  </si>
  <si>
    <t>YeiP</t>
  </si>
  <si>
    <t>ArgI</t>
  </si>
  <si>
    <t>SucC</t>
  </si>
  <si>
    <t>AcuI</t>
  </si>
  <si>
    <t>YfgM</t>
  </si>
  <si>
    <t>YpdB</t>
  </si>
  <si>
    <t>RpoB</t>
  </si>
  <si>
    <t>AsD</t>
  </si>
  <si>
    <t>CpxA</t>
  </si>
  <si>
    <t>PtsG</t>
  </si>
  <si>
    <t>NudJ</t>
  </si>
  <si>
    <t>FtsA</t>
  </si>
  <si>
    <t>GatC</t>
  </si>
  <si>
    <t>ModF</t>
  </si>
  <si>
    <t>UspC</t>
  </si>
  <si>
    <t>PflD</t>
  </si>
  <si>
    <t>RbsB</t>
  </si>
  <si>
    <t>PaaY</t>
  </si>
  <si>
    <t>PspF</t>
  </si>
  <si>
    <t>YejK</t>
  </si>
  <si>
    <t>BioD2</t>
  </si>
  <si>
    <t>EnvC</t>
  </si>
  <si>
    <t>AcS</t>
  </si>
  <si>
    <t>NrdB</t>
  </si>
  <si>
    <t>HsdR</t>
  </si>
  <si>
    <t>PolA</t>
  </si>
  <si>
    <t>YigL</t>
  </si>
  <si>
    <t>DcrB</t>
  </si>
  <si>
    <t>YdcJ</t>
  </si>
  <si>
    <t>BtsR</t>
  </si>
  <si>
    <t>RecF</t>
  </si>
  <si>
    <t>AroC</t>
  </si>
  <si>
    <t>YbcJ</t>
  </si>
  <si>
    <t>LysU</t>
  </si>
  <si>
    <t>PdhR</t>
  </si>
  <si>
    <t>MalF</t>
  </si>
  <si>
    <t>FumD</t>
  </si>
  <si>
    <t>ThiI</t>
  </si>
  <si>
    <t>RpoD</t>
  </si>
  <si>
    <t>FtsY</t>
  </si>
  <si>
    <t>KbL</t>
  </si>
  <si>
    <t>OsmY</t>
  </si>
  <si>
    <t>YchA</t>
  </si>
  <si>
    <t>GadB</t>
  </si>
  <si>
    <t>AmyA</t>
  </si>
  <si>
    <t>YecF</t>
  </si>
  <si>
    <t>PriC</t>
  </si>
  <si>
    <t>YjdN</t>
  </si>
  <si>
    <t>HflX</t>
  </si>
  <si>
    <t>MenC</t>
  </si>
  <si>
    <t>FolC</t>
  </si>
  <si>
    <t>MoaA</t>
  </si>
  <si>
    <t>AroD</t>
  </si>
  <si>
    <t>YiaD</t>
  </si>
  <si>
    <t>SyD</t>
  </si>
  <si>
    <t>YheO</t>
  </si>
  <si>
    <t>YbjG</t>
  </si>
  <si>
    <t>ProXp-Y</t>
  </si>
  <si>
    <t>FimA</t>
  </si>
  <si>
    <t>YhhN</t>
  </si>
  <si>
    <t>TrmD</t>
  </si>
  <si>
    <t>HrpA</t>
  </si>
  <si>
    <t>RpoC</t>
  </si>
  <si>
    <t>RavA</t>
  </si>
  <si>
    <t>EdD</t>
  </si>
  <si>
    <t>YjfP</t>
  </si>
  <si>
    <t>RpoZ</t>
  </si>
  <si>
    <t>GhxP</t>
  </si>
  <si>
    <t>MalZ</t>
  </si>
  <si>
    <t>LptE</t>
  </si>
  <si>
    <t>LapB</t>
  </si>
  <si>
    <t>DapF</t>
  </si>
  <si>
    <t>TcdA</t>
  </si>
  <si>
    <t>ZapA</t>
  </si>
  <si>
    <t>MurC</t>
  </si>
  <si>
    <t>RffH</t>
  </si>
  <si>
    <t>YafJ</t>
  </si>
  <si>
    <t>SodB</t>
  </si>
  <si>
    <t>MukB</t>
  </si>
  <si>
    <t>AcpS</t>
  </si>
  <si>
    <t>YgjR</t>
  </si>
  <si>
    <t>CoaBC</t>
  </si>
  <si>
    <t>LtaE</t>
  </si>
  <si>
    <t>YgaV</t>
  </si>
  <si>
    <t>RspR</t>
  </si>
  <si>
    <t>PabC</t>
  </si>
  <si>
    <t>AtpE</t>
  </si>
  <si>
    <t>SerA</t>
  </si>
  <si>
    <t>YfjD</t>
  </si>
  <si>
    <t>GntT</t>
  </si>
  <si>
    <t>MalQ</t>
  </si>
  <si>
    <t>RutR</t>
  </si>
  <si>
    <t>FabH</t>
  </si>
  <si>
    <t>ClpA</t>
  </si>
  <si>
    <t>EntA</t>
  </si>
  <si>
    <t>AmiC</t>
  </si>
  <si>
    <t>RlmI</t>
  </si>
  <si>
    <t>YciH</t>
  </si>
  <si>
    <t>GlK</t>
  </si>
  <si>
    <t>FrdA</t>
  </si>
  <si>
    <t>FabR</t>
  </si>
  <si>
    <t>HflC</t>
  </si>
  <si>
    <t>AtpB</t>
  </si>
  <si>
    <t>KgtP</t>
  </si>
  <si>
    <t>DacA</t>
  </si>
  <si>
    <t>SaD</t>
  </si>
  <si>
    <t>SanA</t>
  </si>
  <si>
    <t>DapA</t>
  </si>
  <si>
    <t>YhbY</t>
  </si>
  <si>
    <t>YjiE</t>
  </si>
  <si>
    <t>IleS</t>
  </si>
  <si>
    <t>YacG</t>
  </si>
  <si>
    <t>BipA</t>
  </si>
  <si>
    <t>TatE</t>
  </si>
  <si>
    <t>SpeB</t>
  </si>
  <si>
    <t>GnD</t>
  </si>
  <si>
    <t>RbsC</t>
  </si>
  <si>
    <t>YijO</t>
  </si>
  <si>
    <t>RfaG</t>
  </si>
  <si>
    <t>DgcP</t>
  </si>
  <si>
    <t>YjjG</t>
  </si>
  <si>
    <t>YbjL</t>
  </si>
  <si>
    <t>YidD</t>
  </si>
  <si>
    <t>BamA</t>
  </si>
  <si>
    <t>RsfS</t>
  </si>
  <si>
    <t>RfbX</t>
  </si>
  <si>
    <t>PrmB</t>
  </si>
  <si>
    <t>YbiS</t>
  </si>
  <si>
    <t>WzzB</t>
  </si>
  <si>
    <t>YraR</t>
  </si>
  <si>
    <t>AtpA</t>
  </si>
  <si>
    <t>NudB</t>
  </si>
  <si>
    <t>AccC</t>
  </si>
  <si>
    <t>EntF</t>
  </si>
  <si>
    <t>DicA</t>
  </si>
  <si>
    <t>ThiQ</t>
  </si>
  <si>
    <t>AgaV</t>
  </si>
  <si>
    <t>BamC</t>
  </si>
  <si>
    <t>SapD</t>
  </si>
  <si>
    <t>HypF</t>
  </si>
  <si>
    <t>HisH</t>
  </si>
  <si>
    <t>YoaF</t>
  </si>
  <si>
    <t>YecE</t>
  </si>
  <si>
    <t>DeoB</t>
  </si>
  <si>
    <t>FnR</t>
  </si>
  <si>
    <t>GlsA2</t>
  </si>
  <si>
    <t>GlnS</t>
  </si>
  <si>
    <t>YfbR</t>
  </si>
  <si>
    <t>SsB</t>
  </si>
  <si>
    <t>ArgP</t>
  </si>
  <si>
    <t>UbiH</t>
  </si>
  <si>
    <t>YnbE</t>
  </si>
  <si>
    <t>TusE</t>
  </si>
  <si>
    <t>PanD</t>
  </si>
  <si>
    <t>DiaA</t>
  </si>
  <si>
    <t>MalK</t>
  </si>
  <si>
    <t>PabB</t>
  </si>
  <si>
    <t>PqiB</t>
  </si>
  <si>
    <t>HemG</t>
  </si>
  <si>
    <t>DhaK</t>
  </si>
  <si>
    <t>CvpA</t>
  </si>
  <si>
    <t>YhjJ</t>
  </si>
  <si>
    <t>YaiI</t>
  </si>
  <si>
    <t>RecJ</t>
  </si>
  <si>
    <t>YggT</t>
  </si>
  <si>
    <t>FtsQ</t>
  </si>
  <si>
    <t>PpK</t>
  </si>
  <si>
    <t>TrmA</t>
  </si>
  <si>
    <t>DjlA</t>
  </si>
  <si>
    <t>WecA</t>
  </si>
  <si>
    <t>SelO</t>
  </si>
  <si>
    <t>PyrH</t>
  </si>
  <si>
    <t>RfaH</t>
  </si>
  <si>
    <t>CsrD</t>
  </si>
  <si>
    <t>CmoA</t>
  </si>
  <si>
    <t>MltB</t>
  </si>
  <si>
    <t>FdoI</t>
  </si>
  <si>
    <t>FeoA</t>
  </si>
  <si>
    <t>YhhL</t>
  </si>
  <si>
    <t>SucD</t>
  </si>
  <si>
    <t>NudL</t>
  </si>
  <si>
    <t>UbiC</t>
  </si>
  <si>
    <t>MobB</t>
  </si>
  <si>
    <t>AlaC</t>
  </si>
  <si>
    <t>DeoD</t>
  </si>
  <si>
    <t>YaiW</t>
  </si>
  <si>
    <t>EfeB</t>
  </si>
  <si>
    <t>YbeZ</t>
  </si>
  <si>
    <t>NadR</t>
  </si>
  <si>
    <t>FrsA</t>
  </si>
  <si>
    <t>RhlB</t>
  </si>
  <si>
    <t>AnsA</t>
  </si>
  <si>
    <t>YchN</t>
  </si>
  <si>
    <t>YhfZ</t>
  </si>
  <si>
    <t>CpxR</t>
  </si>
  <si>
    <t>MqO</t>
  </si>
  <si>
    <t>MaeA</t>
  </si>
  <si>
    <t>RacR</t>
  </si>
  <si>
    <t>GalF</t>
  </si>
  <si>
    <t>YgiQ</t>
  </si>
  <si>
    <t>YafD</t>
  </si>
  <si>
    <t>MetR</t>
  </si>
  <si>
    <t>TrkA</t>
  </si>
  <si>
    <t>MltG</t>
  </si>
  <si>
    <t>GltB</t>
  </si>
  <si>
    <t>YigZ</t>
  </si>
  <si>
    <t>MoaC</t>
  </si>
  <si>
    <t>YchF</t>
  </si>
  <si>
    <t>InsL1;insL2;insL3</t>
  </si>
  <si>
    <t>TaM</t>
  </si>
  <si>
    <t>LspA</t>
  </si>
  <si>
    <t>TaS</t>
  </si>
  <si>
    <t>AeS</t>
  </si>
  <si>
    <t>OppA</t>
  </si>
  <si>
    <t>YicH</t>
  </si>
  <si>
    <t>AdeP</t>
  </si>
  <si>
    <t>PheP</t>
  </si>
  <si>
    <t>FhuB</t>
  </si>
  <si>
    <t>SbmA</t>
  </si>
  <si>
    <t>YfeW</t>
  </si>
  <si>
    <t>MoeB</t>
  </si>
  <si>
    <t>YaaA</t>
  </si>
  <si>
    <t>ZntA</t>
  </si>
  <si>
    <t>RpsP</t>
  </si>
  <si>
    <t>PliG</t>
  </si>
  <si>
    <t>MoaD</t>
  </si>
  <si>
    <t>GalK</t>
  </si>
  <si>
    <t>FecB</t>
  </si>
  <si>
    <t>YebE</t>
  </si>
  <si>
    <t>YbjD</t>
  </si>
  <si>
    <t>PpiC</t>
  </si>
  <si>
    <t>LptC</t>
  </si>
  <si>
    <t>ArgE</t>
  </si>
  <si>
    <t>YgeA</t>
  </si>
  <si>
    <t>YebY</t>
  </si>
  <si>
    <t>MuG</t>
  </si>
  <si>
    <t>YaiL</t>
  </si>
  <si>
    <t>CysZ</t>
  </si>
  <si>
    <t>YihM</t>
  </si>
  <si>
    <t>NagZ</t>
  </si>
  <si>
    <t>GlyS</t>
  </si>
  <si>
    <t>YlaC</t>
  </si>
  <si>
    <t>KptA</t>
  </si>
  <si>
    <t>HipA</t>
  </si>
  <si>
    <t>DsbG</t>
  </si>
  <si>
    <t>RlmA</t>
  </si>
  <si>
    <t>PdxY</t>
  </si>
  <si>
    <t>WbbL</t>
  </si>
  <si>
    <t>ZapD</t>
  </si>
  <si>
    <t>TyrS</t>
  </si>
  <si>
    <t>RsD</t>
  </si>
  <si>
    <t>CydB</t>
  </si>
  <si>
    <t>YfhM</t>
  </si>
  <si>
    <t>YheS</t>
  </si>
  <si>
    <t>PabA</t>
  </si>
  <si>
    <t>ProQ</t>
  </si>
  <si>
    <t>YfcN</t>
  </si>
  <si>
    <t>RpsJ</t>
  </si>
  <si>
    <t>LpoB</t>
  </si>
  <si>
    <t>TusC</t>
  </si>
  <si>
    <t>NdK</t>
  </si>
  <si>
    <t>GalM</t>
  </si>
  <si>
    <t>DolP</t>
  </si>
  <si>
    <t>MutH</t>
  </si>
  <si>
    <t>NusB</t>
  </si>
  <si>
    <t>TonB</t>
  </si>
  <si>
    <t>DegS</t>
  </si>
  <si>
    <t>LipB</t>
  </si>
  <si>
    <t>BglJ</t>
  </si>
  <si>
    <t>ArtP</t>
  </si>
  <si>
    <t>BasR</t>
  </si>
  <si>
    <t>MoaB</t>
  </si>
  <si>
    <t>ZuR</t>
  </si>
  <si>
    <t>MetL</t>
  </si>
  <si>
    <t>MurE</t>
  </si>
  <si>
    <t>HpF</t>
  </si>
  <si>
    <t>YceM</t>
  </si>
  <si>
    <t>CysM</t>
  </si>
  <si>
    <t>YecJ</t>
  </si>
  <si>
    <t>AmpH</t>
  </si>
  <si>
    <t>RibE</t>
  </si>
  <si>
    <t>TrpS</t>
  </si>
  <si>
    <t>YfiC</t>
  </si>
  <si>
    <t>FabG</t>
  </si>
  <si>
    <t>YcjY</t>
  </si>
  <si>
    <t>RpsR</t>
  </si>
  <si>
    <t>GloC</t>
  </si>
  <si>
    <t>AmiB</t>
  </si>
  <si>
    <t>MinC</t>
  </si>
  <si>
    <t>YcaQ</t>
  </si>
  <si>
    <t>YdgI</t>
  </si>
  <si>
    <t>YccA</t>
  </si>
  <si>
    <t>QueD</t>
  </si>
  <si>
    <t>RimJ</t>
  </si>
  <si>
    <t>GyrB</t>
  </si>
  <si>
    <t>UidA</t>
  </si>
  <si>
    <t>YtfE</t>
  </si>
  <si>
    <t>FtsL</t>
  </si>
  <si>
    <t>FadE</t>
  </si>
  <si>
    <t>MurJ</t>
  </si>
  <si>
    <t>YgiF</t>
  </si>
  <si>
    <t>YbhA</t>
  </si>
  <si>
    <t>QueF</t>
  </si>
  <si>
    <t>HnS</t>
  </si>
  <si>
    <t>CsdE</t>
  </si>
  <si>
    <t>FdoG</t>
  </si>
  <si>
    <t>YbbP</t>
  </si>
  <si>
    <t>MutM</t>
  </si>
  <si>
    <t>RelA</t>
  </si>
  <si>
    <t>RfaI</t>
  </si>
  <si>
    <t>PanB</t>
  </si>
  <si>
    <t>CmoM</t>
  </si>
  <si>
    <t>YdjY</t>
  </si>
  <si>
    <t>RsmG</t>
  </si>
  <si>
    <t>RhtC</t>
  </si>
  <si>
    <t>MrcB</t>
  </si>
  <si>
    <t>RimI</t>
  </si>
  <si>
    <t>CoaA</t>
  </si>
  <si>
    <t>RsmA</t>
  </si>
  <si>
    <t>RpmD</t>
  </si>
  <si>
    <t>BtuB</t>
  </si>
  <si>
    <t>YtjB</t>
  </si>
  <si>
    <t>HchA</t>
  </si>
  <si>
    <t>SdaA</t>
  </si>
  <si>
    <t>KduI</t>
  </si>
  <si>
    <t>XdhB</t>
  </si>
  <si>
    <t>LdhA</t>
  </si>
  <si>
    <t>NuoL</t>
  </si>
  <si>
    <t>PqqL</t>
  </si>
  <si>
    <t>HolD</t>
  </si>
  <si>
    <t>YghA</t>
  </si>
  <si>
    <t>PncB</t>
  </si>
  <si>
    <t>DpiA</t>
  </si>
  <si>
    <t>ArgH</t>
  </si>
  <si>
    <t>HflK</t>
  </si>
  <si>
    <t>GcvH</t>
  </si>
  <si>
    <t>GlcC</t>
  </si>
  <si>
    <t>GalT</t>
  </si>
  <si>
    <t>YhaJ</t>
  </si>
  <si>
    <t>PtrB</t>
  </si>
  <si>
    <t>NfrA</t>
  </si>
  <si>
    <t>YdfG</t>
  </si>
  <si>
    <t>YbhG</t>
  </si>
  <si>
    <t>LpxH</t>
  </si>
  <si>
    <t>PqiC</t>
  </si>
  <si>
    <t>PaaX</t>
  </si>
  <si>
    <t>FdoH</t>
  </si>
  <si>
    <t>DosC</t>
  </si>
  <si>
    <t>TpX</t>
  </si>
  <si>
    <t>GrxD</t>
  </si>
  <si>
    <t>FabI</t>
  </si>
  <si>
    <t>ElaA</t>
  </si>
  <si>
    <t>PssA</t>
  </si>
  <si>
    <t>YafV</t>
  </si>
  <si>
    <t>EngB</t>
  </si>
  <si>
    <t>WaaU</t>
  </si>
  <si>
    <t>SotB</t>
  </si>
  <si>
    <t>IntS</t>
  </si>
  <si>
    <t>PanF</t>
  </si>
  <si>
    <t>RatB</t>
  </si>
  <si>
    <t>NsrR</t>
  </si>
  <si>
    <t>MiaA</t>
  </si>
  <si>
    <t>YheU</t>
  </si>
  <si>
    <t>PrS</t>
  </si>
  <si>
    <t>SodA</t>
  </si>
  <si>
    <t>FadA</t>
  </si>
  <si>
    <t>YejA</t>
  </si>
  <si>
    <t>HypB</t>
  </si>
  <si>
    <t>AccA</t>
  </si>
  <si>
    <t>GlnL</t>
  </si>
  <si>
    <t>DtpA</t>
  </si>
  <si>
    <t>YjjX</t>
  </si>
  <si>
    <t>CmK</t>
  </si>
  <si>
    <t>PyrG</t>
  </si>
  <si>
    <t>SecG</t>
  </si>
  <si>
    <t>LpoA</t>
  </si>
  <si>
    <t>ThiB</t>
  </si>
  <si>
    <t>FolB</t>
  </si>
  <si>
    <t>YghG</t>
  </si>
  <si>
    <t>MlaE</t>
  </si>
  <si>
    <t>AroH</t>
  </si>
  <si>
    <t>YfaY</t>
  </si>
  <si>
    <t>FiS</t>
  </si>
  <si>
    <t>YbiT</t>
  </si>
  <si>
    <t>FiC</t>
  </si>
  <si>
    <t>CpdA</t>
  </si>
  <si>
    <t>CcmH</t>
  </si>
  <si>
    <t>RhlE</t>
  </si>
  <si>
    <t>LoiP</t>
  </si>
  <si>
    <t>RcsB</t>
  </si>
  <si>
    <t>CsdA</t>
  </si>
  <si>
    <t>FrdB</t>
  </si>
  <si>
    <t>DxR</t>
  </si>
  <si>
    <t>RdgC</t>
  </si>
  <si>
    <t>YibT</t>
  </si>
  <si>
    <t>ProY</t>
  </si>
  <si>
    <t>YcgL</t>
  </si>
  <si>
    <t>LysS</t>
  </si>
  <si>
    <t>RsmD</t>
  </si>
  <si>
    <t>PpiA</t>
  </si>
  <si>
    <t>InsA9;insA1;insA5;insA6</t>
  </si>
  <si>
    <t>RsuA</t>
  </si>
  <si>
    <t>MenH</t>
  </si>
  <si>
    <t>RnT</t>
  </si>
  <si>
    <t>YejB</t>
  </si>
  <si>
    <t>ProC</t>
  </si>
  <si>
    <t>TdcC</t>
  </si>
  <si>
    <t>IspB</t>
  </si>
  <si>
    <t>SrlR</t>
  </si>
  <si>
    <t>YjhC</t>
  </si>
  <si>
    <t>UsG</t>
  </si>
  <si>
    <t>EpmB</t>
  </si>
  <si>
    <t>VsR</t>
  </si>
  <si>
    <t>TsaB</t>
  </si>
  <si>
    <t>LivJ</t>
  </si>
  <si>
    <t>IhfB</t>
  </si>
  <si>
    <t>PdxB</t>
  </si>
  <si>
    <t>RecR</t>
  </si>
  <si>
    <t>BglA</t>
  </si>
  <si>
    <t>KdgR</t>
  </si>
  <si>
    <t>PrlC</t>
  </si>
  <si>
    <t>YneG</t>
  </si>
  <si>
    <t>IntA</t>
  </si>
  <si>
    <t>CcA</t>
  </si>
  <si>
    <t>EndA</t>
  </si>
  <si>
    <t>PtsI</t>
  </si>
  <si>
    <t>IlvH</t>
  </si>
  <si>
    <t>CpoB</t>
  </si>
  <si>
    <t>ArgD</t>
  </si>
  <si>
    <t>MurG</t>
  </si>
  <si>
    <t>NadD</t>
  </si>
  <si>
    <t>DnaN</t>
  </si>
  <si>
    <t>PncC</t>
  </si>
  <si>
    <t>NupC</t>
  </si>
  <si>
    <t>YbjP</t>
  </si>
  <si>
    <t>YedP</t>
  </si>
  <si>
    <t>MreB</t>
  </si>
  <si>
    <t>MdlB</t>
  </si>
  <si>
    <t>DnaA</t>
  </si>
  <si>
    <t>YffS</t>
  </si>
  <si>
    <t>ErpA</t>
  </si>
  <si>
    <t>CycA</t>
  </si>
  <si>
    <t>PepD</t>
  </si>
  <si>
    <t>FmT</t>
  </si>
  <si>
    <t>IlvI</t>
  </si>
  <si>
    <t>TusB</t>
  </si>
  <si>
    <t>YbhF</t>
  </si>
  <si>
    <t>MdoH</t>
  </si>
  <si>
    <t>GarK</t>
  </si>
  <si>
    <t>RfaY</t>
  </si>
  <si>
    <t>AlX</t>
  </si>
  <si>
    <t>MaK</t>
  </si>
  <si>
    <t>ArgG</t>
  </si>
  <si>
    <t>HelD</t>
  </si>
  <si>
    <t>MtlR</t>
  </si>
  <si>
    <t>FhuA</t>
  </si>
  <si>
    <t>NuoN</t>
  </si>
  <si>
    <t>YbhB</t>
  </si>
  <si>
    <t>PdxK</t>
  </si>
  <si>
    <t>UvrD</t>
  </si>
  <si>
    <t>OpgE</t>
  </si>
  <si>
    <t>PriB</t>
  </si>
  <si>
    <t>SolA</t>
  </si>
  <si>
    <t>RlmF</t>
  </si>
  <si>
    <t>DcuA</t>
  </si>
  <si>
    <t>YajC</t>
  </si>
  <si>
    <t>RibC</t>
  </si>
  <si>
    <t>YegV</t>
  </si>
  <si>
    <t>PatZ</t>
  </si>
  <si>
    <t>PheT</t>
  </si>
  <si>
    <t>RibA</t>
  </si>
  <si>
    <t>RdgB</t>
  </si>
  <si>
    <t>EntC</t>
  </si>
  <si>
    <t>GpmB</t>
  </si>
  <si>
    <t>GpmA</t>
  </si>
  <si>
    <t>SecY</t>
  </si>
  <si>
    <t>YihG</t>
  </si>
  <si>
    <t>TopB</t>
  </si>
  <si>
    <t>RsmB</t>
  </si>
  <si>
    <t>LpxA</t>
  </si>
  <si>
    <t>NuoI</t>
  </si>
  <si>
    <t>SthA</t>
  </si>
  <si>
    <t>XseA</t>
  </si>
  <si>
    <t>YbgS</t>
  </si>
  <si>
    <t>RffG</t>
  </si>
  <si>
    <t>YhcB</t>
  </si>
  <si>
    <t>KcH</t>
  </si>
  <si>
    <t>AtpC</t>
  </si>
  <si>
    <t>MalM</t>
  </si>
  <si>
    <t>GoR</t>
  </si>
  <si>
    <t>TesA</t>
  </si>
  <si>
    <t>YnfB</t>
  </si>
  <si>
    <t>YbgC</t>
  </si>
  <si>
    <t>RimK</t>
  </si>
  <si>
    <t>FecA</t>
  </si>
  <si>
    <t>HemL</t>
  </si>
  <si>
    <t>PutA</t>
  </si>
  <si>
    <t>YaeQ</t>
  </si>
  <si>
    <t>FumB</t>
  </si>
  <si>
    <t>PanZ</t>
  </si>
  <si>
    <t>PepA</t>
  </si>
  <si>
    <t>TrmO</t>
  </si>
  <si>
    <t>NagD</t>
  </si>
  <si>
    <t>YggU</t>
  </si>
  <si>
    <t>YgcP</t>
  </si>
  <si>
    <t>RpsS</t>
  </si>
  <si>
    <t>CysK</t>
  </si>
  <si>
    <t>NusA</t>
  </si>
  <si>
    <t>MraZ</t>
  </si>
  <si>
    <t>PcM</t>
  </si>
  <si>
    <t>RpoS</t>
  </si>
  <si>
    <t>NuoH</t>
  </si>
  <si>
    <t>YfiE</t>
  </si>
  <si>
    <t>YihL</t>
  </si>
  <si>
    <t>TrhO</t>
  </si>
  <si>
    <t>RseA</t>
  </si>
  <si>
    <t>RuvB</t>
  </si>
  <si>
    <t>YjjJ</t>
  </si>
  <si>
    <t>FtsP</t>
  </si>
  <si>
    <t>YccX</t>
  </si>
  <si>
    <t>YbhC</t>
  </si>
  <si>
    <t>DgT</t>
  </si>
  <si>
    <t>YdhB</t>
  </si>
  <si>
    <t>IscS</t>
  </si>
  <si>
    <t>YbfF</t>
  </si>
  <si>
    <t>RbbA</t>
  </si>
  <si>
    <t>TrmJ</t>
  </si>
  <si>
    <t>SecF</t>
  </si>
  <si>
    <t>YjbB</t>
  </si>
  <si>
    <t>PlsB</t>
  </si>
  <si>
    <t>TsaD</t>
  </si>
  <si>
    <t>ManY</t>
  </si>
  <si>
    <t>MsrA</t>
  </si>
  <si>
    <t>RssA</t>
  </si>
  <si>
    <t>HemH</t>
  </si>
  <si>
    <t>FieF</t>
  </si>
  <si>
    <t>YeiE</t>
  </si>
  <si>
    <t>FkpA</t>
  </si>
  <si>
    <t>DnaX</t>
  </si>
  <si>
    <t>AccD</t>
  </si>
  <si>
    <t>RadA</t>
  </si>
  <si>
    <t>DnaB</t>
  </si>
  <si>
    <t>MobA</t>
  </si>
  <si>
    <t>MazG</t>
  </si>
  <si>
    <t>RhO</t>
  </si>
  <si>
    <t>MntR</t>
  </si>
  <si>
    <t>PurN</t>
  </si>
  <si>
    <t>AllE</t>
  </si>
  <si>
    <t>LolA</t>
  </si>
  <si>
    <t>DsbE</t>
  </si>
  <si>
    <t>LdcA</t>
  </si>
  <si>
    <t>YdcR</t>
  </si>
  <si>
    <t>CrP</t>
  </si>
  <si>
    <t>DeoC</t>
  </si>
  <si>
    <t>LptB</t>
  </si>
  <si>
    <t>NfO</t>
  </si>
  <si>
    <t>HemA</t>
  </si>
  <si>
    <t>MukF</t>
  </si>
  <si>
    <t>NudC</t>
  </si>
  <si>
    <t>YnjF</t>
  </si>
  <si>
    <t>IspE</t>
  </si>
  <si>
    <t>UbiF</t>
  </si>
  <si>
    <t>SerS</t>
  </si>
  <si>
    <t>GlnB</t>
  </si>
  <si>
    <t>LepA</t>
  </si>
  <si>
    <t>PhoQ</t>
  </si>
  <si>
    <t>YgeR</t>
  </si>
  <si>
    <t>TopA</t>
  </si>
  <si>
    <t>RplY</t>
  </si>
  <si>
    <t>TabA</t>
  </si>
  <si>
    <t>RpsN</t>
  </si>
  <si>
    <t>AspS</t>
  </si>
  <si>
    <t>DegQ</t>
  </si>
  <si>
    <t>HemW</t>
  </si>
  <si>
    <t>MnmE</t>
  </si>
  <si>
    <t>YeeZ</t>
  </si>
  <si>
    <t>RpiA</t>
  </si>
  <si>
    <t>TatD</t>
  </si>
  <si>
    <t>UdK</t>
  </si>
  <si>
    <t>YecA</t>
  </si>
  <si>
    <t>TorR</t>
  </si>
  <si>
    <t>HemE</t>
  </si>
  <si>
    <t>AsnC</t>
  </si>
  <si>
    <t>YciI</t>
  </si>
  <si>
    <t>GfcE</t>
  </si>
  <si>
    <t>GreB</t>
  </si>
  <si>
    <t>HcaT</t>
  </si>
  <si>
    <t>NarZ</t>
  </si>
  <si>
    <t>DinI</t>
  </si>
  <si>
    <t>PhoR</t>
  </si>
  <si>
    <t>TsaE</t>
  </si>
  <si>
    <t>HemF</t>
  </si>
  <si>
    <t>GlnD</t>
  </si>
  <si>
    <t>ClpX</t>
  </si>
  <si>
    <t>YjaG</t>
  </si>
  <si>
    <t>YeaH</t>
  </si>
  <si>
    <t>HolB</t>
  </si>
  <si>
    <t>RpmH</t>
  </si>
  <si>
    <t>FadR</t>
  </si>
  <si>
    <t>EbgR</t>
  </si>
  <si>
    <t>YebG</t>
  </si>
  <si>
    <t>YgaM</t>
  </si>
  <si>
    <t>YjiN</t>
  </si>
  <si>
    <t>ExuR</t>
  </si>
  <si>
    <t>GatA</t>
  </si>
  <si>
    <t>YdjF</t>
  </si>
  <si>
    <t>YjgR</t>
  </si>
  <si>
    <t>SufE</t>
  </si>
  <si>
    <t>RfaP</t>
  </si>
  <si>
    <t>DmsB</t>
  </si>
  <si>
    <t>IaaA</t>
  </si>
  <si>
    <t>AllR</t>
  </si>
  <si>
    <t>MsrC</t>
  </si>
  <si>
    <t>PutP</t>
  </si>
  <si>
    <t>YtfB</t>
  </si>
  <si>
    <t>MutS</t>
  </si>
  <si>
    <t>YcgN</t>
  </si>
  <si>
    <t>YaeH</t>
  </si>
  <si>
    <t>MngR</t>
  </si>
  <si>
    <t>YifL</t>
  </si>
  <si>
    <t>RssB</t>
  </si>
  <si>
    <t>YfhH</t>
  </si>
  <si>
    <t>CcmE</t>
  </si>
  <si>
    <t>UbiA</t>
  </si>
  <si>
    <t>YeiQ</t>
  </si>
  <si>
    <t>LexA</t>
  </si>
  <si>
    <t>ChrR</t>
  </si>
  <si>
    <t>PpiB</t>
  </si>
  <si>
    <t>IspU</t>
  </si>
  <si>
    <t>SucA</t>
  </si>
  <si>
    <t>YggS</t>
  </si>
  <si>
    <t>EdA</t>
  </si>
  <si>
    <t>MscS</t>
  </si>
  <si>
    <t>YtiC</t>
  </si>
  <si>
    <t>CysB</t>
  </si>
  <si>
    <t>SlT</t>
  </si>
  <si>
    <t>IspG</t>
  </si>
  <si>
    <t>YjdF</t>
  </si>
  <si>
    <t>HemD</t>
  </si>
  <si>
    <t>EntE</t>
  </si>
  <si>
    <t>RpiR</t>
  </si>
  <si>
    <t>ProS</t>
  </si>
  <si>
    <t>TktA</t>
  </si>
  <si>
    <t>RlmM</t>
  </si>
  <si>
    <t>YdbK</t>
  </si>
  <si>
    <t>YejG</t>
  </si>
  <si>
    <t>YbdF</t>
  </si>
  <si>
    <t>DedD</t>
  </si>
  <si>
    <t>SurE</t>
  </si>
  <si>
    <t>FdhD</t>
  </si>
  <si>
    <t>MurD</t>
  </si>
  <si>
    <t>KdsA</t>
  </si>
  <si>
    <t>LptA</t>
  </si>
  <si>
    <t>ExoX</t>
  </si>
  <si>
    <t>PxpC</t>
  </si>
  <si>
    <t>UbiJ</t>
  </si>
  <si>
    <t>LpxM</t>
  </si>
  <si>
    <t>EbgA</t>
  </si>
  <si>
    <t>ZnuC</t>
  </si>
  <si>
    <t>KdsB</t>
  </si>
  <si>
    <t>YffB</t>
  </si>
  <si>
    <t>PdeL</t>
  </si>
  <si>
    <t>DgkA</t>
  </si>
  <si>
    <t>LipA</t>
  </si>
  <si>
    <t>NanT</t>
  </si>
  <si>
    <t>TilS</t>
  </si>
  <si>
    <t>PpsA</t>
  </si>
  <si>
    <t>EttA</t>
  </si>
  <si>
    <t>LsrB</t>
  </si>
  <si>
    <t>DauA</t>
  </si>
  <si>
    <t>DapE</t>
  </si>
  <si>
    <t>RuvA</t>
  </si>
  <si>
    <t>FhuC</t>
  </si>
  <si>
    <t>RoxA</t>
  </si>
  <si>
    <t>FolP</t>
  </si>
  <si>
    <t>MraY</t>
  </si>
  <si>
    <t>RbN</t>
  </si>
  <si>
    <t>WaaA</t>
  </si>
  <si>
    <t>YbaB</t>
  </si>
  <si>
    <t>GmhB</t>
  </si>
  <si>
    <t>EptB</t>
  </si>
  <si>
    <t>StpA</t>
  </si>
  <si>
    <t>HflD</t>
  </si>
  <si>
    <t>RlmD</t>
  </si>
  <si>
    <t>RpmB</t>
  </si>
  <si>
    <t>RseC</t>
  </si>
  <si>
    <t>YciA</t>
  </si>
  <si>
    <t>YghB</t>
  </si>
  <si>
    <t>DapD</t>
  </si>
  <si>
    <t>IdnD</t>
  </si>
  <si>
    <t>RplD</t>
  </si>
  <si>
    <t>QueC</t>
  </si>
  <si>
    <t>TdH</t>
  </si>
  <si>
    <t>YobA</t>
  </si>
  <si>
    <t>PdxJ</t>
  </si>
  <si>
    <t>PepN</t>
  </si>
  <si>
    <t>ManZ</t>
  </si>
  <si>
    <t>BetA</t>
  </si>
  <si>
    <t>HldD</t>
  </si>
  <si>
    <t>YajQ</t>
  </si>
  <si>
    <t>YieP</t>
  </si>
  <si>
    <t>YhbP</t>
  </si>
  <si>
    <t>YegP</t>
  </si>
  <si>
    <t>RplF</t>
  </si>
  <si>
    <t>PurB</t>
  </si>
  <si>
    <t>RbsK</t>
  </si>
  <si>
    <t>YpeA</t>
  </si>
  <si>
    <t>YfeX</t>
  </si>
  <si>
    <t>EntH</t>
  </si>
  <si>
    <t>DhaL</t>
  </si>
  <si>
    <t>RnhA</t>
  </si>
  <si>
    <t>CdsA</t>
  </si>
  <si>
    <t>HdfR</t>
  </si>
  <si>
    <t>YneJ</t>
  </si>
  <si>
    <t>TiG</t>
  </si>
  <si>
    <t>SpeC</t>
  </si>
  <si>
    <t>FabD</t>
  </si>
  <si>
    <t>NrdD</t>
  </si>
  <si>
    <t>SbcB</t>
  </si>
  <si>
    <t>LsrF</t>
  </si>
  <si>
    <t>PmbA</t>
  </si>
  <si>
    <t>YpfJ</t>
  </si>
  <si>
    <t>SrmB</t>
  </si>
  <si>
    <t>AgaR</t>
  </si>
  <si>
    <t>GcvA</t>
  </si>
  <si>
    <t>CsrA</t>
  </si>
  <si>
    <t>NrdR</t>
  </si>
  <si>
    <t>YcjF</t>
  </si>
  <si>
    <t>TusD</t>
  </si>
  <si>
    <t>CreB</t>
  </si>
  <si>
    <t>RpoA</t>
  </si>
  <si>
    <t>TyrA</t>
  </si>
  <si>
    <t>YobH</t>
  </si>
  <si>
    <t>RplI</t>
  </si>
  <si>
    <t>KdsC</t>
  </si>
  <si>
    <t>YddB</t>
  </si>
  <si>
    <t>FfH</t>
  </si>
  <si>
    <t>MukE</t>
  </si>
  <si>
    <t>GlmU</t>
  </si>
  <si>
    <t>TaG</t>
  </si>
  <si>
    <t>ErA</t>
  </si>
  <si>
    <t>YibN</t>
  </si>
  <si>
    <t>GalR</t>
  </si>
  <si>
    <t>MqsA</t>
  </si>
  <si>
    <t>HpT</t>
  </si>
  <si>
    <t>YedI</t>
  </si>
  <si>
    <t>ExbB</t>
  </si>
  <si>
    <t>ParC</t>
  </si>
  <si>
    <t>AvtA</t>
  </si>
  <si>
    <t>BioD1</t>
  </si>
  <si>
    <t>YiiM</t>
  </si>
  <si>
    <t>DinG</t>
  </si>
  <si>
    <t>GcD</t>
  </si>
  <si>
    <t>MhpR</t>
  </si>
  <si>
    <t>PepE</t>
  </si>
  <si>
    <t>ClpB</t>
  </si>
  <si>
    <t>AmpD</t>
  </si>
  <si>
    <t>OmpR</t>
  </si>
  <si>
    <t>FadJ</t>
  </si>
  <si>
    <t>UvrB</t>
  </si>
  <si>
    <t>DcyD</t>
  </si>
  <si>
    <t>YicC</t>
  </si>
  <si>
    <t>BtsS</t>
  </si>
  <si>
    <t>ArcA</t>
  </si>
  <si>
    <t>PheS</t>
  </si>
  <si>
    <t>RoB</t>
  </si>
  <si>
    <t>GltD</t>
  </si>
  <si>
    <t>DnaC</t>
  </si>
  <si>
    <t>GabD</t>
  </si>
  <si>
    <t>GhrA</t>
  </si>
  <si>
    <t>EtK</t>
  </si>
  <si>
    <t>TdK</t>
  </si>
  <si>
    <t>AaT</t>
  </si>
  <si>
    <t>InsA2;insA3;insA4</t>
  </si>
  <si>
    <t>NemR</t>
  </si>
  <si>
    <t>CyoA</t>
  </si>
  <si>
    <t>NarL</t>
  </si>
  <si>
    <t>CsqR</t>
  </si>
  <si>
    <t>TesB</t>
  </si>
  <si>
    <t>PpsR</t>
  </si>
  <si>
    <t>ThiD</t>
  </si>
  <si>
    <t>NarX</t>
  </si>
  <si>
    <t>GlpE</t>
  </si>
  <si>
    <t>RnA</t>
  </si>
  <si>
    <t>TolC</t>
  </si>
  <si>
    <t>RecE</t>
  </si>
  <si>
    <t>YhgF</t>
  </si>
  <si>
    <t>BepA</t>
  </si>
  <si>
    <t>MalI</t>
  </si>
  <si>
    <t>HscA</t>
  </si>
  <si>
    <t>MdlA</t>
  </si>
  <si>
    <t>ZraR</t>
  </si>
  <si>
    <t>NusG</t>
  </si>
  <si>
    <t>FrlR</t>
  </si>
  <si>
    <t>MurI</t>
  </si>
  <si>
    <t>NorR</t>
  </si>
  <si>
    <t>MdtK</t>
  </si>
  <si>
    <t>RnC</t>
  </si>
  <si>
    <t>GltX</t>
  </si>
  <si>
    <t>YccU</t>
  </si>
  <si>
    <t>LoN</t>
  </si>
  <si>
    <t>CyoB</t>
  </si>
  <si>
    <t>YqjC</t>
  </si>
  <si>
    <t>InsH21;insH1;insH2;insH3;insH4;insH6;insH7;insH8;insH9;insH10;insH11</t>
  </si>
  <si>
    <t>SecE</t>
  </si>
  <si>
    <t>RpsA</t>
  </si>
  <si>
    <t>AlaS</t>
  </si>
  <si>
    <t>YbjN</t>
  </si>
  <si>
    <t>RplW</t>
  </si>
  <si>
    <t>AcrA</t>
  </si>
  <si>
    <t>TcyJ</t>
  </si>
  <si>
    <t>ZwF</t>
  </si>
  <si>
    <t>DgoR</t>
  </si>
  <si>
    <t>DhaR</t>
  </si>
  <si>
    <t>PspB</t>
  </si>
  <si>
    <t>YceB</t>
  </si>
  <si>
    <t>LpxD</t>
  </si>
  <si>
    <t>NlpD</t>
  </si>
  <si>
    <t>FolA</t>
  </si>
  <si>
    <t>PstC</t>
  </si>
  <si>
    <t>YcdX</t>
  </si>
  <si>
    <t>IdI</t>
  </si>
  <si>
    <t>YqjG</t>
  </si>
  <si>
    <t>YbcH</t>
  </si>
  <si>
    <t>FklB</t>
  </si>
  <si>
    <t>YojI</t>
  </si>
  <si>
    <t>AhR</t>
  </si>
  <si>
    <t>PepP</t>
  </si>
  <si>
    <t>PanC</t>
  </si>
  <si>
    <t>HhA</t>
  </si>
  <si>
    <t>GmhA</t>
  </si>
  <si>
    <t>GlpG</t>
  </si>
  <si>
    <t>SlmA</t>
  </si>
  <si>
    <t>ModE</t>
  </si>
  <si>
    <t>NagA</t>
  </si>
  <si>
    <t>CspC</t>
  </si>
  <si>
    <t>PhoP</t>
  </si>
  <si>
    <t>RseB</t>
  </si>
  <si>
    <t>AhpC</t>
  </si>
  <si>
    <t>ZntR</t>
  </si>
  <si>
    <t>PstB</t>
  </si>
  <si>
    <t>NfsB</t>
  </si>
  <si>
    <t>YebO</t>
  </si>
  <si>
    <t>DmsD</t>
  </si>
  <si>
    <t>TehB</t>
  </si>
  <si>
    <t>CoaD</t>
  </si>
  <si>
    <t>YebF</t>
  </si>
  <si>
    <t>KbaY</t>
  </si>
  <si>
    <t>LapA</t>
  </si>
  <si>
    <t>ThiM</t>
  </si>
  <si>
    <t>ArgS</t>
  </si>
  <si>
    <t>YjgM</t>
  </si>
  <si>
    <t>YbhP</t>
  </si>
  <si>
    <t>IscR</t>
  </si>
  <si>
    <t>MpL</t>
  </si>
  <si>
    <t>IscX</t>
  </si>
  <si>
    <t>HemC</t>
  </si>
  <si>
    <t>GlyQ</t>
  </si>
  <si>
    <t>HemX</t>
  </si>
  <si>
    <t>YjiT</t>
  </si>
  <si>
    <t>SdhB</t>
  </si>
  <si>
    <t>ProA</t>
  </si>
  <si>
    <t>FbaB</t>
  </si>
  <si>
    <t>FdX</t>
  </si>
  <si>
    <t>RarD</t>
  </si>
  <si>
    <t>RplQ</t>
  </si>
  <si>
    <t>ElbB</t>
  </si>
  <si>
    <t>AroL</t>
  </si>
  <si>
    <t>YncE</t>
  </si>
  <si>
    <t>FrdC</t>
  </si>
  <si>
    <t>TalB</t>
  </si>
  <si>
    <t>YhgN</t>
  </si>
  <si>
    <t>YjeJ</t>
  </si>
  <si>
    <t>YicG</t>
  </si>
  <si>
    <t>MnmG</t>
  </si>
  <si>
    <t>NmpC</t>
  </si>
  <si>
    <t>PckA</t>
  </si>
  <si>
    <t>YcjW</t>
  </si>
  <si>
    <t>YjiA</t>
  </si>
  <si>
    <t>SfsA</t>
  </si>
  <si>
    <t>DsdC</t>
  </si>
  <si>
    <t>ClsA</t>
  </si>
  <si>
    <t>LsrR</t>
  </si>
  <si>
    <t>FtsN</t>
  </si>
  <si>
    <t>SecD</t>
  </si>
  <si>
    <t>MaA</t>
  </si>
  <si>
    <t>FabB</t>
  </si>
  <si>
    <t>RplC</t>
  </si>
  <si>
    <t>RlmL</t>
  </si>
  <si>
    <t>YgaZ</t>
  </si>
  <si>
    <t>HslR</t>
  </si>
  <si>
    <t>YqjA</t>
  </si>
  <si>
    <t>ProB</t>
  </si>
  <si>
    <t>QseB</t>
  </si>
  <si>
    <t>NuoG</t>
  </si>
  <si>
    <t>RfC</t>
  </si>
  <si>
    <t>ZnuA</t>
  </si>
  <si>
    <t>WecC</t>
  </si>
  <si>
    <t>CpdB</t>
  </si>
  <si>
    <t>YihD</t>
  </si>
  <si>
    <t>SstT</t>
  </si>
  <si>
    <t>GalP</t>
  </si>
  <si>
    <t>YdhJ</t>
  </si>
  <si>
    <t>UlaR</t>
  </si>
  <si>
    <t>FabZ</t>
  </si>
  <si>
    <t>MscL</t>
  </si>
  <si>
    <t>YciK</t>
  </si>
  <si>
    <t>YajD</t>
  </si>
  <si>
    <t>NudE</t>
  </si>
  <si>
    <t>PrlF</t>
  </si>
  <si>
    <t>RpsB</t>
  </si>
  <si>
    <t>MaP</t>
  </si>
  <si>
    <t>GatY</t>
  </si>
  <si>
    <t>HisB</t>
  </si>
  <si>
    <t>IcD</t>
  </si>
  <si>
    <t>NlpC</t>
  </si>
  <si>
    <t>FrR</t>
  </si>
  <si>
    <t>AcpP</t>
  </si>
  <si>
    <t>ElaB</t>
  </si>
  <si>
    <t>YnjE</t>
  </si>
  <si>
    <t>XylR</t>
  </si>
  <si>
    <t>FrE</t>
  </si>
  <si>
    <t>MrR</t>
  </si>
  <si>
    <t>InaA</t>
  </si>
  <si>
    <t>EvgA</t>
  </si>
  <si>
    <t>SlyB</t>
  </si>
  <si>
    <t>LpxL</t>
  </si>
  <si>
    <t>SeqA</t>
  </si>
  <si>
    <t>AmiA</t>
  </si>
  <si>
    <t>LplA</t>
  </si>
  <si>
    <t>YcdY</t>
  </si>
  <si>
    <t>YbjQ</t>
  </si>
  <si>
    <t>YddM</t>
  </si>
  <si>
    <t>XthA</t>
  </si>
  <si>
    <t>NuoA</t>
  </si>
  <si>
    <t>OrN</t>
  </si>
  <si>
    <t>ArtI</t>
  </si>
  <si>
    <t>RplS</t>
  </si>
  <si>
    <t>PlsC</t>
  </si>
  <si>
    <t>RplP</t>
  </si>
  <si>
    <t>NuoF</t>
  </si>
  <si>
    <t>RmuC</t>
  </si>
  <si>
    <t>PtH</t>
  </si>
  <si>
    <t>SelU</t>
  </si>
  <si>
    <t>PurU</t>
  </si>
  <si>
    <t>TrxB</t>
  </si>
  <si>
    <t>RplR</t>
  </si>
  <si>
    <t>BtuC</t>
  </si>
  <si>
    <t>SodC</t>
  </si>
  <si>
    <t>RatA</t>
  </si>
  <si>
    <t>GlnQ</t>
  </si>
  <si>
    <t>YegU</t>
  </si>
  <si>
    <t>UbiG</t>
  </si>
  <si>
    <t>BamE</t>
  </si>
  <si>
    <t>YceF</t>
  </si>
  <si>
    <t>RraB</t>
  </si>
  <si>
    <t>BioH</t>
  </si>
  <si>
    <t>YhbO</t>
  </si>
  <si>
    <t>CrL</t>
  </si>
  <si>
    <t>YncD</t>
  </si>
  <si>
    <t>IlvY</t>
  </si>
  <si>
    <t>LpP</t>
  </si>
  <si>
    <t>SgrR</t>
  </si>
  <si>
    <t>UxuR</t>
  </si>
  <si>
    <t>ManA</t>
  </si>
  <si>
    <t>DdlA</t>
  </si>
  <si>
    <t>GlpR</t>
  </si>
  <si>
    <t>YtfP</t>
  </si>
  <si>
    <t>FlK</t>
  </si>
  <si>
    <t>MenA</t>
  </si>
  <si>
    <t>RsmE</t>
  </si>
  <si>
    <t>YfbV</t>
  </si>
  <si>
    <t>UuP</t>
  </si>
  <si>
    <t>SufB</t>
  </si>
  <si>
    <t>OmpA</t>
  </si>
  <si>
    <t>RpsK</t>
  </si>
  <si>
    <t>RplK</t>
  </si>
  <si>
    <t>YecN</t>
  </si>
  <si>
    <t>YhgE</t>
  </si>
  <si>
    <t>FbP</t>
  </si>
  <si>
    <t>NagB</t>
  </si>
  <si>
    <t>RplV</t>
  </si>
  <si>
    <t>YiaF</t>
  </si>
  <si>
    <t>PxpB</t>
  </si>
  <si>
    <t>YcjG</t>
  </si>
  <si>
    <t>YnfE</t>
  </si>
  <si>
    <t>YbgI</t>
  </si>
  <si>
    <t>NfuA</t>
  </si>
  <si>
    <t>RplM</t>
  </si>
  <si>
    <t>ArtQ</t>
  </si>
  <si>
    <t>SoxR</t>
  </si>
  <si>
    <t>NuoK</t>
  </si>
  <si>
    <t>AckA</t>
  </si>
  <si>
    <t>ExbD</t>
  </si>
  <si>
    <t>FdnH</t>
  </si>
  <si>
    <t>YnaI</t>
  </si>
  <si>
    <t>SurA</t>
  </si>
  <si>
    <t>HmP</t>
  </si>
  <si>
    <t>YagU</t>
  </si>
  <si>
    <t>HemB</t>
  </si>
  <si>
    <t>PpnP</t>
  </si>
  <si>
    <t>RpsT</t>
  </si>
  <si>
    <t>CecR</t>
  </si>
  <si>
    <t>ArsR</t>
  </si>
  <si>
    <t>NhaA</t>
  </si>
  <si>
    <t>MurQ</t>
  </si>
  <si>
    <t>AroP</t>
  </si>
  <si>
    <t>ThrS</t>
  </si>
  <si>
    <t>UbiD</t>
  </si>
  <si>
    <t>PrmA</t>
  </si>
  <si>
    <t>YciY</t>
  </si>
  <si>
    <t>HxpB</t>
  </si>
  <si>
    <t>AaeA</t>
  </si>
  <si>
    <t>YafC</t>
  </si>
  <si>
    <t>YjgH</t>
  </si>
  <si>
    <t>PpA</t>
  </si>
  <si>
    <t>PerM</t>
  </si>
  <si>
    <t>RcsF</t>
  </si>
  <si>
    <t>RnK</t>
  </si>
  <si>
    <t>RpsF</t>
  </si>
  <si>
    <t>SucB</t>
  </si>
  <si>
    <t>YeaE</t>
  </si>
  <si>
    <t>RoF</t>
  </si>
  <si>
    <t>FeoB</t>
  </si>
  <si>
    <t>CusR</t>
  </si>
  <si>
    <t>GpH</t>
  </si>
  <si>
    <t>PrfC</t>
  </si>
  <si>
    <t>RclA</t>
  </si>
  <si>
    <t>RpsE</t>
  </si>
  <si>
    <t>RpsD</t>
  </si>
  <si>
    <t>MoeA</t>
  </si>
  <si>
    <t>CbpA</t>
  </si>
  <si>
    <t>AlR</t>
  </si>
  <si>
    <t>GpsA</t>
  </si>
  <si>
    <t>RplT</t>
  </si>
  <si>
    <t>RpsM</t>
  </si>
  <si>
    <t>RpsG</t>
  </si>
  <si>
    <t>MurA</t>
  </si>
  <si>
    <t>YidZ</t>
  </si>
  <si>
    <t>GatB</t>
  </si>
  <si>
    <t>AmpC</t>
  </si>
  <si>
    <t>YfgG</t>
  </si>
  <si>
    <t>YeaY</t>
  </si>
  <si>
    <t>PntB</t>
  </si>
  <si>
    <t>MdtA</t>
  </si>
  <si>
    <t>MglA</t>
  </si>
  <si>
    <t>YebC</t>
  </si>
  <si>
    <t>ApbE</t>
  </si>
  <si>
    <t>PhoU</t>
  </si>
  <si>
    <t>ClpS</t>
  </si>
  <si>
    <t>TruD</t>
  </si>
  <si>
    <t>YgiW</t>
  </si>
  <si>
    <t>SdhC</t>
  </si>
  <si>
    <t>IadA</t>
  </si>
  <si>
    <t>EmtA</t>
  </si>
  <si>
    <t>RpsO</t>
  </si>
  <si>
    <t>IspF</t>
  </si>
  <si>
    <t>BlC</t>
  </si>
  <si>
    <t>RplB</t>
  </si>
  <si>
    <t>XerD</t>
  </si>
  <si>
    <t>EntS</t>
  </si>
  <si>
    <t>TyrR</t>
  </si>
  <si>
    <t>YjaB</t>
  </si>
  <si>
    <t>IbaG</t>
  </si>
  <si>
    <t>MarR</t>
  </si>
  <si>
    <t>PrfB</t>
  </si>
  <si>
    <t>YfcA</t>
  </si>
  <si>
    <t>RplA</t>
  </si>
  <si>
    <t>YgiC</t>
  </si>
  <si>
    <t>TrhP</t>
  </si>
  <si>
    <t>RpsH</t>
  </si>
  <si>
    <t>ChiA</t>
  </si>
  <si>
    <t>SdaC</t>
  </si>
  <si>
    <t>RplJ</t>
  </si>
  <si>
    <t>AnsB</t>
  </si>
  <si>
    <t>YgfZ</t>
  </si>
  <si>
    <t>MdaB</t>
  </si>
  <si>
    <t>DigH</t>
  </si>
  <si>
    <t>ChO</t>
  </si>
  <si>
    <t>OxyR</t>
  </si>
  <si>
    <t>ParE</t>
  </si>
  <si>
    <t>XylB</t>
  </si>
  <si>
    <t>YbfA</t>
  </si>
  <si>
    <t>ZipA</t>
  </si>
  <si>
    <t>EfP</t>
  </si>
  <si>
    <t>XylF</t>
  </si>
  <si>
    <t>HslV</t>
  </si>
  <si>
    <t>TufA</t>
  </si>
  <si>
    <t>CnU</t>
  </si>
  <si>
    <t>FsaB</t>
  </si>
  <si>
    <t>YbdG</t>
  </si>
  <si>
    <t>SufC</t>
  </si>
  <si>
    <t>RplN</t>
  </si>
  <si>
    <t>RbsD</t>
  </si>
  <si>
    <t>GcvR</t>
  </si>
  <si>
    <t>YjiR</t>
  </si>
  <si>
    <t>EpmC</t>
  </si>
  <si>
    <t>GpR</t>
  </si>
  <si>
    <t>YhhX</t>
  </si>
  <si>
    <t>YdcL</t>
  </si>
  <si>
    <t>RpoE</t>
  </si>
  <si>
    <t>SspA</t>
  </si>
  <si>
    <t>AscG</t>
  </si>
  <si>
    <t>YciB</t>
  </si>
  <si>
    <t>YoaE</t>
  </si>
  <si>
    <t>YhbW</t>
  </si>
  <si>
    <t>BetB</t>
  </si>
  <si>
    <t>AnmK</t>
  </si>
  <si>
    <t>MlaC</t>
  </si>
  <si>
    <t>YcjX</t>
  </si>
  <si>
    <t>GadE</t>
  </si>
  <si>
    <t>MoaE</t>
  </si>
  <si>
    <t>RecA</t>
  </si>
  <si>
    <t>YbeF</t>
  </si>
  <si>
    <t>PtsH</t>
  </si>
  <si>
    <t>AhpF</t>
  </si>
  <si>
    <t>MepS</t>
  </si>
  <si>
    <t>YahJ</t>
  </si>
  <si>
    <t>TreR</t>
  </si>
  <si>
    <t>DuT</t>
  </si>
  <si>
    <t>FtnA</t>
  </si>
  <si>
    <t>YdgA</t>
  </si>
  <si>
    <t>PspC</t>
  </si>
  <si>
    <t>UspD</t>
  </si>
  <si>
    <t>YghJ</t>
  </si>
  <si>
    <t>TsF</t>
  </si>
  <si>
    <t>RpsI</t>
  </si>
  <si>
    <t>NdH</t>
  </si>
  <si>
    <t>YcfP</t>
  </si>
  <si>
    <t>PntA</t>
  </si>
  <si>
    <t>IspH</t>
  </si>
  <si>
    <t>PmrD</t>
  </si>
  <si>
    <t>IscA</t>
  </si>
  <si>
    <t>YfhG</t>
  </si>
  <si>
    <t>RnD</t>
  </si>
  <si>
    <t>QseC</t>
  </si>
  <si>
    <t>YggL</t>
  </si>
  <si>
    <t>RpsC</t>
  </si>
  <si>
    <t>RimP</t>
  </si>
  <si>
    <t>WecB</t>
  </si>
  <si>
    <t>FabA</t>
  </si>
  <si>
    <t>RplO</t>
  </si>
  <si>
    <t>NuoC</t>
  </si>
  <si>
    <t>GrxC</t>
  </si>
  <si>
    <t>RplU</t>
  </si>
  <si>
    <t>HigA</t>
  </si>
  <si>
    <t>ArgR</t>
  </si>
  <si>
    <t>ClpP</t>
  </si>
  <si>
    <t>YbeD</t>
  </si>
  <si>
    <t>YggN</t>
  </si>
  <si>
    <t>YeiR</t>
  </si>
  <si>
    <t>KduD</t>
  </si>
  <si>
    <t>CrR</t>
  </si>
  <si>
    <t>YgbI</t>
  </si>
  <si>
    <t>AroM</t>
  </si>
  <si>
    <t>GlgX</t>
  </si>
  <si>
    <t>RpmJ</t>
  </si>
  <si>
    <t>NudI</t>
  </si>
  <si>
    <t>YfbU</t>
  </si>
  <si>
    <t>YciN</t>
  </si>
  <si>
    <t>NnR</t>
  </si>
  <si>
    <t>CyaY</t>
  </si>
  <si>
    <t>HslU</t>
  </si>
  <si>
    <t>CopA</t>
  </si>
  <si>
    <t>CrA</t>
  </si>
  <si>
    <t>PflA</t>
  </si>
  <si>
    <t>RplE</t>
  </si>
  <si>
    <t>YqcA</t>
  </si>
  <si>
    <t>FolX</t>
  </si>
  <si>
    <t>FldB</t>
  </si>
  <si>
    <t>BtsT</t>
  </si>
  <si>
    <t>FiU</t>
  </si>
  <si>
    <t>ErfK</t>
  </si>
  <si>
    <t>GltK</t>
  </si>
  <si>
    <t>DsbC</t>
  </si>
  <si>
    <t>PtsN</t>
  </si>
  <si>
    <t>GstA</t>
  </si>
  <si>
    <t>CysA</t>
  </si>
  <si>
    <t>AmpE</t>
  </si>
  <si>
    <t>YjhQ</t>
  </si>
  <si>
    <t>YfeR</t>
  </si>
  <si>
    <t>YghF</t>
  </si>
  <si>
    <t>YcgB</t>
  </si>
  <si>
    <t>LasT</t>
  </si>
  <si>
    <t>SdhD</t>
  </si>
  <si>
    <t>InfB</t>
  </si>
  <si>
    <t>RihA</t>
  </si>
  <si>
    <t>HslJ</t>
  </si>
  <si>
    <t>YbhL</t>
  </si>
  <si>
    <t>DmlA</t>
  </si>
  <si>
    <t>YcaR</t>
  </si>
  <si>
    <t>GarD</t>
  </si>
  <si>
    <t>YqhC</t>
  </si>
  <si>
    <t>YajI</t>
  </si>
  <si>
    <t>HexR</t>
  </si>
  <si>
    <t>RsmH</t>
  </si>
  <si>
    <t>TrxC</t>
  </si>
  <si>
    <t>SdhA</t>
  </si>
  <si>
    <t>YciC</t>
  </si>
  <si>
    <t>FrmR</t>
  </si>
  <si>
    <t>KdgK</t>
  </si>
  <si>
    <t>YqgF</t>
  </si>
  <si>
    <t>ObgE</t>
  </si>
  <si>
    <t>DecR</t>
  </si>
  <si>
    <t>MtfA</t>
  </si>
  <si>
    <t>RpsQ</t>
  </si>
  <si>
    <t>TrpC</t>
  </si>
  <si>
    <t>YieE</t>
  </si>
  <si>
    <t>GlmS</t>
  </si>
  <si>
    <t>FumC</t>
  </si>
  <si>
    <t>SspB</t>
  </si>
  <si>
    <t>MoG</t>
  </si>
  <si>
    <t>SoxS</t>
  </si>
  <si>
    <t>YhaK</t>
  </si>
  <si>
    <t>MaeB</t>
  </si>
  <si>
    <t>YjdC</t>
  </si>
  <si>
    <t>LldD</t>
  </si>
  <si>
    <t>YbeY</t>
  </si>
  <si>
    <t>TusA</t>
  </si>
  <si>
    <t>DlD</t>
  </si>
  <si>
    <t>IscU</t>
  </si>
  <si>
    <t>TnaA</t>
  </si>
  <si>
    <t>YqjI</t>
  </si>
  <si>
    <t>YadG</t>
  </si>
  <si>
    <t>MutT</t>
  </si>
  <si>
    <t>YifE</t>
  </si>
  <si>
    <t>BdcR</t>
  </si>
  <si>
    <t>YdhQ</t>
  </si>
  <si>
    <t>RidA</t>
  </si>
  <si>
    <t>YdjA</t>
  </si>
  <si>
    <t>YggE</t>
  </si>
  <si>
    <t>GltS</t>
  </si>
  <si>
    <t>DacC</t>
  </si>
  <si>
    <t>CohE</t>
  </si>
  <si>
    <t>NuoB</t>
  </si>
  <si>
    <t>GalU</t>
  </si>
  <si>
    <t>DnaJ</t>
  </si>
  <si>
    <t>AcrR</t>
  </si>
  <si>
    <t>PgM</t>
  </si>
  <si>
    <t>YohF</t>
  </si>
  <si>
    <t>GshB</t>
  </si>
  <si>
    <t>LrP</t>
  </si>
  <si>
    <t>NlpE</t>
  </si>
  <si>
    <t>CynR</t>
  </si>
  <si>
    <t>CaiA</t>
  </si>
  <si>
    <t>PaoB</t>
  </si>
  <si>
    <t>IspD</t>
  </si>
  <si>
    <t>YbbO</t>
  </si>
  <si>
    <t>RlmE</t>
  </si>
  <si>
    <t>TuS</t>
  </si>
  <si>
    <t>LigA</t>
  </si>
  <si>
    <t>UbiK</t>
  </si>
  <si>
    <t>AroE</t>
  </si>
  <si>
    <t>LysO</t>
  </si>
  <si>
    <t>FadH</t>
  </si>
  <si>
    <t>CytR</t>
  </si>
  <si>
    <t>PykA</t>
  </si>
  <si>
    <t>YieH</t>
  </si>
  <si>
    <t>AccB</t>
  </si>
  <si>
    <t>ScpB</t>
  </si>
  <si>
    <t>YceD</t>
  </si>
  <si>
    <t>HslO</t>
  </si>
  <si>
    <t>GlgA</t>
  </si>
  <si>
    <t>YjgA</t>
  </si>
  <si>
    <t>HisG</t>
  </si>
  <si>
    <t>YecM</t>
  </si>
  <si>
    <t>AspA</t>
  </si>
  <si>
    <t>FumA</t>
  </si>
  <si>
    <t>MlaB</t>
  </si>
  <si>
    <t>YhiI</t>
  </si>
  <si>
    <t>MlaA</t>
  </si>
  <si>
    <t>RpmA</t>
  </si>
  <si>
    <t>CspE</t>
  </si>
  <si>
    <t>MalE</t>
  </si>
  <si>
    <t>CcmC</t>
  </si>
  <si>
    <t>RbsR</t>
  </si>
  <si>
    <t>YedD</t>
  </si>
  <si>
    <t>PaeA</t>
  </si>
  <si>
    <t>MtlD</t>
  </si>
  <si>
    <t>YcbB</t>
  </si>
  <si>
    <t>InsG</t>
  </si>
  <si>
    <t>FxsA</t>
  </si>
  <si>
    <t>YtfJ</t>
  </si>
  <si>
    <t>GroES</t>
  </si>
  <si>
    <t>CueO</t>
  </si>
  <si>
    <t>SlyD</t>
  </si>
  <si>
    <t>PepB</t>
  </si>
  <si>
    <t>DnaT</t>
  </si>
  <si>
    <t>HtpX</t>
  </si>
  <si>
    <t>YefM</t>
  </si>
  <si>
    <t>RlmB</t>
  </si>
  <si>
    <t>YdgK</t>
  </si>
  <si>
    <t>AlsB</t>
  </si>
  <si>
    <t>MdH</t>
  </si>
  <si>
    <t>HcxB</t>
  </si>
  <si>
    <t>NfsA</t>
  </si>
  <si>
    <t>DsbB</t>
  </si>
  <si>
    <t>YihX</t>
  </si>
  <si>
    <t>AroK</t>
  </si>
  <si>
    <t>YeiH</t>
  </si>
  <si>
    <t>YceH</t>
  </si>
  <si>
    <t>ChbB</t>
  </si>
  <si>
    <t>YidQ</t>
  </si>
  <si>
    <t>MlaF</t>
  </si>
  <si>
    <t>RluC</t>
  </si>
  <si>
    <t>YbiB</t>
  </si>
  <si>
    <t>YgiB</t>
  </si>
  <si>
    <t>FucR</t>
  </si>
  <si>
    <t>RplX</t>
  </si>
  <si>
    <t>MgtA</t>
  </si>
  <si>
    <t>UidR</t>
  </si>
  <si>
    <t>YccJ</t>
  </si>
  <si>
    <t>YjaA</t>
  </si>
  <si>
    <t>DadX</t>
  </si>
  <si>
    <t>YoaB</t>
  </si>
  <si>
    <t>SgbU</t>
  </si>
  <si>
    <t>MlC</t>
  </si>
  <si>
    <t>TrpB</t>
  </si>
  <si>
    <t>MlaD</t>
  </si>
  <si>
    <t>OmpW</t>
  </si>
  <si>
    <t>YqhD</t>
  </si>
  <si>
    <t>DeoR</t>
  </si>
  <si>
    <t>PtsA</t>
  </si>
  <si>
    <t>YmgD</t>
  </si>
  <si>
    <t>MalP</t>
  </si>
  <si>
    <t>YjeI</t>
  </si>
  <si>
    <t>RecN</t>
  </si>
  <si>
    <t>MinD</t>
  </si>
  <si>
    <t>CspA</t>
  </si>
  <si>
    <t>AroG</t>
  </si>
  <si>
    <t>YeeE</t>
  </si>
  <si>
    <t>YfcH</t>
  </si>
  <si>
    <t>PspA</t>
  </si>
  <si>
    <t>MgsA</t>
  </si>
  <si>
    <t>RplL</t>
  </si>
  <si>
    <t>OmpT</t>
  </si>
  <si>
    <t>GltL</t>
  </si>
  <si>
    <t>RraA</t>
  </si>
  <si>
    <t>GltI</t>
  </si>
  <si>
    <t>YciO</t>
  </si>
  <si>
    <t>FucO</t>
  </si>
  <si>
    <t>GroEL</t>
  </si>
  <si>
    <t>MmuM</t>
  </si>
  <si>
    <t>TgT</t>
  </si>
  <si>
    <t>GarR</t>
  </si>
  <si>
    <t>HfQ</t>
  </si>
  <si>
    <t>RimM</t>
  </si>
  <si>
    <t>HspQ</t>
  </si>
  <si>
    <t>HcP</t>
  </si>
  <si>
    <t>PdxI</t>
  </si>
  <si>
    <t>RlmN</t>
  </si>
  <si>
    <t>IntF</t>
  </si>
  <si>
    <t>YagL</t>
  </si>
  <si>
    <t>DctA</t>
  </si>
  <si>
    <t>LdcC</t>
  </si>
  <si>
    <t>FtnB</t>
  </si>
  <si>
    <t>MenI</t>
  </si>
  <si>
    <t>NfrB</t>
  </si>
  <si>
    <t>HtpG</t>
  </si>
  <si>
    <t>MetJ</t>
  </si>
  <si>
    <t>YegS</t>
  </si>
  <si>
    <t>FkpB</t>
  </si>
  <si>
    <t>RcdA</t>
  </si>
  <si>
    <t>CorC</t>
  </si>
  <si>
    <t>TrpA</t>
  </si>
  <si>
    <t>RpsL</t>
  </si>
  <si>
    <t>ThiP</t>
  </si>
  <si>
    <t>YgiN</t>
  </si>
  <si>
    <t>YqeF</t>
  </si>
  <si>
    <t>GrxB</t>
  </si>
  <si>
    <t>GudD</t>
  </si>
  <si>
    <t>YcaP</t>
  </si>
  <si>
    <t>DnaK</t>
  </si>
  <si>
    <t>YajO</t>
  </si>
  <si>
    <t>SdhE</t>
  </si>
  <si>
    <t>DtpB</t>
  </si>
  <si>
    <t>GldA</t>
  </si>
  <si>
    <t>GlgP</t>
  </si>
  <si>
    <t>FadI</t>
  </si>
  <si>
    <t>CutC</t>
  </si>
  <si>
    <t>HisI</t>
  </si>
  <si>
    <t>FepC</t>
  </si>
  <si>
    <t>MioC</t>
  </si>
  <si>
    <t>SdaB</t>
  </si>
  <si>
    <t>NrdF</t>
  </si>
  <si>
    <t>FepA</t>
  </si>
  <si>
    <t>SseA</t>
  </si>
  <si>
    <t>UxaA</t>
  </si>
  <si>
    <t>CirA</t>
  </si>
  <si>
    <t>EfeO</t>
  </si>
  <si>
    <t>CysQ</t>
  </si>
  <si>
    <t>LeuE</t>
  </si>
  <si>
    <t>PgL</t>
  </si>
  <si>
    <t>NanM</t>
  </si>
  <si>
    <t>YdhR</t>
  </si>
  <si>
    <t>YrdA</t>
  </si>
  <si>
    <t>TrpGD</t>
  </si>
  <si>
    <t>GarL</t>
  </si>
  <si>
    <t>FhuF</t>
  </si>
  <si>
    <t>ComR</t>
  </si>
  <si>
    <t>GltJ</t>
  </si>
  <si>
    <t>RbfA</t>
  </si>
  <si>
    <t>YggX</t>
  </si>
  <si>
    <t>SelA</t>
  </si>
  <si>
    <t>PanE</t>
  </si>
  <si>
    <t>PgrR</t>
  </si>
  <si>
    <t>MtlA</t>
  </si>
  <si>
    <t>NhaR</t>
  </si>
  <si>
    <t>UxuB</t>
  </si>
  <si>
    <t>YqgE</t>
  </si>
  <si>
    <t>GreA</t>
  </si>
  <si>
    <t>AdE</t>
  </si>
  <si>
    <t>DadA</t>
  </si>
  <si>
    <t>YagH</t>
  </si>
  <si>
    <t>MatP</t>
  </si>
  <si>
    <t>SmrA</t>
  </si>
  <si>
    <t>FldA</t>
  </si>
  <si>
    <t>CybB</t>
  </si>
  <si>
    <t>AraC</t>
  </si>
  <si>
    <t>YgdI</t>
  </si>
  <si>
    <t>UgpQ</t>
  </si>
  <si>
    <t>YddH</t>
  </si>
  <si>
    <t>EutB</t>
  </si>
  <si>
    <t>CreA</t>
  </si>
  <si>
    <t>YciT</t>
  </si>
  <si>
    <t>ChpB</t>
  </si>
  <si>
    <t>UspA</t>
  </si>
  <si>
    <t>YbaE</t>
  </si>
  <si>
    <t>NrdE</t>
  </si>
  <si>
    <t>YfcD</t>
  </si>
  <si>
    <t>HisD</t>
  </si>
  <si>
    <t>FepG</t>
  </si>
  <si>
    <t>UgpC</t>
  </si>
  <si>
    <t>SecB</t>
  </si>
  <si>
    <t>GrpE</t>
  </si>
  <si>
    <t>HinT</t>
  </si>
  <si>
    <t>RcnB</t>
  </si>
  <si>
    <t>MalY</t>
  </si>
  <si>
    <t>TsaC</t>
  </si>
  <si>
    <t>SelD</t>
  </si>
  <si>
    <t>YeeD</t>
  </si>
  <si>
    <t>NuoE</t>
  </si>
  <si>
    <t>YhaV</t>
  </si>
  <si>
    <t>FucI</t>
  </si>
  <si>
    <t>ChbA</t>
  </si>
  <si>
    <t>AaaT</t>
  </si>
  <si>
    <t>MrP</t>
  </si>
  <si>
    <t>PheA</t>
  </si>
  <si>
    <t>YchJ</t>
  </si>
  <si>
    <t>FsR</t>
  </si>
  <si>
    <t>TtcA</t>
  </si>
  <si>
    <t>UbiT</t>
  </si>
  <si>
    <t>RpmE</t>
  </si>
  <si>
    <t>CadA</t>
  </si>
  <si>
    <t>TreA</t>
  </si>
  <si>
    <t>YdhS</t>
  </si>
  <si>
    <t>DeaD</t>
  </si>
  <si>
    <t>HdhA</t>
  </si>
  <si>
    <t>TsX</t>
  </si>
  <si>
    <t>UxaC</t>
  </si>
  <si>
    <t>YdeN</t>
  </si>
  <si>
    <t>YddA</t>
  </si>
  <si>
    <t>PurR</t>
  </si>
  <si>
    <t>RnlA</t>
  </si>
  <si>
    <t>YfgD</t>
  </si>
  <si>
    <t>YeaC</t>
  </si>
  <si>
    <t>MinE</t>
  </si>
  <si>
    <t>YigI</t>
  </si>
  <si>
    <t>MglB</t>
  </si>
  <si>
    <t>YqhA</t>
  </si>
  <si>
    <t>MalT</t>
  </si>
  <si>
    <t>SseB</t>
  </si>
  <si>
    <t>DegP</t>
  </si>
  <si>
    <t>GlnH</t>
  </si>
  <si>
    <t>DdpA</t>
  </si>
  <si>
    <t>EutC</t>
  </si>
  <si>
    <t>HxpA</t>
  </si>
  <si>
    <t>YhbS</t>
  </si>
  <si>
    <t>IvY</t>
  </si>
  <si>
    <t>YabI</t>
  </si>
  <si>
    <t>YdeJ</t>
  </si>
  <si>
    <t>YidE</t>
  </si>
  <si>
    <t>CnoX</t>
  </si>
  <si>
    <t>UhpA</t>
  </si>
  <si>
    <t>CstA</t>
  </si>
  <si>
    <t>YcgM</t>
  </si>
  <si>
    <t>YbdK</t>
  </si>
  <si>
    <t>TrpE</t>
  </si>
  <si>
    <t>PhoB</t>
  </si>
  <si>
    <t>HisC</t>
  </si>
  <si>
    <t>AraF</t>
  </si>
  <si>
    <t>AdK</t>
  </si>
  <si>
    <t>MepM</t>
  </si>
  <si>
    <t>YadH</t>
  </si>
  <si>
    <t>ArgT</t>
  </si>
  <si>
    <t>YfeY</t>
  </si>
  <si>
    <t>HscB</t>
  </si>
  <si>
    <t>YdfI</t>
  </si>
  <si>
    <t>YgiM</t>
  </si>
  <si>
    <t>DmlR</t>
  </si>
  <si>
    <t>YqjE</t>
  </si>
  <si>
    <t>RspB</t>
  </si>
  <si>
    <t>UxuA</t>
  </si>
  <si>
    <t>YgeO</t>
  </si>
  <si>
    <t>NudG</t>
  </si>
  <si>
    <t>YdcI</t>
  </si>
  <si>
    <t>YahO</t>
  </si>
  <si>
    <t>ChbG</t>
  </si>
  <si>
    <t>GlmM</t>
  </si>
  <si>
    <t>NarY</t>
  </si>
  <si>
    <t>FuR</t>
  </si>
  <si>
    <t>YkgF</t>
  </si>
  <si>
    <t>DlgD</t>
  </si>
  <si>
    <t>YpfH</t>
  </si>
  <si>
    <t>WrbA</t>
  </si>
  <si>
    <t>AgaS</t>
  </si>
  <si>
    <t>EutL</t>
  </si>
  <si>
    <t>YniA</t>
  </si>
  <si>
    <t>DppA</t>
  </si>
  <si>
    <t>AldB</t>
  </si>
  <si>
    <t>FabF</t>
  </si>
  <si>
    <t>YraQ</t>
  </si>
  <si>
    <t>RnR</t>
  </si>
  <si>
    <t>NarQ</t>
  </si>
  <si>
    <t>TruB</t>
  </si>
  <si>
    <t>YadE</t>
  </si>
  <si>
    <t>LivK</t>
  </si>
  <si>
    <t>FecR</t>
  </si>
  <si>
    <t>FecI</t>
  </si>
  <si>
    <t>FrmA</t>
  </si>
  <si>
    <t>YdjH</t>
  </si>
  <si>
    <t>YgfB</t>
  </si>
  <si>
    <t>FimB</t>
  </si>
  <si>
    <t>MprA</t>
  </si>
  <si>
    <t>YqjK</t>
  </si>
  <si>
    <t>YtfQ</t>
  </si>
  <si>
    <t>RelE</t>
  </si>
  <si>
    <t>BioB</t>
  </si>
  <si>
    <t>DksA</t>
  </si>
  <si>
    <t>RluB</t>
  </si>
  <si>
    <t>GlcB</t>
  </si>
  <si>
    <t>YtfK</t>
  </si>
  <si>
    <t>FucU</t>
  </si>
  <si>
    <t>YqjH</t>
  </si>
  <si>
    <t>OsmE</t>
  </si>
  <si>
    <t>FepD</t>
  </si>
  <si>
    <t>AraA</t>
  </si>
  <si>
    <t>RecT</t>
  </si>
  <si>
    <t>BolA</t>
  </si>
  <si>
    <t>YfcE</t>
  </si>
  <si>
    <t>RelB</t>
  </si>
  <si>
    <t>PepT</t>
  </si>
  <si>
    <t>YkgG</t>
  </si>
  <si>
    <t>HybD</t>
  </si>
  <si>
    <t>RpmI</t>
  </si>
  <si>
    <t>EutK</t>
  </si>
  <si>
    <t>YghQ</t>
  </si>
  <si>
    <t>UspE</t>
  </si>
  <si>
    <t>MalX</t>
  </si>
  <si>
    <t>NadB</t>
  </si>
  <si>
    <t>YaeP</t>
  </si>
  <si>
    <t>IraP</t>
  </si>
  <si>
    <t>YdiZ</t>
  </si>
  <si>
    <t>YrdD</t>
  </si>
  <si>
    <t>PfkB</t>
  </si>
  <si>
    <t>SgbE</t>
  </si>
  <si>
    <t>YgfA</t>
  </si>
  <si>
    <t>HybB</t>
  </si>
  <si>
    <t>YqjD</t>
  </si>
  <si>
    <t>LrhA</t>
  </si>
  <si>
    <t>RecX</t>
  </si>
  <si>
    <t>GlgC</t>
  </si>
  <si>
    <t>YkgM</t>
  </si>
  <si>
    <t>MelA</t>
  </si>
  <si>
    <t>YsgA</t>
  </si>
  <si>
    <t>AgP</t>
  </si>
  <si>
    <t>YniB</t>
  </si>
  <si>
    <t>NapA</t>
  </si>
  <si>
    <t>YffO</t>
  </si>
  <si>
    <t>YcbJ</t>
  </si>
  <si>
    <t>YffR</t>
  </si>
  <si>
    <t>NarP</t>
  </si>
  <si>
    <t>MliC</t>
  </si>
  <si>
    <t>YfhR</t>
  </si>
  <si>
    <t>HisQ</t>
  </si>
  <si>
    <t>YjdM</t>
  </si>
  <si>
    <t>OsmB</t>
  </si>
  <si>
    <t>YobD</t>
  </si>
  <si>
    <t>HolE</t>
  </si>
  <si>
    <t>UcpA</t>
  </si>
  <si>
    <t>HybC</t>
  </si>
  <si>
    <t>YiiG</t>
  </si>
  <si>
    <t>SpeG</t>
  </si>
  <si>
    <t>FrmB</t>
  </si>
  <si>
    <t>YbiA</t>
  </si>
  <si>
    <t>ArsC</t>
  </si>
  <si>
    <t>MarA</t>
  </si>
  <si>
    <t>BfR</t>
  </si>
  <si>
    <t>NrdH</t>
  </si>
  <si>
    <t>FusA</t>
  </si>
  <si>
    <t>HybA</t>
  </si>
  <si>
    <t>SixA</t>
  </si>
  <si>
    <t>GlgB</t>
  </si>
  <si>
    <t>NrdI</t>
  </si>
  <si>
    <t>AphA</t>
  </si>
  <si>
    <t>MsrB</t>
  </si>
  <si>
    <t>MglC</t>
  </si>
  <si>
    <t>DppF</t>
  </si>
  <si>
    <t>HcxA</t>
  </si>
  <si>
    <t>YkgE</t>
  </si>
  <si>
    <t>YacL</t>
  </si>
  <si>
    <t>UgpB</t>
  </si>
  <si>
    <t>SlyX</t>
  </si>
  <si>
    <t>RpoH</t>
  </si>
  <si>
    <t>NrfA</t>
  </si>
  <si>
    <t>UspG</t>
  </si>
  <si>
    <t>YgdR</t>
  </si>
  <si>
    <t>DppD</t>
  </si>
  <si>
    <t>LacZ</t>
  </si>
  <si>
    <t>YeaG</t>
  </si>
  <si>
    <t>YphA</t>
  </si>
  <si>
    <t>YqcC</t>
  </si>
  <si>
    <t>RpiB</t>
  </si>
  <si>
    <t>OtnI</t>
  </si>
  <si>
    <t>NanQ</t>
  </si>
  <si>
    <t>BorD</t>
  </si>
  <si>
    <t>BioA</t>
  </si>
  <si>
    <t>BcR</t>
  </si>
  <si>
    <t>YgiS</t>
  </si>
  <si>
    <t>YphC</t>
  </si>
  <si>
    <t>PsuG</t>
  </si>
  <si>
    <t>AstE</t>
  </si>
  <si>
    <t>CspD</t>
  </si>
  <si>
    <t>PatD</t>
  </si>
  <si>
    <t>LysR</t>
  </si>
  <si>
    <t>DppB</t>
  </si>
  <si>
    <t>HcaR</t>
  </si>
  <si>
    <t>IlvC</t>
  </si>
  <si>
    <t>PstS</t>
  </si>
  <si>
    <t>YgjH</t>
  </si>
  <si>
    <t>FruA</t>
  </si>
  <si>
    <t>YdcS</t>
  </si>
  <si>
    <t>HybO</t>
  </si>
  <si>
    <t>IlvA</t>
  </si>
  <si>
    <t>UspF</t>
  </si>
  <si>
    <t>TrpR</t>
  </si>
  <si>
    <t>YbeL</t>
  </si>
  <si>
    <t>ExuT</t>
  </si>
  <si>
    <t>FruK</t>
  </si>
  <si>
    <t>YrbL</t>
  </si>
  <si>
    <t>LldR</t>
  </si>
  <si>
    <t>FruB</t>
  </si>
  <si>
    <t>NanC</t>
  </si>
  <si>
    <t>LldP</t>
  </si>
  <si>
    <t>NanE</t>
  </si>
  <si>
    <t>IlvD</t>
  </si>
  <si>
    <t>LeuB</t>
  </si>
  <si>
    <t>YagF</t>
  </si>
  <si>
    <t>IlvE</t>
  </si>
  <si>
    <t>YfgJ</t>
  </si>
  <si>
    <t>HybE</t>
  </si>
  <si>
    <t>YjiM</t>
  </si>
  <si>
    <t>YeeR</t>
  </si>
  <si>
    <t>NanK</t>
  </si>
  <si>
    <t>LeuC</t>
  </si>
  <si>
    <t>YagE</t>
  </si>
  <si>
    <t>IlvN</t>
  </si>
  <si>
    <t>FliG</t>
  </si>
  <si>
    <t>LeuA</t>
  </si>
  <si>
    <t>LeuD</t>
  </si>
  <si>
    <t>IlvB</t>
  </si>
  <si>
    <t>NanA</t>
  </si>
  <si>
    <t>YedE</t>
  </si>
  <si>
    <t>IlvG</t>
  </si>
  <si>
    <t>PhoE</t>
  </si>
  <si>
    <t>CobU</t>
  </si>
  <si>
    <t>HprS</t>
  </si>
  <si>
    <t>YjhP</t>
  </si>
  <si>
    <t>Zeocin-binding protein</t>
  </si>
  <si>
    <t>No. of missense peptides with 
ratio dot product &gt; 0.8</t>
  </si>
  <si>
    <t>No. of missense peptides with
 ratio dot product &gt; 0.8</t>
  </si>
  <si>
    <t>Growth curves of Apr-treated wt and P610L cells</t>
  </si>
  <si>
    <r>
      <t>Upper panel: OD</t>
    </r>
    <r>
      <rPr>
        <vertAlign val="subscript"/>
        <sz val="16"/>
        <color theme="1"/>
        <rFont val="Calibri"/>
        <family val="2"/>
        <scheme val="minor"/>
      </rPr>
      <t>600</t>
    </r>
    <r>
      <rPr>
        <sz val="16"/>
        <color theme="1"/>
        <rFont val="Calibri"/>
        <family val="2"/>
        <scheme val="minor"/>
      </rPr>
      <t xml:space="preserve"> values of wt</t>
    </r>
  </si>
  <si>
    <r>
      <t>Lower panel:  OD</t>
    </r>
    <r>
      <rPr>
        <vertAlign val="subscript"/>
        <sz val="16"/>
        <color theme="1"/>
        <rFont val="Calibri"/>
        <family val="2"/>
        <scheme val="minor"/>
      </rPr>
      <t>600</t>
    </r>
    <r>
      <rPr>
        <sz val="16"/>
        <color theme="1"/>
        <rFont val="Calibri"/>
        <family val="2"/>
        <scheme val="minor"/>
      </rPr>
      <t xml:space="preserve"> values of P610L</t>
    </r>
  </si>
  <si>
    <t>MIC ratio (mutant / wt)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</si>
  <si>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translocation rate</t>
    </r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</si>
  <si>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 xml:space="preserve">fusA </t>
    </r>
    <r>
      <rPr>
        <b/>
        <sz val="18"/>
        <color theme="1"/>
        <rFont val="Calibri"/>
        <family val="2"/>
        <scheme val="minor"/>
      </rPr>
      <t>mutations on translocation rate reduction</t>
    </r>
  </si>
  <si>
    <r>
      <t>E</t>
    </r>
    <r>
      <rPr>
        <b/>
        <i/>
        <vertAlign val="subscript"/>
        <sz val="10"/>
        <rFont val="Arial"/>
        <family val="2"/>
      </rPr>
      <t>f</t>
    </r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</si>
  <si>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AGA uptake</t>
    </r>
  </si>
  <si>
    <t>Replicate:</t>
  </si>
  <si>
    <t>wt (- Apr)</t>
  </si>
  <si>
    <t>wt (+ Apr)</t>
  </si>
  <si>
    <t>P610L (- Apr)</t>
  </si>
  <si>
    <t>P610L (+ Apr)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</si>
  <si>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unfolded protein stress response</t>
    </r>
  </si>
  <si>
    <t>AGA</t>
  </si>
  <si>
    <r>
      <t xml:space="preserve"> Values  represent the ratio of mean  </t>
    </r>
    <r>
      <rPr>
        <i/>
        <sz val="11"/>
        <color theme="1"/>
        <rFont val="Calibri"/>
        <family val="2"/>
        <scheme val="minor"/>
      </rPr>
      <t>E</t>
    </r>
    <r>
      <rPr>
        <i/>
        <vertAlign val="subscript"/>
        <sz val="11"/>
        <color theme="1"/>
        <rFont val="Calibri"/>
        <family val="2"/>
        <scheme val="minor"/>
      </rPr>
      <t>f</t>
    </r>
    <r>
      <rPr>
        <i/>
        <vertAlign val="superscript"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>calculated</t>
    </r>
    <r>
      <rPr>
        <i/>
        <sz val="11"/>
        <color theme="1"/>
        <rFont val="Calibri"/>
        <family val="2"/>
        <scheme val="minor"/>
      </rPr>
      <t xml:space="preserve"> for</t>
    </r>
    <r>
      <rPr>
        <i/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5 error clusters with a distance of 2-4 residues between misincorporated amino acids</t>
    </r>
  </si>
  <si>
    <r>
      <rPr>
        <b/>
        <i/>
        <sz val="10"/>
        <rFont val="Arial"/>
        <family val="2"/>
      </rPr>
      <t>E</t>
    </r>
    <r>
      <rPr>
        <b/>
        <i/>
        <vertAlign val="subscript"/>
        <sz val="10"/>
        <rFont val="Arial"/>
        <family val="2"/>
      </rPr>
      <t>f</t>
    </r>
    <r>
      <rPr>
        <b/>
        <i/>
        <vertAlign val="superscript"/>
        <sz val="10"/>
        <rFont val="Arial"/>
        <family val="2"/>
      </rPr>
      <t>next</t>
    </r>
    <r>
      <rPr>
        <b/>
        <sz val="10"/>
        <rFont val="Arial"/>
        <family val="2"/>
      </rPr>
      <t xml:space="preserve"> ratio (P610L / Wt)</t>
    </r>
  </si>
  <si>
    <t>Correlation between error cluster reduction and resistance</t>
  </si>
  <si>
    <t>MIC ratio (P610L / wt)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</si>
  <si>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translation yield of SlyD</t>
    </r>
  </si>
  <si>
    <t>C</t>
  </si>
  <si>
    <t>H</t>
  </si>
  <si>
    <t>H-EF-G</t>
  </si>
  <si>
    <t>Chi-EF-G</t>
  </si>
  <si>
    <t>not detected</t>
  </si>
  <si>
    <r>
      <t>E</t>
    </r>
    <r>
      <rPr>
        <b/>
        <vertAlign val="subscript"/>
        <sz val="10"/>
        <rFont val="Arial"/>
        <family val="2"/>
      </rPr>
      <t xml:space="preserve">f </t>
    </r>
    <r>
      <rPr>
        <b/>
        <sz val="10"/>
        <rFont val="Arial"/>
        <family val="2"/>
      </rPr>
      <t>F47L</t>
    </r>
  </si>
  <si>
    <r>
      <t>E</t>
    </r>
    <r>
      <rPr>
        <b/>
        <vertAlign val="subscript"/>
        <sz val="10"/>
        <rFont val="Arial"/>
        <family val="2"/>
      </rPr>
      <t xml:space="preserve">f </t>
    </r>
    <r>
      <rPr>
        <b/>
        <sz val="10"/>
        <rFont val="Arial"/>
        <family val="2"/>
      </rPr>
      <t>F47L-D48E</t>
    </r>
  </si>
  <si>
    <r>
      <t>E</t>
    </r>
    <r>
      <rPr>
        <b/>
        <vertAlign val="subscript"/>
        <sz val="10"/>
        <rFont val="Arial"/>
        <family val="2"/>
      </rPr>
      <t xml:space="preserve">f </t>
    </r>
    <r>
      <rPr>
        <b/>
        <sz val="10"/>
        <rFont val="Arial"/>
        <family val="2"/>
      </rPr>
      <t>H67Q</t>
    </r>
  </si>
  <si>
    <r>
      <t>E</t>
    </r>
    <r>
      <rPr>
        <b/>
        <vertAlign val="subscript"/>
        <sz val="10"/>
        <rFont val="Arial"/>
        <family val="2"/>
      </rPr>
      <t xml:space="preserve">f </t>
    </r>
    <r>
      <rPr>
        <b/>
        <sz val="10"/>
        <rFont val="Arial"/>
        <family val="2"/>
      </rPr>
      <t>H67Q-D71E</t>
    </r>
  </si>
  <si>
    <t>Correlation of error frequencies of the initial misreading event and 
corresponding error cluster</t>
  </si>
  <si>
    <r>
      <t>Quantification of error frequencies (</t>
    </r>
    <r>
      <rPr>
        <b/>
        <i/>
        <sz val="18"/>
        <color theme="1"/>
        <rFont val="Calibri"/>
        <family val="2"/>
        <scheme val="minor"/>
      </rPr>
      <t>E</t>
    </r>
    <r>
      <rPr>
        <b/>
        <i/>
        <vertAlign val="subscript"/>
        <sz val="18"/>
        <color theme="1"/>
        <rFont val="Calibri"/>
        <family val="2"/>
        <scheme val="minor"/>
      </rPr>
      <t>f</t>
    </r>
    <r>
      <rPr>
        <b/>
        <sz val="18"/>
        <color theme="1"/>
        <rFont val="Calibri"/>
        <family val="2"/>
        <scheme val="minor"/>
      </rPr>
      <t>)  single errors and error clusters in Apr-treated wt and P610L cells</t>
    </r>
  </si>
  <si>
    <t>Upper panel: single errors</t>
  </si>
  <si>
    <t>wt single</t>
  </si>
  <si>
    <t>P610L single</t>
  </si>
  <si>
    <t>Distance dependence of error cluster formation</t>
  </si>
  <si>
    <r>
      <t xml:space="preserve">values represent </t>
    </r>
    <r>
      <rPr>
        <i/>
        <sz val="10"/>
        <rFont val="Arial"/>
        <family val="2"/>
      </rPr>
      <t>E</t>
    </r>
    <r>
      <rPr>
        <i/>
        <vertAlign val="subscript"/>
        <sz val="10"/>
        <rFont val="Arial"/>
        <family val="2"/>
      </rPr>
      <t>f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ratio (P610L / wt) of each error cluster</t>
    </r>
  </si>
  <si>
    <r>
      <t>Impact of</t>
    </r>
    <r>
      <rPr>
        <b/>
        <i/>
        <sz val="18"/>
        <color theme="1"/>
        <rFont val="Calibri"/>
        <family val="2"/>
        <scheme val="minor"/>
      </rPr>
      <t xml:space="preserve"> fusA</t>
    </r>
    <r>
      <rPr>
        <b/>
        <sz val="18"/>
        <color theme="1"/>
        <rFont val="Calibri"/>
        <family val="2"/>
        <scheme val="minor"/>
      </rPr>
      <t xml:space="preserve"> mutations on distance dependence of error cluster formation</t>
    </r>
  </si>
  <si>
    <r>
      <t xml:space="preserve">values represent </t>
    </r>
    <r>
      <rPr>
        <i/>
        <sz val="11"/>
        <color theme="1"/>
        <rFont val="Calibri"/>
        <family val="2"/>
        <scheme val="minor"/>
      </rPr>
      <t>E</t>
    </r>
    <r>
      <rPr>
        <i/>
        <vertAlign val="subscript"/>
        <sz val="11"/>
        <color theme="1"/>
        <rFont val="Calibri"/>
        <family val="2"/>
        <scheme val="minor"/>
      </rPr>
      <t>f</t>
    </r>
    <r>
      <rPr>
        <i/>
        <vertAlign val="superscript"/>
        <sz val="11"/>
        <color theme="1"/>
        <rFont val="Calibri"/>
        <family val="2"/>
        <scheme val="minor"/>
      </rPr>
      <t>next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fold reduction (P610L / wt)</t>
    </r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</si>
  <si>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cell growth  under Apr treatment</t>
    </r>
  </si>
  <si>
    <r>
      <t>OD</t>
    </r>
    <r>
      <rPr>
        <b/>
        <sz val="8"/>
        <color theme="1"/>
        <rFont val="Calibri"/>
        <family val="2"/>
        <scheme val="minor"/>
      </rPr>
      <t>600</t>
    </r>
    <r>
      <rPr>
        <b/>
        <sz val="11"/>
        <color theme="1"/>
        <rFont val="Calibri"/>
        <family val="2"/>
        <scheme val="minor"/>
      </rPr>
      <t xml:space="preserve"> values</t>
    </r>
  </si>
  <si>
    <t>Replicate &amp; Apr concentration</t>
  </si>
  <si>
    <t>Left panel</t>
  </si>
  <si>
    <t>middle panel</t>
  </si>
  <si>
    <t>Right panel</t>
  </si>
  <si>
    <t>Protein</t>
  </si>
  <si>
    <t>Values represent normalized abundance ratio of peptides (+Apr / -Apr)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</si>
  <si>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membrane integrity</t>
    </r>
  </si>
  <si>
    <t>Treatment time, min</t>
  </si>
  <si>
    <t>Rep 1</t>
  </si>
  <si>
    <t>Rep 2</t>
  </si>
  <si>
    <t>Rep 3</t>
  </si>
  <si>
    <t>wt 16 µM Apr</t>
  </si>
  <si>
    <t>F593L 16 µM Apr</t>
  </si>
  <si>
    <t>A608E 16 µM Apr</t>
  </si>
  <si>
    <t>P610L 16 µM Apr</t>
  </si>
  <si>
    <t>Psd</t>
  </si>
  <si>
    <t>Left panel: Error frequencies</t>
  </si>
  <si>
    <t>Middle panel: Error frequencies</t>
  </si>
  <si>
    <t>Right panel: Error frequencies</t>
  </si>
  <si>
    <r>
      <t xml:space="preserve">Impact of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mutations on proteome integrity  under Apr treatment</t>
    </r>
  </si>
  <si>
    <r>
      <t xml:space="preserve">Impact of </t>
    </r>
    <r>
      <rPr>
        <b/>
        <i/>
        <sz val="11"/>
        <color theme="1"/>
        <rFont val="Calibri"/>
        <family val="2"/>
        <scheme val="minor"/>
      </rPr>
      <t>fusA</t>
    </r>
    <r>
      <rPr>
        <b/>
        <sz val="11"/>
        <color theme="1"/>
        <rFont val="Calibri"/>
        <family val="2"/>
        <scheme val="minor"/>
      </rPr>
      <t xml:space="preserve"> mutations on membrane proteome integrity under Apr treatment; error reduction, x fold</t>
    </r>
  </si>
  <si>
    <t>Fold change GTTR intensity (+ Apr/ -Apr)</t>
  </si>
  <si>
    <t>[Apr], µM</t>
  </si>
  <si>
    <t>Impact of AgNO3-mediated membrane permeabilization</t>
  </si>
  <si>
    <t xml:space="preserve">stain </t>
  </si>
  <si>
    <t>MIC Apr, µM</t>
  </si>
  <si>
    <t>AgNO3</t>
  </si>
  <si>
    <t>Minus</t>
  </si>
  <si>
    <t>Replicate</t>
  </si>
  <si>
    <t>Plus</t>
  </si>
  <si>
    <t>Cryo-EM particle distribution (%)</t>
  </si>
  <si>
    <t>Flu</t>
  </si>
  <si>
    <t>Kbp</t>
  </si>
  <si>
    <t>MG1655</t>
  </si>
  <si>
    <t>no Apr</t>
  </si>
  <si>
    <r>
      <t xml:space="preserve">Preservation of proteome integrity in </t>
    </r>
    <r>
      <rPr>
        <b/>
        <i/>
        <sz val="18"/>
        <color theme="1"/>
        <rFont val="Calibri"/>
        <family val="2"/>
        <scheme val="minor"/>
      </rPr>
      <t>fusA</t>
    </r>
    <r>
      <rPr>
        <b/>
        <sz val="18"/>
        <color theme="1"/>
        <rFont val="Calibri"/>
        <family val="2"/>
        <scheme val="minor"/>
      </rPr>
      <t xml:space="preserve"> mutant strains</t>
    </r>
  </si>
  <si>
    <t>Q to H</t>
  </si>
  <si>
    <t>V to E</t>
  </si>
  <si>
    <t>A to P</t>
  </si>
  <si>
    <t>I to V</t>
  </si>
  <si>
    <t>V to A</t>
  </si>
  <si>
    <t>G to S</t>
  </si>
  <si>
    <t>Y to H</t>
  </si>
  <si>
    <t>T to S</t>
  </si>
  <si>
    <t>G to D</t>
  </si>
  <si>
    <t>H to Q</t>
  </si>
  <si>
    <t>M to I/L</t>
  </si>
  <si>
    <t>F to I/L</t>
  </si>
  <si>
    <t>D to E</t>
  </si>
  <si>
    <t>E to D</t>
  </si>
  <si>
    <t>Semiquantitative analysis of the error burden in the proteome through spectral counting</t>
  </si>
  <si>
    <t xml:space="preserve">Error frequencies in inner membrane proteins in the absence and presence of Apr </t>
  </si>
  <si>
    <t>wt no Apr</t>
  </si>
  <si>
    <t>wt 16 µM Apr</t>
  </si>
  <si>
    <t>P610L no Apr</t>
  </si>
  <si>
    <t>P610L 16 µM Apr</t>
  </si>
  <si>
    <t>fusA</t>
  </si>
  <si>
    <t>trkH</t>
  </si>
  <si>
    <t>sbmA</t>
  </si>
  <si>
    <t>atpG</t>
  </si>
  <si>
    <t>mlaA</t>
  </si>
  <si>
    <t>cpxA</t>
  </si>
  <si>
    <t>acrB</t>
  </si>
  <si>
    <t>fhuA</t>
  </si>
  <si>
    <t>cyoA</t>
  </si>
  <si>
    <t>kdpD</t>
  </si>
  <si>
    <t>cyoB</t>
  </si>
  <si>
    <t>oppF</t>
  </si>
  <si>
    <t>potA</t>
  </si>
  <si>
    <t>fabR</t>
  </si>
  <si>
    <t>ptsP</t>
  </si>
  <si>
    <t>nuoG</t>
  </si>
  <si>
    <t>rpsL</t>
  </si>
  <si>
    <t>ybaL</t>
  </si>
  <si>
    <t>mlaD</t>
  </si>
  <si>
    <t>oppA</t>
  </si>
  <si>
    <t>atpA</t>
  </si>
  <si>
    <t>fre</t>
  </si>
  <si>
    <t>oppD</t>
  </si>
  <si>
    <t>pgsA</t>
  </si>
  <si>
    <t>rplF</t>
  </si>
  <si>
    <t>crp</t>
  </si>
  <si>
    <t>cyoC</t>
  </si>
  <si>
    <t>msrB</t>
  </si>
  <si>
    <t>nuoE</t>
  </si>
  <si>
    <t>nuoH</t>
  </si>
  <si>
    <t>nuoM</t>
  </si>
  <si>
    <t>sapF</t>
  </si>
  <si>
    <t>yeaR</t>
  </si>
  <si>
    <t>arcB</t>
  </si>
  <si>
    <t>atpB</t>
  </si>
  <si>
    <t>atpD</t>
  </si>
  <si>
    <t>cyoE</t>
  </si>
  <si>
    <t>nuoC</t>
  </si>
  <si>
    <t>nuoF</t>
  </si>
  <si>
    <t>rpoC</t>
  </si>
  <si>
    <t>yaiT</t>
  </si>
  <si>
    <t>ampH</t>
  </si>
  <si>
    <t>argS</t>
  </si>
  <si>
    <t>caiT</t>
  </si>
  <si>
    <t>cpxR</t>
  </si>
  <si>
    <t>crr</t>
  </si>
  <si>
    <t>fdoG</t>
  </si>
  <si>
    <t>fis</t>
  </si>
  <si>
    <t>leuP</t>
  </si>
  <si>
    <t>nuoB</t>
  </si>
  <si>
    <t>oppB</t>
  </si>
  <si>
    <t>potC</t>
  </si>
  <si>
    <t>potD</t>
  </si>
  <si>
    <t>rapA</t>
  </si>
  <si>
    <t>rpH</t>
  </si>
  <si>
    <t>rpoD</t>
  </si>
  <si>
    <t>sroB</t>
  </si>
  <si>
    <t>ubiB</t>
  </si>
  <si>
    <t>yaiV</t>
  </si>
  <si>
    <t>yaiW</t>
  </si>
  <si>
    <t>yejA</t>
  </si>
  <si>
    <t>yiaO</t>
  </si>
  <si>
    <t>ylbE</t>
  </si>
  <si>
    <t>acrD</t>
  </si>
  <si>
    <t>acrR</t>
  </si>
  <si>
    <t>ampD</t>
  </si>
  <si>
    <t>arnC</t>
  </si>
  <si>
    <t>brnQ</t>
  </si>
  <si>
    <t>corA</t>
  </si>
  <si>
    <t>cpsB</t>
  </si>
  <si>
    <t>cyaA</t>
  </si>
  <si>
    <t>ddlA</t>
  </si>
  <si>
    <t>dinF</t>
  </si>
  <si>
    <t>eutB</t>
  </si>
  <si>
    <t>fliC</t>
  </si>
  <si>
    <t>gltA</t>
  </si>
  <si>
    <t>gntK</t>
  </si>
  <si>
    <t>gtrS</t>
  </si>
  <si>
    <t>hemA</t>
  </si>
  <si>
    <t>hofM</t>
  </si>
  <si>
    <t>holE</t>
  </si>
  <si>
    <t>hybF</t>
  </si>
  <si>
    <t>ilvL</t>
  </si>
  <si>
    <t>iraP</t>
  </si>
  <si>
    <t>irhA</t>
  </si>
  <si>
    <t>ispA</t>
  </si>
  <si>
    <t>isrK</t>
  </si>
  <si>
    <t>leuQ</t>
  </si>
  <si>
    <t>leuS</t>
  </si>
  <si>
    <t>ligB</t>
  </si>
  <si>
    <t>lit</t>
  </si>
  <si>
    <t>malF</t>
  </si>
  <si>
    <t>mdtO</t>
  </si>
  <si>
    <t>mngA</t>
  </si>
  <si>
    <t>mtlA</t>
  </si>
  <si>
    <t>mutL</t>
  </si>
  <si>
    <t>narZ</t>
  </si>
  <si>
    <t>ndh</t>
  </si>
  <si>
    <t>nfuA</t>
  </si>
  <si>
    <t>nimT</t>
  </si>
  <si>
    <t>nuoI</t>
  </si>
  <si>
    <t>nuoL</t>
  </si>
  <si>
    <t>oppC</t>
  </si>
  <si>
    <t>pepN</t>
  </si>
  <si>
    <t>plaP</t>
  </si>
  <si>
    <t>potB</t>
  </si>
  <si>
    <t>ppiD</t>
  </si>
  <si>
    <t>pssA</t>
  </si>
  <si>
    <t>queA</t>
  </si>
  <si>
    <t>rbsK</t>
  </si>
  <si>
    <t>rfaH</t>
  </si>
  <si>
    <t>rffG</t>
  </si>
  <si>
    <t>ribF</t>
  </si>
  <si>
    <t>ripD</t>
  </si>
  <si>
    <t>ripF</t>
  </si>
  <si>
    <t>rne</t>
  </si>
  <si>
    <t>rplL</t>
  </si>
  <si>
    <t>sapD</t>
  </si>
  <si>
    <t>smbA</t>
  </si>
  <si>
    <t>speC</t>
  </si>
  <si>
    <t>spoT</t>
  </si>
  <si>
    <t>topA</t>
  </si>
  <si>
    <t>tsf</t>
  </si>
  <si>
    <t>ubiA</t>
  </si>
  <si>
    <t>wbbK</t>
  </si>
  <si>
    <t>yaeH</t>
  </si>
  <si>
    <t>yaiY</t>
  </si>
  <si>
    <t>yaiZ</t>
  </si>
  <si>
    <t>ybbA</t>
  </si>
  <si>
    <t>ybhC</t>
  </si>
  <si>
    <t>ybhG</t>
  </si>
  <si>
    <t>ybhS</t>
  </si>
  <si>
    <t>ychA</t>
  </si>
  <si>
    <t>yehY</t>
  </si>
  <si>
    <t>yejF</t>
  </si>
  <si>
    <t>yfcS</t>
  </si>
  <si>
    <t>yfiE</t>
  </si>
  <si>
    <t>ygaQ</t>
  </si>
  <si>
    <t>ygbF</t>
  </si>
  <si>
    <t>yghA</t>
  </si>
  <si>
    <t>yhiJ</t>
  </si>
  <si>
    <t>yiaY</t>
  </si>
  <si>
    <t>yihQ</t>
  </si>
  <si>
    <t>ykgH</t>
  </si>
  <si>
    <t>ypjC</t>
  </si>
  <si>
    <t>yqeG</t>
  </si>
  <si>
    <t>yqhA</t>
  </si>
  <si>
    <t>yraJ</t>
  </si>
  <si>
    <t>zntA</t>
  </si>
  <si>
    <t>Ribosomal</t>
  </si>
  <si>
    <t>General</t>
  </si>
  <si>
    <t>Rank</t>
  </si>
  <si>
    <t>Gene</t>
  </si>
  <si>
    <t>Respiratory chain / ATPase</t>
  </si>
  <si>
    <t>Polyamine transporter</t>
  </si>
  <si>
    <t>Peptide transporter</t>
  </si>
  <si>
    <t>Two component system</t>
  </si>
  <si>
    <t>Unrelated cation transporter</t>
  </si>
  <si>
    <t>Phospholipid metabolism</t>
  </si>
  <si>
    <t>Genes with resistance mutations evolved in laboratory evolution experiments upon treatment with 2-DOS AGAs</t>
  </si>
  <si>
    <t>Difference</t>
  </si>
  <si>
    <t>- Log(q-value)</t>
  </si>
  <si>
    <t>EF-G</t>
  </si>
  <si>
    <t>EF-Tu</t>
  </si>
  <si>
    <t xml:space="preserve">Proteome comparison of wt and MG1655 by quantitative MS </t>
  </si>
  <si>
    <t>Kan</t>
  </si>
  <si>
    <t>Rep 4</t>
  </si>
  <si>
    <t>Rep 5</t>
  </si>
  <si>
    <t>Relative MIC values of wt strain compared to MG1655</t>
  </si>
  <si>
    <t>Growth rate</t>
  </si>
  <si>
    <t>Translocation rate</t>
  </si>
  <si>
    <t>Downregulation</t>
  </si>
  <si>
    <t>Upregulation</t>
  </si>
  <si>
    <t>Correlation matrix of Pearson coefficients</t>
  </si>
  <si>
    <t>Doubling time, min</t>
  </si>
  <si>
    <t>Upregulated proteins</t>
  </si>
  <si>
    <t>Downregulated proteins</t>
  </si>
  <si>
    <t>EF-G variant</t>
  </si>
  <si>
    <t>avg</t>
  </si>
  <si>
    <t>sd</t>
  </si>
  <si>
    <t>wt no AGA</t>
  </si>
  <si>
    <t>Translocation rate, s-1</t>
  </si>
  <si>
    <t xml:space="preserve">Translocation rate, s-1 Kanamycin </t>
  </si>
  <si>
    <t xml:space="preserve">Translocation rate, s-1 Apramycin </t>
  </si>
  <si>
    <t>Rate reductions are based on the mean translocations rates in the presence of AGA (see below) and the mean translocation rates in the absence of AGAs (see Figure 2A)</t>
  </si>
  <si>
    <t>PRIDE PXD067947</t>
  </si>
  <si>
    <t>WTeng</t>
  </si>
  <si>
    <t>P61320</t>
  </si>
  <si>
    <t>P31801</t>
  </si>
  <si>
    <t>P00370</t>
  </si>
  <si>
    <t>P37636</t>
  </si>
  <si>
    <t>P00935</t>
  </si>
  <si>
    <t>P25665</t>
  </si>
  <si>
    <t>P37637</t>
  </si>
  <si>
    <t>P64463</t>
  </si>
  <si>
    <t>P69739</t>
  </si>
  <si>
    <t>P07102</t>
  </si>
  <si>
    <t>P0ACD8</t>
  </si>
  <si>
    <t>P31660</t>
  </si>
  <si>
    <t>P77243</t>
  </si>
  <si>
    <t>P0A6C8</t>
  </si>
  <si>
    <t>P30860</t>
  </si>
  <si>
    <t>P75791</t>
  </si>
  <si>
    <t>P0A964</t>
  </si>
  <si>
    <t>P23890</t>
  </si>
  <si>
    <t>P26459</t>
  </si>
  <si>
    <t>P0AFU0</t>
  </si>
  <si>
    <t>P60872</t>
  </si>
  <si>
    <t>P21420</t>
  </si>
  <si>
    <t>P0AA78</t>
  </si>
  <si>
    <t>P15078</t>
  </si>
  <si>
    <t>P0ABM1</t>
  </si>
  <si>
    <t>P0CK95</t>
  </si>
  <si>
    <t>P13036</t>
  </si>
  <si>
    <t>P15028</t>
  </si>
  <si>
    <t>P06993</t>
  </si>
  <si>
    <t>P33231</t>
  </si>
  <si>
    <t>Q47141</t>
  </si>
  <si>
    <t>P0AC78</t>
  </si>
  <si>
    <t>P0A830</t>
  </si>
  <si>
    <t>P0ABC9</t>
  </si>
  <si>
    <t>Q46939</t>
  </si>
  <si>
    <t>P0AGK1</t>
  </si>
  <si>
    <t>P0AFD4</t>
  </si>
  <si>
    <t>P0AG38</t>
  </si>
  <si>
    <t>P19642</t>
  </si>
  <si>
    <t>P76250</t>
  </si>
  <si>
    <t>P39396</t>
  </si>
  <si>
    <t>P62517</t>
  </si>
  <si>
    <t>P06972</t>
  </si>
  <si>
    <t>P0AFF0</t>
  </si>
  <si>
    <t>P0ABI8</t>
  </si>
  <si>
    <t>P0A9H3</t>
  </si>
  <si>
    <t>P0AAJ3</t>
  </si>
  <si>
    <t>P77610</t>
  </si>
  <si>
    <t>P0AEA5</t>
  </si>
  <si>
    <t>P15030</t>
  </si>
  <si>
    <t>P03960</t>
  </si>
  <si>
    <t>P08201</t>
  </si>
  <si>
    <t>P18200</t>
  </si>
  <si>
    <t>P0C058</t>
  </si>
  <si>
    <t>P18335</t>
  </si>
  <si>
    <t>P0AE52</t>
  </si>
  <si>
    <t>P11072</t>
  </si>
  <si>
    <t>P02925</t>
  </si>
  <si>
    <t>P03023</t>
  </si>
  <si>
    <t>P0ADK6</t>
  </si>
  <si>
    <t>P0AEX5</t>
  </si>
  <si>
    <t>P00561</t>
  </si>
  <si>
    <t>P09029</t>
  </si>
  <si>
    <t>P0AG18</t>
  </si>
  <si>
    <t>P37682</t>
  </si>
  <si>
    <t>P25524</t>
  </si>
  <si>
    <t>P0AC94</t>
  </si>
  <si>
    <t>P46022</t>
  </si>
  <si>
    <t>P46474</t>
  </si>
  <si>
    <t>P23930</t>
  </si>
  <si>
    <t>P31224</t>
  </si>
  <si>
    <t>P39407</t>
  </si>
  <si>
    <t>P33916</t>
  </si>
  <si>
    <t>P19624</t>
  </si>
  <si>
    <t>P23305</t>
  </si>
  <si>
    <t>P37177</t>
  </si>
  <si>
    <t>P38051</t>
  </si>
  <si>
    <t>P0AA82</t>
  </si>
  <si>
    <t>P0A8K8</t>
  </si>
  <si>
    <t>P68183</t>
  </si>
  <si>
    <t>P00490</t>
  </si>
  <si>
    <t>P15977</t>
  </si>
  <si>
    <t>P63204</t>
  </si>
  <si>
    <t>P02943</t>
  </si>
  <si>
    <t>P03841</t>
  </si>
  <si>
    <t>P56580</t>
  </si>
  <si>
    <t>P76330</t>
  </si>
  <si>
    <t>P0AER0</t>
  </si>
  <si>
    <t>P21151</t>
  </si>
  <si>
    <t>P30844</t>
  </si>
  <si>
    <t>Q46888</t>
  </si>
  <si>
    <t>P27248</t>
  </si>
  <si>
    <t>P37349</t>
  </si>
  <si>
    <t>P68567</t>
  </si>
  <si>
    <t>P09831</t>
  </si>
  <si>
    <t>P75800</t>
  </si>
  <si>
    <t>P36672</t>
  </si>
  <si>
    <t>P24230</t>
  </si>
  <si>
    <t>P33915</t>
  </si>
  <si>
    <t>P37597</t>
  </si>
  <si>
    <t>P39836</t>
  </si>
  <si>
    <t>P0AGL2</t>
  </si>
  <si>
    <t>P37659</t>
  </si>
  <si>
    <t>P30855</t>
  </si>
  <si>
    <t>P15005</t>
  </si>
  <si>
    <t>P17411</t>
  </si>
  <si>
    <t>P09394</t>
  </si>
  <si>
    <t>P13033</t>
  </si>
  <si>
    <t>P08660</t>
  </si>
  <si>
    <t>P77334</t>
  </si>
  <si>
    <t>P75954</t>
  </si>
  <si>
    <t>P37657</t>
  </si>
  <si>
    <t>P08194</t>
  </si>
  <si>
    <t>P13035</t>
  </si>
  <si>
    <t>P0A9C0</t>
  </si>
  <si>
    <t>P0A6D3</t>
  </si>
  <si>
    <t>P0AES0</t>
  </si>
  <si>
    <t>P11071</t>
  </si>
  <si>
    <t>P0A6T1</t>
  </si>
  <si>
    <t>P13009</t>
  </si>
  <si>
    <t>P54901</t>
  </si>
  <si>
    <t>P75919</t>
  </si>
  <si>
    <t>P76344</t>
  </si>
  <si>
    <t>P0A7F3</t>
  </si>
  <si>
    <t>P04993</t>
  </si>
  <si>
    <t>P0A786</t>
  </si>
  <si>
    <t>P0A6Z6</t>
  </si>
  <si>
    <t>P75920</t>
  </si>
  <si>
    <t>P0AEU0</t>
  </si>
  <si>
    <t>P31455</t>
  </si>
  <si>
    <t>P37666</t>
  </si>
  <si>
    <t>P25666</t>
  </si>
  <si>
    <t>P60560</t>
  </si>
  <si>
    <t>P0AFI7</t>
  </si>
  <si>
    <t>P15639</t>
  </si>
  <si>
    <t>P10371</t>
  </si>
  <si>
    <t>P21177</t>
  </si>
  <si>
    <t>P24200</t>
  </si>
  <si>
    <t>P0AFM2</t>
  </si>
  <si>
    <t>P21170</t>
  </si>
  <si>
    <t>P69228</t>
  </si>
  <si>
    <t>P11557</t>
  </si>
  <si>
    <t>P36928</t>
  </si>
  <si>
    <t>P77569</t>
  </si>
  <si>
    <t>P0AGI1</t>
  </si>
  <si>
    <t>P75822</t>
  </si>
  <si>
    <t>P68187</t>
  </si>
  <si>
    <t>P02916</t>
  </si>
  <si>
    <t>P0ACL5</t>
  </si>
  <si>
    <t>Q47146</t>
  </si>
  <si>
    <t>P0ADF6</t>
  </si>
  <si>
    <t>P32719</t>
  </si>
  <si>
    <t>P39835</t>
  </si>
  <si>
    <t>P04983</t>
  </si>
  <si>
    <t>P0AGG0</t>
  </si>
  <si>
    <t>P00968</t>
  </si>
  <si>
    <t>P0A6F1</t>
  </si>
  <si>
    <t>P04982</t>
  </si>
  <si>
    <t>P0A7B1</t>
  </si>
  <si>
    <t>P26602</t>
  </si>
  <si>
    <t>P25737</t>
  </si>
  <si>
    <t>P15031</t>
  </si>
  <si>
    <t>P69786</t>
  </si>
  <si>
    <t>P00963</t>
  </si>
  <si>
    <t>P0ABJ9</t>
  </si>
  <si>
    <t>P75870</t>
  </si>
  <si>
    <t>P27243</t>
  </si>
  <si>
    <t>P75831</t>
  </si>
  <si>
    <t>P37660</t>
  </si>
  <si>
    <t>P77726</t>
  </si>
  <si>
    <t>P76446</t>
  </si>
  <si>
    <t>P0AEQ6</t>
  </si>
  <si>
    <t>P32703</t>
  </si>
  <si>
    <t>P45800</t>
  </si>
  <si>
    <t>P27837</t>
  </si>
  <si>
    <t>P42626</t>
  </si>
  <si>
    <t>P36655</t>
  </si>
  <si>
    <t>P33607</t>
  </si>
  <si>
    <t>P76507</t>
  </si>
  <si>
    <t>P75801</t>
  </si>
  <si>
    <t>P37652</t>
  </si>
  <si>
    <t>P63183</t>
  </si>
  <si>
    <t>P77293</t>
  </si>
  <si>
    <t>P32160</t>
  </si>
  <si>
    <t>P0AED5</t>
  </si>
  <si>
    <t>P13458</t>
  </si>
  <si>
    <t>P30958</t>
  </si>
  <si>
    <t>P08555</t>
  </si>
  <si>
    <t>P0AFF4</t>
  </si>
  <si>
    <t>P37028</t>
  </si>
  <si>
    <t>P0AF20</t>
  </si>
  <si>
    <t>P0ABP3</t>
  </si>
  <si>
    <t>P46889</t>
  </si>
  <si>
    <t>P18392</t>
  </si>
  <si>
    <t>P63340</t>
  </si>
  <si>
    <t>P0A8G0</t>
  </si>
  <si>
    <t>P26281</t>
  </si>
  <si>
    <t>P0A6A0</t>
  </si>
  <si>
    <t>P0A6L7</t>
  </si>
  <si>
    <t>P0AEC5</t>
  </si>
  <si>
    <t>P0AE16</t>
  </si>
  <si>
    <t>P0AFK6</t>
  </si>
  <si>
    <t>P14176</t>
  </si>
  <si>
    <t>P76027</t>
  </si>
  <si>
    <t>P0AFH2</t>
  </si>
  <si>
    <t>P0AGM7</t>
  </si>
  <si>
    <t>P33011</t>
  </si>
  <si>
    <t>P76257</t>
  </si>
  <si>
    <t>P0A8P6</t>
  </si>
  <si>
    <t>P23886</t>
  </si>
  <si>
    <t>P0AEC3</t>
  </si>
  <si>
    <t>P0AFL6</t>
  </si>
  <si>
    <t>P77737</t>
  </si>
  <si>
    <t>P24173</t>
  </si>
  <si>
    <t>P08178</t>
  </si>
  <si>
    <t>P0AFH6</t>
  </si>
  <si>
    <t>P14175</t>
  </si>
  <si>
    <t>P75937</t>
  </si>
  <si>
    <t>P08394</t>
  </si>
  <si>
    <t>P25552</t>
  </si>
  <si>
    <t>P0ADP0</t>
  </si>
  <si>
    <t>P39285</t>
  </si>
  <si>
    <t>P15254</t>
  </si>
  <si>
    <t>P45537</t>
  </si>
  <si>
    <t>P0AA93</t>
  </si>
  <si>
    <t>P37751</t>
  </si>
  <si>
    <t>P0AFA7</t>
  </si>
  <si>
    <t>P42632</t>
  </si>
  <si>
    <t>P0AC26</t>
  </si>
  <si>
    <t>P77473</t>
  </si>
  <si>
    <t>P76007</t>
  </si>
  <si>
    <t>P08191</t>
  </si>
  <si>
    <t>P15081</t>
  </si>
  <si>
    <t>P33018</t>
  </si>
  <si>
    <t>Lower panel</t>
  </si>
  <si>
    <t>P0AB14</t>
  </si>
  <si>
    <t>P77148</t>
  </si>
  <si>
    <t>P76121</t>
  </si>
  <si>
    <t>P76402</t>
  </si>
  <si>
    <t>P0AD59</t>
  </si>
  <si>
    <t>P0ABD3</t>
  </si>
  <si>
    <t>P64581</t>
  </si>
  <si>
    <t>P64585</t>
  </si>
  <si>
    <t>P0A8G6</t>
  </si>
  <si>
    <t>P0A9X9</t>
  </si>
  <si>
    <t>P0AAT9</t>
  </si>
  <si>
    <t>P0AB96</t>
  </si>
  <si>
    <t>P0AE76</t>
  </si>
  <si>
    <t>P65807</t>
  </si>
  <si>
    <t>Q46803</t>
  </si>
  <si>
    <t>Q46814</t>
  </si>
  <si>
    <t>Q46812</t>
  </si>
  <si>
    <t>P64557</t>
  </si>
  <si>
    <t>Q46811</t>
  </si>
  <si>
    <t>P0AA53</t>
  </si>
  <si>
    <t>P39830</t>
  </si>
  <si>
    <t>P07762</t>
  </si>
  <si>
    <t>P0A6L4</t>
  </si>
  <si>
    <t>P76361</t>
  </si>
  <si>
    <t>P0A9S1</t>
  </si>
  <si>
    <t>P0ACE0</t>
  </si>
  <si>
    <t>P69741</t>
  </si>
  <si>
    <t>P39384</t>
  </si>
  <si>
    <t>P36771</t>
  </si>
  <si>
    <t>P77330</t>
  </si>
  <si>
    <t>P0AAC0</t>
  </si>
  <si>
    <t>P77252</t>
  </si>
  <si>
    <t>P06149</t>
  </si>
  <si>
    <t>P0A9D2</t>
  </si>
  <si>
    <t>P0AED7</t>
  </si>
  <si>
    <t>P39829</t>
  </si>
  <si>
    <t>P77739</t>
  </si>
  <si>
    <t>P30176</t>
  </si>
  <si>
    <t>P52129</t>
  </si>
  <si>
    <t>P24178</t>
  </si>
  <si>
    <t>P0A915</t>
  </si>
  <si>
    <t>P33937</t>
  </si>
  <si>
    <t>P45468</t>
  </si>
  <si>
    <t>P31064</t>
  </si>
  <si>
    <t>P15032</t>
  </si>
  <si>
    <t>P0AAJ8</t>
  </si>
  <si>
    <t>P37180</t>
  </si>
  <si>
    <t>P0A877</t>
  </si>
  <si>
    <t>P0A879</t>
  </si>
  <si>
    <t>P00904</t>
  </si>
  <si>
    <t>P00895</t>
  </si>
  <si>
    <t>P00909</t>
  </si>
  <si>
    <t>P00805</t>
  </si>
  <si>
    <t>P76220</t>
  </si>
  <si>
    <t>P77374</t>
  </si>
  <si>
    <t>P39279</t>
  </si>
  <si>
    <t>P77318</t>
  </si>
  <si>
    <t>P0A6M8</t>
  </si>
  <si>
    <t>P06720</t>
  </si>
  <si>
    <t>P76423</t>
  </si>
  <si>
    <t>P20605</t>
  </si>
  <si>
    <t>P76422</t>
  </si>
  <si>
    <t>Q2EET2</t>
  </si>
  <si>
    <t>P39367</t>
  </si>
  <si>
    <t>P76575</t>
  </si>
  <si>
    <t>P37685</t>
  </si>
  <si>
    <t>P45771</t>
  </si>
  <si>
    <t>P77674</t>
  </si>
  <si>
    <t>P0A9J4</t>
  </si>
  <si>
    <t>P76537</t>
  </si>
  <si>
    <t>P15042</t>
  </si>
  <si>
    <t>P36938</t>
  </si>
  <si>
    <t>P0A9G2</t>
  </si>
  <si>
    <t>P0ADB1</t>
  </si>
  <si>
    <t>P21499</t>
  </si>
  <si>
    <t>P23522</t>
  </si>
  <si>
    <t>P05825</t>
  </si>
  <si>
    <t>P39380</t>
  </si>
  <si>
    <t>P08506</t>
  </si>
  <si>
    <t>P30125</t>
  </si>
  <si>
    <t>P76034</t>
  </si>
  <si>
    <t>P0AE78</t>
  </si>
  <si>
    <t>P09151</t>
  </si>
  <si>
    <t>P0A6A6</t>
  </si>
  <si>
    <t>P0AE45</t>
  </si>
  <si>
    <t>P76213</t>
  </si>
  <si>
    <t>P0ABQ2</t>
  </si>
  <si>
    <t>P0AB85</t>
  </si>
  <si>
    <t>P17315</t>
  </si>
  <si>
    <t>P09162</t>
  </si>
  <si>
    <t>P0ADM8</t>
  </si>
  <si>
    <t>P75780</t>
  </si>
  <si>
    <t>P42641</t>
  </si>
  <si>
    <t>P0C960</t>
  </si>
  <si>
    <t>P25888</t>
  </si>
  <si>
    <t>P0AC65</t>
  </si>
  <si>
    <t>P0ACY1</t>
  </si>
  <si>
    <t>P0A7J7</t>
  </si>
  <si>
    <t>P0AAN9</t>
  </si>
  <si>
    <t>P02924</t>
  </si>
  <si>
    <t>P0A9P6</t>
  </si>
  <si>
    <t>P46125</t>
  </si>
  <si>
    <t>P0ABE5</t>
  </si>
  <si>
    <t>P63177</t>
  </si>
  <si>
    <t>P76055</t>
  </si>
  <si>
    <t>P0A7X6</t>
  </si>
  <si>
    <t>P09155</t>
  </si>
  <si>
    <t>P0A847</t>
  </si>
  <si>
    <t>P30126</t>
  </si>
  <si>
    <t>P15770</t>
  </si>
  <si>
    <t>P62399</t>
  </si>
  <si>
    <t>P0ACP7</t>
  </si>
  <si>
    <t>P31441</t>
  </si>
  <si>
    <t>P0AAI5</t>
  </si>
  <si>
    <t>P0AET8</t>
  </si>
  <si>
    <t>P45748</t>
  </si>
  <si>
    <t>P0A8W5</t>
  </si>
  <si>
    <t>P36979</t>
  </si>
  <si>
    <t>P16456</t>
  </si>
  <si>
    <t>P0AES2</t>
  </si>
  <si>
    <t>P0A772</t>
  </si>
  <si>
    <t>P77260</t>
  </si>
  <si>
    <t>P37146</t>
  </si>
  <si>
    <t>P39452</t>
  </si>
  <si>
    <t>P0AC28</t>
  </si>
  <si>
    <t>P12995</t>
  </si>
  <si>
    <t>P0ABK9</t>
  </si>
  <si>
    <t>P33596</t>
  </si>
  <si>
    <t>P23876</t>
  </si>
  <si>
    <t>P31120</t>
  </si>
  <si>
    <t>P19926</t>
  </si>
  <si>
    <t>P08142</t>
  </si>
  <si>
    <t>P0DP89</t>
  </si>
  <si>
    <t>P05791</t>
  </si>
  <si>
    <t>P76208</t>
  </si>
  <si>
    <t>P13482</t>
  </si>
  <si>
    <t>P37330</t>
  </si>
  <si>
    <t>P51025</t>
  </si>
  <si>
    <t>P04968</t>
  </si>
  <si>
    <t>P0AB80</t>
  </si>
  <si>
    <t>P0A951</t>
  </si>
  <si>
    <t>P64610</t>
  </si>
  <si>
    <t>P06999</t>
  </si>
  <si>
    <t>P31802</t>
  </si>
  <si>
    <t>Q47710</t>
  </si>
  <si>
    <t>P0A7G2</t>
  </si>
  <si>
    <t>P39325</t>
  </si>
  <si>
    <t>P0ACY3</t>
  </si>
  <si>
    <t>P76502</t>
  </si>
  <si>
    <t>P0AD47</t>
  </si>
  <si>
    <t>P0AB03</t>
  </si>
  <si>
    <t>Q46863</t>
  </si>
  <si>
    <t>P37182</t>
  </si>
  <si>
    <t>P0A9J8</t>
  </si>
  <si>
    <t>P0ADF8</t>
  </si>
  <si>
    <t>P76108</t>
  </si>
  <si>
    <t>P0C077</t>
  </si>
  <si>
    <t>P60340</t>
  </si>
  <si>
    <t>P29745</t>
  </si>
  <si>
    <t>P37765</t>
  </si>
  <si>
    <t>P37903</t>
  </si>
  <si>
    <t>P39177</t>
  </si>
  <si>
    <r>
      <t>Z-score log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(LFQ)</t>
    </r>
  </si>
  <si>
    <t>Aat</t>
  </si>
  <si>
    <t>Hcp</t>
  </si>
  <si>
    <t>Acs</t>
  </si>
  <si>
    <t>Bcr</t>
  </si>
  <si>
    <t>Pgl</t>
  </si>
  <si>
    <t>Asd</t>
  </si>
  <si>
    <t>Smg</t>
  </si>
  <si>
    <t>Dgt</t>
  </si>
  <si>
    <t>Tag</t>
  </si>
  <si>
    <t>Rnm</t>
  </si>
  <si>
    <t>Mdh</t>
  </si>
  <si>
    <t>Amn</t>
  </si>
  <si>
    <t>Edd</t>
  </si>
  <si>
    <t>Hmp</t>
  </si>
  <si>
    <t>Udp</t>
  </si>
  <si>
    <t>Ahr</t>
  </si>
  <si>
    <t>Sad</t>
  </si>
  <si>
    <t>Fpr</t>
  </si>
  <si>
    <t>Tsx</t>
  </si>
  <si>
    <t>Gnd</t>
  </si>
  <si>
    <t>Ppc</t>
  </si>
  <si>
    <t>Glk</t>
  </si>
  <si>
    <t>Kch</t>
  </si>
  <si>
    <t>Add</t>
  </si>
  <si>
    <t>Dtd</t>
  </si>
  <si>
    <t>Gph</t>
  </si>
  <si>
    <t>Gss</t>
  </si>
  <si>
    <t>Dcp</t>
  </si>
  <si>
    <t>Pgi</t>
  </si>
  <si>
    <t>Tam</t>
  </si>
  <si>
    <t>Zwf</t>
  </si>
  <si>
    <t>Eno</t>
  </si>
  <si>
    <t>Hpf</t>
  </si>
  <si>
    <t>Slt</t>
  </si>
  <si>
    <t>Ppk</t>
  </si>
  <si>
    <t>Slp</t>
  </si>
  <si>
    <t>Fsr</t>
  </si>
  <si>
    <t>Mug</t>
  </si>
  <si>
    <t>Tdh</t>
  </si>
  <si>
    <t>Tas</t>
  </si>
  <si>
    <t>Crp</t>
  </si>
  <si>
    <t>Ung</t>
  </si>
  <si>
    <t>Lrp</t>
  </si>
  <si>
    <t>Crl</t>
  </si>
  <si>
    <t>Cfa</t>
  </si>
  <si>
    <t>Gor</t>
  </si>
  <si>
    <t>Mfd</t>
  </si>
  <si>
    <t>Lon</t>
  </si>
  <si>
    <t>Kbl</t>
  </si>
  <si>
    <t>Can</t>
  </si>
  <si>
    <t>Rpe</t>
  </si>
  <si>
    <t>Etk</t>
  </si>
  <si>
    <t>Cca</t>
  </si>
  <si>
    <t>Cdh</t>
  </si>
  <si>
    <t>Ppx</t>
  </si>
  <si>
    <t>Aas</t>
  </si>
  <si>
    <t>Nfi</t>
  </si>
  <si>
    <t>Rsd</t>
  </si>
  <si>
    <t>Dcd</t>
  </si>
  <si>
    <t>Pta</t>
  </si>
  <si>
    <t>Nfo</t>
  </si>
  <si>
    <t>Gpr</t>
  </si>
  <si>
    <t>Ndh</t>
  </si>
  <si>
    <t>Pgk</t>
  </si>
  <si>
    <t>Fbp</t>
  </si>
  <si>
    <t>Rep</t>
  </si>
  <si>
    <t>Epd</t>
  </si>
  <si>
    <t>Idi</t>
  </si>
  <si>
    <t>Rob</t>
  </si>
  <si>
    <t>Mak</t>
  </si>
  <si>
    <t>Mlc</t>
  </si>
  <si>
    <t>Dxr</t>
  </si>
  <si>
    <t>Mrr</t>
  </si>
  <si>
    <t>Kup</t>
  </si>
  <si>
    <t>Orn</t>
  </si>
  <si>
    <t>Nnr</t>
  </si>
  <si>
    <t>Ffh</t>
  </si>
  <si>
    <t>Dcm</t>
  </si>
  <si>
    <t>Maa</t>
  </si>
  <si>
    <t>Tus</t>
  </si>
  <si>
    <t>Rng</t>
  </si>
  <si>
    <t>Icd</t>
  </si>
  <si>
    <t>Pcm</t>
  </si>
  <si>
    <t>Fes</t>
  </si>
  <si>
    <t>ProXp-y</t>
  </si>
  <si>
    <t>Rbn</t>
  </si>
  <si>
    <t>Tig</t>
  </si>
  <si>
    <t>Rna</t>
  </si>
  <si>
    <t>Tdk</t>
  </si>
  <si>
    <t>Hda</t>
  </si>
  <si>
    <t>InsH21;InsH1;InsH2;InsH3;InsH4;InsH6;InsH7;InsH8;InsH9;InsH10;InsH11</t>
  </si>
  <si>
    <t>Rof</t>
  </si>
  <si>
    <t>Alr</t>
  </si>
  <si>
    <t>InsL1;InsL2;InsL3</t>
  </si>
  <si>
    <t>Cdd</t>
  </si>
  <si>
    <t>Alx</t>
  </si>
  <si>
    <t>Adk</t>
  </si>
  <si>
    <t>Lnt</t>
  </si>
  <si>
    <t>Rnr</t>
  </si>
  <si>
    <t>Apt</t>
  </si>
  <si>
    <t>Mpl</t>
  </si>
  <si>
    <t>Dld</t>
  </si>
  <si>
    <t>InsC1;InsC2;InsC3;InsC4;InsC5;InsC6</t>
  </si>
  <si>
    <t>Mog</t>
  </si>
  <si>
    <t>Pgm</t>
  </si>
  <si>
    <t>Pth</t>
  </si>
  <si>
    <t>Fre</t>
  </si>
  <si>
    <t>Lit</t>
  </si>
  <si>
    <t>Usg</t>
  </si>
  <si>
    <t>Dut</t>
  </si>
  <si>
    <t>Sra</t>
  </si>
  <si>
    <t>Dxs</t>
  </si>
  <si>
    <t>Rho</t>
  </si>
  <si>
    <t>Mrp</t>
  </si>
  <si>
    <t>Rnb</t>
  </si>
  <si>
    <t>Blc</t>
  </si>
  <si>
    <t>Cra</t>
  </si>
  <si>
    <t>Der</t>
  </si>
  <si>
    <t>Agp</t>
  </si>
  <si>
    <t>Vsr</t>
  </si>
  <si>
    <t>Prc</t>
  </si>
  <si>
    <t>Bcp</t>
  </si>
  <si>
    <t>Crr</t>
  </si>
  <si>
    <t>Fmt</t>
  </si>
  <si>
    <t>Era</t>
  </si>
  <si>
    <t>Ade</t>
  </si>
  <si>
    <t>Rph</t>
  </si>
  <si>
    <t>Aes</t>
  </si>
  <si>
    <t>Lpp</t>
  </si>
  <si>
    <t>Ogt</t>
  </si>
  <si>
    <t>Tpx</t>
  </si>
  <si>
    <t>Cho</t>
  </si>
  <si>
    <t>Map</t>
  </si>
  <si>
    <t>Syd</t>
  </si>
  <si>
    <t>Gsk</t>
  </si>
  <si>
    <t>Tsf</t>
  </si>
  <si>
    <t>Eda</t>
  </si>
  <si>
    <t>Rnk</t>
  </si>
  <si>
    <t>Uup</t>
  </si>
  <si>
    <t>Ssb</t>
  </si>
  <si>
    <t>US7</t>
  </si>
  <si>
    <t>Rnt</t>
  </si>
  <si>
    <t>Dam</t>
  </si>
  <si>
    <t>Zur</t>
  </si>
  <si>
    <t>Cmk</t>
  </si>
  <si>
    <t>Efp</t>
  </si>
  <si>
    <t>Fnr</t>
  </si>
  <si>
    <t>Upp</t>
  </si>
  <si>
    <t>Gmk</t>
  </si>
  <si>
    <t>Cnu</t>
  </si>
  <si>
    <t>Gpt</t>
  </si>
  <si>
    <t>Rnc</t>
  </si>
  <si>
    <t>Eco</t>
  </si>
  <si>
    <t>Fic</t>
  </si>
  <si>
    <t>Prs</t>
  </si>
  <si>
    <t>Tmk</t>
  </si>
  <si>
    <t>US12</t>
  </si>
  <si>
    <t>Ivy</t>
  </si>
  <si>
    <t>Udk</t>
  </si>
  <si>
    <t>Tgt</t>
  </si>
  <si>
    <t>Fiu</t>
  </si>
  <si>
    <t>InsA9;InsA1;InsA5;InsA6</t>
  </si>
  <si>
    <t>Pnp</t>
  </si>
  <si>
    <t>Glf</t>
  </si>
  <si>
    <t>Flk</t>
  </si>
  <si>
    <t>Ppa</t>
  </si>
  <si>
    <t>Def</t>
  </si>
  <si>
    <t>Nei</t>
  </si>
  <si>
    <t>Rnd</t>
  </si>
  <si>
    <t>Hfq</t>
  </si>
  <si>
    <t>Pal</t>
  </si>
  <si>
    <t>Lgt</t>
  </si>
  <si>
    <t>Hpt</t>
  </si>
  <si>
    <t>Nth</t>
  </si>
  <si>
    <t>Bfr</t>
  </si>
  <si>
    <t>Rne</t>
  </si>
  <si>
    <t>Dps</t>
  </si>
  <si>
    <t>Skp</t>
  </si>
  <si>
    <t>Frr</t>
  </si>
  <si>
    <t>Rfc</t>
  </si>
  <si>
    <t>Mqo</t>
  </si>
  <si>
    <t>InsA2;InsA3;InsA4</t>
  </si>
  <si>
    <t>Hha</t>
  </si>
  <si>
    <t>Fur</t>
  </si>
  <si>
    <t>Hns</t>
  </si>
  <si>
    <t>Ndk</t>
  </si>
  <si>
    <t>Fdx</t>
  </si>
  <si>
    <t>Gcd</t>
  </si>
  <si>
    <t>Fis</t>
  </si>
  <si>
    <t>Zeocin</t>
  </si>
  <si>
    <t>q-value_P610L</t>
  </si>
  <si>
    <t>foldchange_P610L</t>
  </si>
  <si>
    <t>q-value_A608E</t>
  </si>
  <si>
    <t>foldchange_A608E</t>
  </si>
  <si>
    <t>q-value_F593L</t>
  </si>
  <si>
    <t>foldchange_F593L</t>
  </si>
  <si>
    <t>Transcription factors</t>
  </si>
  <si>
    <t>Porins</t>
  </si>
  <si>
    <t>Sugar transporters</t>
  </si>
  <si>
    <t>Peptide transporters</t>
  </si>
  <si>
    <t>Efflux pumps</t>
  </si>
  <si>
    <t>Stress response factors</t>
  </si>
  <si>
    <t>Membrane proteases</t>
  </si>
  <si>
    <t>Proteases and chaperones</t>
  </si>
  <si>
    <t>AGA effector proteins</t>
  </si>
  <si>
    <t>P0ABT2</t>
  </si>
  <si>
    <t>P63235</t>
  </si>
  <si>
    <t>P64503</t>
  </si>
  <si>
    <t>P0A6S0</t>
  </si>
  <si>
    <t>P0AF26</t>
  </si>
  <si>
    <t>P0AC92</t>
  </si>
  <si>
    <t>P0C8K0</t>
  </si>
  <si>
    <t>P69910</t>
  </si>
  <si>
    <t>P45470</t>
  </si>
  <si>
    <t>P0ADU5</t>
  </si>
  <si>
    <t>P0AGD1</t>
  </si>
  <si>
    <t>P0AFH8</t>
  </si>
  <si>
    <t>P76339</t>
  </si>
  <si>
    <t>P68688</t>
  </si>
  <si>
    <t>P76217</t>
  </si>
  <si>
    <t>P76621</t>
  </si>
  <si>
    <t>P08997</t>
  </si>
  <si>
    <t>P0A9G6</t>
  </si>
  <si>
    <t>P75691</t>
  </si>
  <si>
    <t>Q46845</t>
  </si>
  <si>
    <t>P0AAV6</t>
  </si>
  <si>
    <t>P0AET5</t>
  </si>
  <si>
    <t>P0ADE6</t>
  </si>
  <si>
    <t>P68206</t>
  </si>
  <si>
    <t>P37645</t>
  </si>
  <si>
    <t>P77316</t>
  </si>
  <si>
    <t>P21362</t>
  </si>
  <si>
    <t>P62601</t>
  </si>
  <si>
    <t>P69908</t>
  </si>
  <si>
    <t>P07003</t>
  </si>
  <si>
    <t>P37194</t>
  </si>
  <si>
    <t>P21363</t>
  </si>
  <si>
    <t>P76113</t>
  </si>
  <si>
    <t>P76097</t>
  </si>
  <si>
    <t>P0AG84</t>
  </si>
  <si>
    <t>P0C0L2</t>
  </si>
  <si>
    <t>P25738</t>
  </si>
  <si>
    <t>P33224</t>
  </si>
  <si>
    <t>P0AES9</t>
  </si>
  <si>
    <t>P0AET2</t>
  </si>
  <si>
    <t>P0AAQ6</t>
  </si>
  <si>
    <t>P39451</t>
  </si>
  <si>
    <t>P76329</t>
  </si>
  <si>
    <t>P76049</t>
  </si>
  <si>
    <t>P31658</t>
  </si>
  <si>
    <t>P65292</t>
  </si>
  <si>
    <t>P17846</t>
  </si>
  <si>
    <t>P16700</t>
  </si>
  <si>
    <t>P33570</t>
  </si>
  <si>
    <t>P17854</t>
  </si>
  <si>
    <t>P23845</t>
  </si>
  <si>
    <t>P37339</t>
  </si>
  <si>
    <t>P28304</t>
  </si>
  <si>
    <t>P0A867</t>
  </si>
  <si>
    <t>P31677</t>
  </si>
  <si>
    <t>P25516</t>
  </si>
  <si>
    <t>P21367</t>
  </si>
  <si>
    <t>P31678</t>
  </si>
  <si>
    <t>Q46857</t>
  </si>
  <si>
    <t>P0A7I0</t>
  </si>
  <si>
    <t>P19323</t>
  </si>
  <si>
    <t>P31697</t>
  </si>
  <si>
    <t>P33362</t>
  </si>
  <si>
    <t>P28303</t>
  </si>
  <si>
    <t>P0A6W9</t>
  </si>
  <si>
    <t>P34209</t>
  </si>
  <si>
    <t>P31826</t>
  </si>
  <si>
    <t>P39180</t>
  </si>
  <si>
    <t>P31828</t>
  </si>
  <si>
    <t>P31827</t>
  </si>
  <si>
    <t>P05793</t>
  </si>
  <si>
    <t>P20966</t>
  </si>
  <si>
    <t>P69811</t>
  </si>
  <si>
    <t>P02932</t>
  </si>
  <si>
    <t>P0AEW9</t>
  </si>
  <si>
    <t>P37679</t>
  </si>
  <si>
    <t>PG.ProteinGroups</t>
  </si>
  <si>
    <t>Zeocin-binding protein_binding_protein</t>
  </si>
  <si>
    <t>Doubling time</t>
  </si>
  <si>
    <r>
      <t xml:space="preserve">Median of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-score log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(LFQ)</t>
    </r>
  </si>
  <si>
    <t>Correlation of doubling time vs proteome changes</t>
  </si>
  <si>
    <t>Profile plots showing changes in expression levels of proteins in two major clusters</t>
  </si>
  <si>
    <t>Z-score of ANOVA significant proteins used for clustering</t>
  </si>
  <si>
    <r>
      <t xml:space="preserve">wt 0 </t>
    </r>
    <r>
      <rPr>
        <sz val="11"/>
        <color theme="1"/>
        <rFont val="Calibri"/>
        <family val="2"/>
      </rPr>
      <t>µM Apr</t>
    </r>
  </si>
  <si>
    <r>
      <t xml:space="preserve">wt 0.1 </t>
    </r>
    <r>
      <rPr>
        <sz val="11"/>
        <color theme="1"/>
        <rFont val="Calibri"/>
        <family val="2"/>
      </rPr>
      <t>µM Apr</t>
    </r>
  </si>
  <si>
    <r>
      <t xml:space="preserve">wt 1 </t>
    </r>
    <r>
      <rPr>
        <sz val="11"/>
        <color theme="1"/>
        <rFont val="Calibri"/>
        <family val="2"/>
      </rPr>
      <t>µM Apr</t>
    </r>
  </si>
  <si>
    <r>
      <t xml:space="preserve">wt 10 </t>
    </r>
    <r>
      <rPr>
        <sz val="11"/>
        <color theme="1"/>
        <rFont val="Calibri"/>
        <family val="2"/>
      </rPr>
      <t>µM Apr</t>
    </r>
  </si>
  <si>
    <r>
      <t xml:space="preserve">wt 50 </t>
    </r>
    <r>
      <rPr>
        <sz val="11"/>
        <color theme="1"/>
        <rFont val="Calibri"/>
        <family val="2"/>
      </rPr>
      <t>µM Apr</t>
    </r>
  </si>
  <si>
    <r>
      <t xml:space="preserve">wt 100 </t>
    </r>
    <r>
      <rPr>
        <sz val="11"/>
        <color theme="1"/>
        <rFont val="Calibri"/>
        <family val="2"/>
      </rPr>
      <t>µM Apr</t>
    </r>
  </si>
  <si>
    <r>
      <t xml:space="preserve">F593L 0 </t>
    </r>
    <r>
      <rPr>
        <sz val="11"/>
        <color theme="1"/>
        <rFont val="Calibri"/>
        <family val="2"/>
      </rPr>
      <t>µM Apr</t>
    </r>
  </si>
  <si>
    <r>
      <t xml:space="preserve">F593L 0.1 </t>
    </r>
    <r>
      <rPr>
        <sz val="11"/>
        <color theme="1"/>
        <rFont val="Calibri"/>
        <family val="2"/>
      </rPr>
      <t>µM Apr</t>
    </r>
  </si>
  <si>
    <r>
      <t xml:space="preserve">F593L  1 </t>
    </r>
    <r>
      <rPr>
        <sz val="11"/>
        <color theme="1"/>
        <rFont val="Calibri"/>
        <family val="2"/>
      </rPr>
      <t>µM Apr</t>
    </r>
  </si>
  <si>
    <r>
      <t xml:space="preserve">F593L  10 </t>
    </r>
    <r>
      <rPr>
        <sz val="11"/>
        <color theme="1"/>
        <rFont val="Calibri"/>
        <family val="2"/>
      </rPr>
      <t>µM Apr</t>
    </r>
  </si>
  <si>
    <r>
      <t xml:space="preserve">F593L  50 </t>
    </r>
    <r>
      <rPr>
        <sz val="11"/>
        <color theme="1"/>
        <rFont val="Calibri"/>
        <family val="2"/>
      </rPr>
      <t>µM Apr</t>
    </r>
  </si>
  <si>
    <r>
      <t xml:space="preserve">F593L 100 </t>
    </r>
    <r>
      <rPr>
        <sz val="11"/>
        <color theme="1"/>
        <rFont val="Calibri"/>
        <family val="2"/>
      </rPr>
      <t>µM Apr</t>
    </r>
  </si>
  <si>
    <r>
      <t xml:space="preserve">A608E 0 </t>
    </r>
    <r>
      <rPr>
        <sz val="11"/>
        <color theme="1"/>
        <rFont val="Calibri"/>
        <family val="2"/>
      </rPr>
      <t>µM Apr</t>
    </r>
  </si>
  <si>
    <r>
      <t xml:space="preserve">A608E 0.1 </t>
    </r>
    <r>
      <rPr>
        <sz val="11"/>
        <color theme="1"/>
        <rFont val="Calibri"/>
        <family val="2"/>
      </rPr>
      <t>µM Apr</t>
    </r>
  </si>
  <si>
    <r>
      <t xml:space="preserve">A608E  1 </t>
    </r>
    <r>
      <rPr>
        <sz val="11"/>
        <color theme="1"/>
        <rFont val="Calibri"/>
        <family val="2"/>
      </rPr>
      <t>µM Apr</t>
    </r>
  </si>
  <si>
    <r>
      <t xml:space="preserve">A608E  10 </t>
    </r>
    <r>
      <rPr>
        <sz val="11"/>
        <color theme="1"/>
        <rFont val="Calibri"/>
        <family val="2"/>
      </rPr>
      <t>µM Apr</t>
    </r>
  </si>
  <si>
    <r>
      <t xml:space="preserve">A608E 50 </t>
    </r>
    <r>
      <rPr>
        <sz val="11"/>
        <color theme="1"/>
        <rFont val="Calibri"/>
        <family val="2"/>
      </rPr>
      <t>µM Apr</t>
    </r>
  </si>
  <si>
    <r>
      <t xml:space="preserve">A608E 100 </t>
    </r>
    <r>
      <rPr>
        <sz val="11"/>
        <color theme="1"/>
        <rFont val="Calibri"/>
        <family val="2"/>
      </rPr>
      <t>µM Apr</t>
    </r>
  </si>
  <si>
    <r>
      <t xml:space="preserve">P610L 0 </t>
    </r>
    <r>
      <rPr>
        <sz val="11"/>
        <color theme="1"/>
        <rFont val="Calibri"/>
        <family val="2"/>
      </rPr>
      <t>µM Apr</t>
    </r>
  </si>
  <si>
    <r>
      <t xml:space="preserve">P610L  0.1 </t>
    </r>
    <r>
      <rPr>
        <sz val="11"/>
        <color theme="1"/>
        <rFont val="Calibri"/>
        <family val="2"/>
      </rPr>
      <t>µM Apr</t>
    </r>
  </si>
  <si>
    <r>
      <t xml:space="preserve">P610L   1 </t>
    </r>
    <r>
      <rPr>
        <sz val="11"/>
        <color theme="1"/>
        <rFont val="Calibri"/>
        <family val="2"/>
      </rPr>
      <t>µM Apr</t>
    </r>
  </si>
  <si>
    <r>
      <t xml:space="preserve">P610L  10 </t>
    </r>
    <r>
      <rPr>
        <sz val="11"/>
        <color theme="1"/>
        <rFont val="Calibri"/>
        <family val="2"/>
      </rPr>
      <t>µM Apr</t>
    </r>
  </si>
  <si>
    <r>
      <t xml:space="preserve">P610L  50 </t>
    </r>
    <r>
      <rPr>
        <sz val="11"/>
        <color theme="1"/>
        <rFont val="Calibri"/>
        <family val="2"/>
      </rPr>
      <t>µM Apr</t>
    </r>
  </si>
  <si>
    <r>
      <t xml:space="preserve">P610L  100 </t>
    </r>
    <r>
      <rPr>
        <sz val="11"/>
        <color theme="1"/>
        <rFont val="Calibri"/>
        <family val="2"/>
      </rPr>
      <t>µM Apr</t>
    </r>
  </si>
  <si>
    <t>Supplementary Figure 5b, time course for WT EFG at 0 µM Apr</t>
  </si>
  <si>
    <t>0s</t>
  </si>
  <si>
    <t>20s</t>
  </si>
  <si>
    <t>40s</t>
  </si>
  <si>
    <t>60s</t>
  </si>
  <si>
    <t>80s</t>
  </si>
  <si>
    <t>100s</t>
  </si>
  <si>
    <t>120s</t>
  </si>
  <si>
    <t>150s</t>
  </si>
  <si>
    <t>180s</t>
  </si>
  <si>
    <t>210s</t>
  </si>
  <si>
    <t>240s</t>
  </si>
  <si>
    <t>300s</t>
  </si>
  <si>
    <t>360s</t>
  </si>
  <si>
    <t>480s</t>
  </si>
  <si>
    <t>600s</t>
  </si>
  <si>
    <t>900s</t>
  </si>
  <si>
    <t>1200s</t>
  </si>
  <si>
    <t>1800s</t>
  </si>
  <si>
    <t>2400s</t>
  </si>
  <si>
    <t>Supplementary Figure 5b, time course for WT EFG at 1 µM Apr</t>
  </si>
  <si>
    <t>Supplementary Figure 5b, time course for WT F593L at 0 µM Apr</t>
  </si>
  <si>
    <t>Supplementary Figure 5b, time course for WT F593L at 1 µM Apr</t>
  </si>
  <si>
    <t>Supplementary Figure 5b, time course for EFG A608E at 0 µM Apr</t>
  </si>
  <si>
    <t>Supplementary Figure 5b, time course for EFG A608E at 1 µM Apr</t>
  </si>
  <si>
    <t>Supplementary Figure 5b, time course for EFG P610L at 0 µM Apr</t>
  </si>
  <si>
    <t>Supplementary Figure 5b, time course for EFG P610L at 1 µM Apr</t>
  </si>
  <si>
    <t>lanes 20-23 contain unrelated nascent chains (n-terminal part of HemK up to 112 aa)</t>
  </si>
  <si>
    <t>Figure 2b, time course for WT EFG at 0 µM Apr</t>
  </si>
  <si>
    <t>Figure 2b, time course for WT EFG at 1 µM Apr</t>
  </si>
  <si>
    <t>Figure 2b, time course for EFG P610L at 0 µM Apr</t>
  </si>
  <si>
    <t>Figure 2b, time course for EFG P610L at 1 µM Apr</t>
  </si>
  <si>
    <t xml:space="preserve"> </t>
  </si>
  <si>
    <t>Sequences of Oligos</t>
  </si>
  <si>
    <t>synthetic DNA fragments</t>
  </si>
  <si>
    <t>PRIDE PXD061583</t>
  </si>
  <si>
    <t>Spc</t>
  </si>
  <si>
    <t>UniProt identifier</t>
  </si>
  <si>
    <t>Correlation of translocation rates with growth rates and proteome changes</t>
  </si>
  <si>
    <r>
      <t>Translocation rate, s</t>
    </r>
    <r>
      <rPr>
        <b/>
        <vertAlign val="superscript"/>
        <sz val="10"/>
        <rFont val="Arial"/>
        <family val="2"/>
      </rPr>
      <t>-1</t>
    </r>
  </si>
  <si>
    <t>Lane</t>
  </si>
  <si>
    <t>Time point</t>
  </si>
  <si>
    <t>Supplementary Figure 5c: Dependence of SlyD formation on Apr concentrations</t>
  </si>
  <si>
    <t>condition</t>
  </si>
  <si>
    <t>missense peptide</t>
  </si>
  <si>
    <t>Error frequency WT</t>
  </si>
  <si>
    <t>Error frequency P610L</t>
  </si>
  <si>
    <t>H23Q DDA</t>
  </si>
  <si>
    <t>T27S DDA</t>
  </si>
  <si>
    <t>L28Q DDA</t>
  </si>
  <si>
    <t>T29S DDA</t>
  </si>
  <si>
    <t>A30S DDA</t>
  </si>
  <si>
    <t>A31S DDA</t>
  </si>
  <si>
    <t>A31V DDA</t>
  </si>
  <si>
    <t>I32F DDA</t>
  </si>
  <si>
    <t>T34S DDA</t>
  </si>
  <si>
    <t>V35A DDA</t>
  </si>
  <si>
    <t>V35L/I DDA</t>
  </si>
  <si>
    <t>F47L targeted</t>
  </si>
  <si>
    <t>F47L-D48E targeted</t>
  </si>
  <si>
    <t>F47L-D51E targeted</t>
  </si>
  <si>
    <t>D48E-N52K tageted</t>
  </si>
  <si>
    <t>R45C DDA</t>
  </si>
  <si>
    <t>R45H DDA</t>
  </si>
  <si>
    <t>D48E targeted</t>
  </si>
  <si>
    <t>D48E-D51E targeted</t>
  </si>
  <si>
    <t>D51E-N52K targeted</t>
  </si>
  <si>
    <t>N52K DDA</t>
  </si>
  <si>
    <t>A53V DDA</t>
  </si>
  <si>
    <t>K57N DDA</t>
  </si>
  <si>
    <t>R59C DDA</t>
  </si>
  <si>
    <t>I63F DDA</t>
  </si>
  <si>
    <t>T65S DDA</t>
  </si>
  <si>
    <t>H67Q DDA</t>
  </si>
  <si>
    <t>H67Q targeted</t>
  </si>
  <si>
    <t>H67Q-Y70N targeted</t>
  </si>
  <si>
    <t>H67Q-E69D targeted</t>
  </si>
  <si>
    <t>H67Q-D71E targeted</t>
  </si>
  <si>
    <t>Y70H-D71E targeted</t>
  </si>
  <si>
    <t>D71E DDA</t>
  </si>
  <si>
    <t>T72S DDA</t>
  </si>
  <si>
    <t>H79Q DDA</t>
  </si>
  <si>
    <t>C82S DDA</t>
  </si>
  <si>
    <t>H85Q DDA</t>
  </si>
  <si>
    <t>E118A DDA</t>
  </si>
  <si>
    <t>E118D DDA</t>
  </si>
  <si>
    <t>E118V DDA</t>
  </si>
  <si>
    <t>E118D targeted</t>
  </si>
  <si>
    <t>L121Q DDA</t>
  </si>
  <si>
    <t>G127S DDA</t>
  </si>
  <si>
    <t>V128LI DDA</t>
  </si>
  <si>
    <t>Y130N DDA</t>
  </si>
  <si>
    <t>Y130H-F134L targeted</t>
  </si>
  <si>
    <t>V133LI DDA</t>
  </si>
  <si>
    <t>Y161H-F163L targeted</t>
  </si>
  <si>
    <t>F163LI DDA</t>
  </si>
  <si>
    <t>F163L-D167E targted</t>
  </si>
  <si>
    <t>A178V DDA</t>
  </si>
  <si>
    <t>E184V DDA</t>
  </si>
  <si>
    <t>E186D DDA</t>
  </si>
  <si>
    <t>E191A DDA</t>
  </si>
  <si>
    <t>E191D DDA</t>
  </si>
  <si>
    <t>E191D targeted</t>
  </si>
  <si>
    <t>F195LI DDA</t>
  </si>
  <si>
    <t>F195L targeted</t>
  </si>
  <si>
    <t>F195L-Y199H targeted</t>
  </si>
  <si>
    <t>D197E targeted</t>
  </si>
  <si>
    <t>D197E-Y199H targeted</t>
  </si>
  <si>
    <t>Y199H DDA</t>
  </si>
  <si>
    <t>Y199N DDA</t>
  </si>
  <si>
    <t>Y199H targeted</t>
  </si>
  <si>
    <t>Y199H-E202D targeted</t>
  </si>
  <si>
    <t>E202D targeted</t>
  </si>
  <si>
    <t>E202D-E204D targeted</t>
  </si>
  <si>
    <t>D208E DDA</t>
  </si>
  <si>
    <t>D208E targeted</t>
  </si>
  <si>
    <t>D208E-F211L targeted</t>
  </si>
  <si>
    <t>K209N DDA</t>
  </si>
  <si>
    <t>P210FL DDA</t>
  </si>
  <si>
    <t>P210S DDA</t>
  </si>
  <si>
    <t>F211L targeted</t>
  </si>
  <si>
    <t>F211L-E216D targeted</t>
  </si>
  <si>
    <t>L212Q DDA</t>
  </si>
  <si>
    <t>E216A DDA</t>
  </si>
  <si>
    <t>E216D DDA</t>
  </si>
  <si>
    <t>E216K DDA</t>
  </si>
  <si>
    <t>E216D targeted</t>
  </si>
  <si>
    <t>E216D-F219L targted</t>
  </si>
  <si>
    <t>D217E DDA</t>
  </si>
  <si>
    <t>D217E targeted</t>
  </si>
  <si>
    <t>D217E-F219L targted</t>
  </si>
  <si>
    <t>F219LI DDA</t>
  </si>
  <si>
    <t>F219S DDA</t>
  </si>
  <si>
    <t>S220P DDA</t>
  </si>
  <si>
    <t>I221F DDA</t>
  </si>
  <si>
    <t>I221T DDA</t>
  </si>
  <si>
    <t>S222T DDA</t>
  </si>
  <si>
    <t>G223C DDA</t>
  </si>
  <si>
    <t>T226S-R231C targeted</t>
  </si>
  <si>
    <t>R231C DDA</t>
  </si>
  <si>
    <t>R231H DDA</t>
  </si>
  <si>
    <t>R231C targeted</t>
  </si>
  <si>
    <t>R231C-E233D targted</t>
  </si>
  <si>
    <t>R234H DDA</t>
  </si>
  <si>
    <t>E241D DDA</t>
  </si>
  <si>
    <t>E241D targeted</t>
  </si>
  <si>
    <t>E241D-E242D targted</t>
  </si>
  <si>
    <t>E241D-E244D targeted</t>
  </si>
  <si>
    <t>E242D DDA</t>
  </si>
  <si>
    <t>E242Q DDA</t>
  </si>
  <si>
    <t>E242D targeted</t>
  </si>
  <si>
    <t>E242D-E244D targted</t>
  </si>
  <si>
    <t>V243F DDA</t>
  </si>
  <si>
    <t>E244D DDA</t>
  </si>
  <si>
    <t>E244D targeted</t>
  </si>
  <si>
    <t>I248F DDA</t>
  </si>
  <si>
    <t>K249N targeted</t>
  </si>
  <si>
    <t>G258D DDA</t>
  </si>
  <si>
    <t>E260D DDA</t>
  </si>
  <si>
    <t>M261IL DDA</t>
  </si>
  <si>
    <t>M261I targeted</t>
  </si>
  <si>
    <t>M261I-R263C targeted</t>
  </si>
  <si>
    <t>M261I-F262L targeted</t>
  </si>
  <si>
    <t>R270C DDA</t>
  </si>
  <si>
    <t>R270H DDA</t>
  </si>
  <si>
    <t>A271S DDA</t>
  </si>
  <si>
    <t>E273A DDA</t>
  </si>
  <si>
    <t>E273V DDA</t>
  </si>
  <si>
    <t>G276C DDA</t>
  </si>
  <si>
    <t>G276S DDA</t>
  </si>
  <si>
    <t>G297D DDA</t>
  </si>
  <si>
    <t>I299F DDA</t>
  </si>
  <si>
    <t>F305L</t>
  </si>
  <si>
    <t>F305LI DDA</t>
  </si>
  <si>
    <t>F305L-E306D targeted</t>
  </si>
  <si>
    <t>E306D DDA</t>
  </si>
  <si>
    <t>E306D targeted</t>
  </si>
  <si>
    <t>E308D DDA</t>
  </si>
  <si>
    <t>E308D targeted</t>
  </si>
  <si>
    <t>E306D-E308D targeted</t>
  </si>
  <si>
    <t>E308D-Y310H targeted</t>
  </si>
  <si>
    <t>E306D-Y310H targeted</t>
  </si>
  <si>
    <t>Y310H targeted</t>
  </si>
  <si>
    <t>K314N targeted</t>
  </si>
  <si>
    <t>G326D DDA</t>
  </si>
  <si>
    <t>Y327H DDA</t>
  </si>
  <si>
    <t>Y327N DDA</t>
  </si>
  <si>
    <t>F331LI DDA</t>
  </si>
  <si>
    <t>F331L-Y332H targeted</t>
  </si>
  <si>
    <t>F331L-F333L targeted</t>
  </si>
  <si>
    <t>Y332H DDA</t>
  </si>
  <si>
    <t>Y332N DDA</t>
  </si>
  <si>
    <t>F333LI DDA</t>
  </si>
  <si>
    <t>F331L targeted</t>
  </si>
  <si>
    <t>G347R DDA</t>
  </si>
  <si>
    <t>M359LI DDA</t>
  </si>
  <si>
    <t>M359I targeted</t>
  </si>
  <si>
    <t>M359I-H365Q targeted</t>
  </si>
  <si>
    <t>H365Q DDA</t>
  </si>
  <si>
    <t>H365Q-M369I targeted</t>
  </si>
  <si>
    <t>M369I targeted</t>
  </si>
  <si>
    <t>M369I-D370E targeted</t>
  </si>
  <si>
    <t>T383S DDA</t>
  </si>
  <si>
    <t>Missense peptides with single errors and error clusters in wt and P610L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</si>
</sst>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E+00"/>
    <numFmt numFmtId="167" formatCode="0.000E+00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i/>
      <sz val="10"/>
      <color rgb="FF0000FF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vertAlign val="subscript"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i/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bscript"/>
      <sz val="16"/>
      <color theme="1"/>
      <name val="Calibri"/>
      <family val="2"/>
      <scheme val="minor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bscript"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vertAlign val="subscript"/>
      <sz val="18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  <xf numFmtId="0" fontId="3" fillId="0" borderId="0" xfId="0" applyFont="1"/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3" fillId="0" borderId="0" xfId="0" applyFont="1" applyBorder="1"/>
    <xf numFmtId="0" fontId="3" fillId="0" borderId="9" xfId="0" applyFont="1" applyBorder="1"/>
    <xf numFmtId="0" fontId="0" fillId="0" borderId="0" xfId="0" applyBorder="1"/>
    <xf numFmtId="0" fontId="6" fillId="0" borderId="0" xfId="0" applyFont="1" applyBorder="1"/>
    <xf numFmtId="0" fontId="0" fillId="0" borderId="9" xfId="0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0" xfId="0" applyAlignment="1">
      <alignment vertical="top"/>
    </xf>
    <xf numFmtId="0" fontId="3" fillId="0" borderId="8" xfId="0" applyFont="1" applyBorder="1"/>
    <xf numFmtId="0" fontId="11" fillId="0" borderId="3" xfId="0" applyFont="1" applyBorder="1"/>
    <xf numFmtId="0" fontId="9" fillId="0" borderId="7" xfId="0" applyFont="1" applyBorder="1" applyAlignment="1">
      <alignment horizontal="center"/>
    </xf>
    <xf numFmtId="0" fontId="6" fillId="0" borderId="8" xfId="0" applyFont="1" applyBorder="1"/>
    <xf numFmtId="0" fontId="11" fillId="0" borderId="0" xfId="0" applyFont="1"/>
    <xf numFmtId="0" fontId="14" fillId="0" borderId="1" xfId="0" applyFont="1" applyBorder="1" applyAlignment="1"/>
    <xf numFmtId="0" fontId="14" fillId="0" borderId="1" xfId="0" applyFont="1" applyBorder="1"/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14" fillId="0" borderId="1" xfId="0" applyFont="1" applyBorder="1" applyAlignment="1">
      <alignment horizontal="center"/>
    </xf>
    <xf numFmtId="0" fontId="7" fillId="0" borderId="0" xfId="0" applyFont="1"/>
    <xf numFmtId="0" fontId="15" fillId="0" borderId="0" xfId="0" applyFont="1"/>
    <xf numFmtId="0" fontId="7" fillId="3" borderId="0" xfId="0" applyFont="1" applyFill="1"/>
    <xf numFmtId="0" fontId="17" fillId="0" borderId="0" xfId="0" applyFont="1" applyAlignment="1">
      <alignment horizontal="left" vertical="center" indent="1"/>
    </xf>
    <xf numFmtId="9" fontId="7" fillId="0" borderId="0" xfId="0" applyNumberFormat="1" applyFont="1"/>
    <xf numFmtId="0" fontId="15" fillId="4" borderId="0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7" fillId="0" borderId="1" xfId="0" applyFont="1" applyBorder="1" applyAlignment="1">
      <alignment horizontal="left" vertical="center" indent="1"/>
    </xf>
    <xf numFmtId="9" fontId="7" fillId="0" borderId="1" xfId="0" applyNumberFormat="1" applyFont="1" applyBorder="1"/>
    <xf numFmtId="0" fontId="15" fillId="4" borderId="1" xfId="0" applyFont="1" applyFill="1" applyBorder="1"/>
    <xf numFmtId="0" fontId="7" fillId="0" borderId="0" xfId="0" applyFont="1" applyFill="1"/>
    <xf numFmtId="49" fontId="7" fillId="0" borderId="0" xfId="0" applyNumberFormat="1" applyFont="1" applyAlignment="1">
      <alignment horizontal="right"/>
    </xf>
    <xf numFmtId="0" fontId="7" fillId="2" borderId="0" xfId="0" applyFont="1" applyFill="1"/>
    <xf numFmtId="9" fontId="7" fillId="0" borderId="0" xfId="0" applyNumberFormat="1" applyFont="1" applyFill="1"/>
    <xf numFmtId="49" fontId="7" fillId="0" borderId="0" xfId="0" applyNumberFormat="1" applyFont="1" applyFill="1" applyAlignment="1">
      <alignment horizontal="right"/>
    </xf>
    <xf numFmtId="0" fontId="7" fillId="0" borderId="1" xfId="0" applyFont="1" applyFill="1" applyBorder="1"/>
    <xf numFmtId="0" fontId="7" fillId="2" borderId="1" xfId="0" applyFont="1" applyFill="1" applyBorder="1"/>
    <xf numFmtId="49" fontId="7" fillId="0" borderId="1" xfId="0" applyNumberFormat="1" applyFont="1" applyBorder="1" applyAlignment="1">
      <alignment horizontal="right"/>
    </xf>
    <xf numFmtId="0" fontId="7" fillId="5" borderId="0" xfId="0" applyFont="1" applyFill="1"/>
    <xf numFmtId="9" fontId="7" fillId="0" borderId="0" xfId="1" applyFont="1"/>
    <xf numFmtId="9" fontId="7" fillId="0" borderId="0" xfId="1" applyFont="1" applyFill="1"/>
    <xf numFmtId="9" fontId="7" fillId="0" borderId="1" xfId="1" applyFont="1" applyFill="1" applyBorder="1"/>
    <xf numFmtId="0" fontId="7" fillId="4" borderId="0" xfId="0" applyFont="1" applyFill="1"/>
    <xf numFmtId="0" fontId="7" fillId="4" borderId="1" xfId="0" applyFont="1" applyFill="1" applyBorder="1"/>
    <xf numFmtId="0" fontId="17" fillId="0" borderId="0" xfId="0" applyFont="1" applyAlignment="1">
      <alignment vertical="center" wrapText="1"/>
    </xf>
    <xf numFmtId="49" fontId="7" fillId="2" borderId="0" xfId="0" applyNumberFormat="1" applyFont="1" applyFill="1" applyAlignment="1">
      <alignment horizontal="right"/>
    </xf>
    <xf numFmtId="9" fontId="7" fillId="2" borderId="0" xfId="0" applyNumberFormat="1" applyFont="1" applyFill="1"/>
    <xf numFmtId="0" fontId="17" fillId="0" borderId="1" xfId="0" applyFont="1" applyBorder="1" applyAlignment="1">
      <alignment vertical="center" wrapText="1"/>
    </xf>
    <xf numFmtId="0" fontId="15" fillId="0" borderId="0" xfId="0" applyFont="1" applyFill="1" applyBorder="1"/>
    <xf numFmtId="0" fontId="7" fillId="0" borderId="0" xfId="0" applyFont="1" applyFill="1" applyBorder="1"/>
    <xf numFmtId="0" fontId="7" fillId="2" borderId="0" xfId="0" applyFont="1" applyFill="1" applyBorder="1"/>
    <xf numFmtId="0" fontId="7" fillId="3" borderId="0" xfId="0" applyFont="1" applyFill="1" applyBorder="1"/>
    <xf numFmtId="0" fontId="7" fillId="0" borderId="0" xfId="0" applyFont="1" applyAlignment="1">
      <alignment vertical="center" wrapText="1"/>
    </xf>
    <xf numFmtId="3" fontId="7" fillId="0" borderId="0" xfId="0" applyNumberFormat="1" applyFont="1" applyFill="1"/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Fill="1" applyBorder="1"/>
    <xf numFmtId="11" fontId="7" fillId="0" borderId="0" xfId="0" applyNumberFormat="1" applyFont="1"/>
    <xf numFmtId="11" fontId="7" fillId="0" borderId="1" xfId="0" applyNumberFormat="1" applyFont="1" applyBorder="1"/>
    <xf numFmtId="0" fontId="8" fillId="0" borderId="2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1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9" xfId="0" applyFont="1" applyBorder="1"/>
    <xf numFmtId="0" fontId="1" fillId="0" borderId="1" xfId="0" applyFont="1" applyBorder="1"/>
    <xf numFmtId="0" fontId="1" fillId="0" borderId="7" xfId="0" applyFont="1" applyBorder="1"/>
    <xf numFmtId="0" fontId="9" fillId="0" borderId="9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5" xfId="0" applyFont="1" applyBorder="1"/>
    <xf numFmtId="0" fontId="1" fillId="0" borderId="6" xfId="0" applyFont="1" applyBorder="1"/>
    <xf numFmtId="0" fontId="1" fillId="0" borderId="8" xfId="0" applyFont="1" applyBorder="1"/>
    <xf numFmtId="0" fontId="11" fillId="0" borderId="15" xfId="0" applyFont="1" applyBorder="1"/>
    <xf numFmtId="0" fontId="9" fillId="0" borderId="15" xfId="0" applyFont="1" applyBorder="1" applyAlignment="1">
      <alignment horizontal="center"/>
    </xf>
    <xf numFmtId="0" fontId="0" fillId="0" borderId="15" xfId="0" applyBorder="1"/>
    <xf numFmtId="0" fontId="11" fillId="0" borderId="19" xfId="0" applyFont="1" applyBorder="1"/>
    <xf numFmtId="0" fontId="9" fillId="0" borderId="20" xfId="0" applyFont="1" applyBorder="1" applyAlignment="1">
      <alignment horizontal="center"/>
    </xf>
    <xf numFmtId="0" fontId="0" fillId="0" borderId="19" xfId="0" applyBorder="1"/>
    <xf numFmtId="0" fontId="1" fillId="0" borderId="20" xfId="0" applyFont="1" applyBorder="1"/>
    <xf numFmtId="0" fontId="0" fillId="0" borderId="21" xfId="0" applyBorder="1"/>
    <xf numFmtId="0" fontId="1" fillId="0" borderId="22" xfId="0" applyFont="1" applyBorder="1"/>
    <xf numFmtId="0" fontId="1" fillId="0" borderId="23" xfId="0" applyFont="1" applyBorder="1"/>
    <xf numFmtId="0" fontId="1" fillId="0" borderId="15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12" xfId="0" applyBorder="1"/>
    <xf numFmtId="0" fontId="0" fillId="0" borderId="26" xfId="0" applyBorder="1"/>
    <xf numFmtId="0" fontId="3" fillId="0" borderId="6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9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9" fillId="0" borderId="15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 wrapText="1"/>
    </xf>
    <xf numFmtId="0" fontId="11" fillId="0" borderId="20" xfId="0" applyFont="1" applyBorder="1"/>
    <xf numFmtId="0" fontId="0" fillId="0" borderId="29" xfId="0" applyBorder="1"/>
    <xf numFmtId="0" fontId="9" fillId="0" borderId="1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0" borderId="3" xfId="0" applyBorder="1"/>
    <xf numFmtId="0" fontId="10" fillId="0" borderId="0" xfId="0" applyFont="1"/>
    <xf numFmtId="0" fontId="1" fillId="0" borderId="24" xfId="0" applyFont="1" applyBorder="1" applyAlignment="1">
      <alignment horizontal="left"/>
    </xf>
    <xf numFmtId="0" fontId="0" fillId="0" borderId="17" xfId="0" applyBorder="1"/>
    <xf numFmtId="0" fontId="1" fillId="0" borderId="36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1" fillId="0" borderId="17" xfId="0" applyFont="1" applyBorder="1"/>
    <xf numFmtId="0" fontId="11" fillId="0" borderId="35" xfId="0" applyFont="1" applyBorder="1"/>
    <xf numFmtId="0" fontId="9" fillId="0" borderId="0" xfId="0" applyFont="1" applyAlignment="1"/>
    <xf numFmtId="0" fontId="10" fillId="0" borderId="0" xfId="0" applyFont="1" applyAlignment="1">
      <alignment wrapText="1"/>
    </xf>
    <xf numFmtId="0" fontId="9" fillId="0" borderId="19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11" fillId="0" borderId="0" xfId="0" applyFont="1" applyAlignment="1"/>
    <xf numFmtId="0" fontId="0" fillId="0" borderId="0" xfId="0" applyFill="1"/>
    <xf numFmtId="0" fontId="9" fillId="0" borderId="19" xfId="0" applyFont="1" applyBorder="1"/>
    <xf numFmtId="0" fontId="9" fillId="0" borderId="15" xfId="0" applyFont="1" applyBorder="1"/>
    <xf numFmtId="0" fontId="9" fillId="0" borderId="20" xfId="0" applyFont="1" applyBorder="1"/>
    <xf numFmtId="0" fontId="9" fillId="0" borderId="11" xfId="0" applyFont="1" applyBorder="1"/>
    <xf numFmtId="11" fontId="1" fillId="0" borderId="0" xfId="0" applyNumberFormat="1" applyFont="1"/>
    <xf numFmtId="11" fontId="0" fillId="0" borderId="0" xfId="0" applyNumberFormat="1"/>
    <xf numFmtId="11" fontId="1" fillId="0" borderId="15" xfId="0" applyNumberFormat="1" applyFont="1" applyBorder="1"/>
    <xf numFmtId="0" fontId="31" fillId="0" borderId="0" xfId="0" applyFont="1" applyAlignment="1"/>
    <xf numFmtId="11" fontId="1" fillId="0" borderId="20" xfId="0" applyNumberFormat="1" applyFont="1" applyBorder="1"/>
    <xf numFmtId="11" fontId="1" fillId="0" borderId="22" xfId="0" applyNumberFormat="1" applyFont="1" applyBorder="1"/>
    <xf numFmtId="11" fontId="1" fillId="0" borderId="23" xfId="0" applyNumberFormat="1" applyFont="1" applyBorder="1"/>
    <xf numFmtId="11" fontId="1" fillId="0" borderId="0" xfId="0" applyNumberFormat="1" applyFont="1" applyAlignment="1"/>
    <xf numFmtId="0" fontId="9" fillId="0" borderId="0" xfId="0" applyFont="1" applyAlignment="1">
      <alignment horizontal="left"/>
    </xf>
    <xf numFmtId="0" fontId="9" fillId="0" borderId="0" xfId="0" applyFont="1"/>
    <xf numFmtId="0" fontId="24" fillId="0" borderId="0" xfId="0" applyFont="1"/>
    <xf numFmtId="0" fontId="10" fillId="0" borderId="17" xfId="0" applyFont="1" applyBorder="1"/>
    <xf numFmtId="0" fontId="3" fillId="0" borderId="38" xfId="0" applyFont="1" applyBorder="1"/>
    <xf numFmtId="0" fontId="3" fillId="0" borderId="39" xfId="0" applyFont="1" applyBorder="1"/>
    <xf numFmtId="0" fontId="9" fillId="0" borderId="37" xfId="0" applyFont="1" applyBorder="1" applyAlignment="1">
      <alignment horizontal="center"/>
    </xf>
    <xf numFmtId="0" fontId="11" fillId="0" borderId="0" xfId="0" applyFont="1" applyFill="1"/>
    <xf numFmtId="0" fontId="10" fillId="0" borderId="0" xfId="0" applyFont="1" applyAlignment="1"/>
    <xf numFmtId="0" fontId="9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29" xfId="0" applyFont="1" applyBorder="1" applyAlignment="1">
      <alignment horizontal="center"/>
    </xf>
    <xf numFmtId="0" fontId="0" fillId="0" borderId="40" xfId="0" applyBorder="1"/>
    <xf numFmtId="0" fontId="9" fillId="0" borderId="11" xfId="0" applyFont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11" fillId="0" borderId="11" xfId="0" applyFont="1" applyBorder="1"/>
    <xf numFmtId="0" fontId="11" fillId="0" borderId="33" xfId="0" applyFont="1" applyBorder="1"/>
    <xf numFmtId="0" fontId="11" fillId="0" borderId="34" xfId="0" applyFont="1" applyBorder="1"/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11" fillId="0" borderId="8" xfId="0" applyFont="1" applyBorder="1"/>
    <xf numFmtId="0" fontId="11" fillId="0" borderId="6" xfId="0" applyFont="1" applyBorder="1"/>
    <xf numFmtId="0" fontId="3" fillId="0" borderId="2" xfId="0" applyFont="1" applyBorder="1" applyAlignment="1">
      <alignment horizontal="left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/>
    <xf numFmtId="0" fontId="0" fillId="0" borderId="0" xfId="0" applyAlignment="1">
      <alignment horizontal="left" vertical="top"/>
    </xf>
    <xf numFmtId="164" fontId="1" fillId="0" borderId="15" xfId="0" applyNumberFormat="1" applyFont="1" applyBorder="1"/>
    <xf numFmtId="164" fontId="1" fillId="0" borderId="22" xfId="0" applyNumberFormat="1" applyFont="1" applyBorder="1"/>
    <xf numFmtId="164" fontId="1" fillId="0" borderId="20" xfId="0" applyNumberFormat="1" applyFont="1" applyBorder="1"/>
    <xf numFmtId="164" fontId="1" fillId="0" borderId="23" xfId="0" applyNumberFormat="1" applyFont="1" applyBorder="1"/>
    <xf numFmtId="2" fontId="3" fillId="0" borderId="19" xfId="0" applyNumberFormat="1" applyFont="1" applyBorder="1"/>
    <xf numFmtId="2" fontId="3" fillId="0" borderId="15" xfId="0" applyNumberFormat="1" applyFont="1" applyBorder="1"/>
    <xf numFmtId="2" fontId="3" fillId="0" borderId="20" xfId="0" applyNumberFormat="1" applyFont="1" applyBorder="1"/>
    <xf numFmtId="2" fontId="3" fillId="0" borderId="21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0" borderId="19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165" fontId="3" fillId="0" borderId="15" xfId="0" applyNumberFormat="1" applyFont="1" applyBorder="1"/>
    <xf numFmtId="165" fontId="3" fillId="0" borderId="20" xfId="0" applyNumberFormat="1" applyFont="1" applyBorder="1"/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19" xfId="0" applyNumberFormat="1" applyFont="1" applyBorder="1"/>
    <xf numFmtId="165" fontId="3" fillId="0" borderId="21" xfId="0" applyNumberFormat="1" applyFont="1" applyBorder="1"/>
    <xf numFmtId="2" fontId="1" fillId="0" borderId="15" xfId="0" applyNumberFormat="1" applyFont="1" applyBorder="1"/>
    <xf numFmtId="2" fontId="1" fillId="0" borderId="20" xfId="0" applyNumberFormat="1" applyFont="1" applyBorder="1"/>
    <xf numFmtId="2" fontId="1" fillId="0" borderId="22" xfId="0" applyNumberFormat="1" applyFont="1" applyBorder="1"/>
    <xf numFmtId="2" fontId="1" fillId="0" borderId="23" xfId="0" applyNumberFormat="1" applyFont="1" applyBorder="1"/>
    <xf numFmtId="165" fontId="1" fillId="0" borderId="19" xfId="0" applyNumberFormat="1" applyFont="1" applyBorder="1"/>
    <xf numFmtId="165" fontId="1" fillId="0" borderId="20" xfId="0" applyNumberFormat="1" applyFont="1" applyBorder="1"/>
    <xf numFmtId="165" fontId="1" fillId="0" borderId="15" xfId="0" applyNumberFormat="1" applyFont="1" applyBorder="1"/>
    <xf numFmtId="165" fontId="1" fillId="0" borderId="21" xfId="0" applyNumberFormat="1" applyFont="1" applyBorder="1"/>
    <xf numFmtId="165" fontId="1" fillId="0" borderId="23" xfId="0" applyNumberFormat="1" applyFont="1" applyBorder="1"/>
    <xf numFmtId="165" fontId="1" fillId="0" borderId="22" xfId="0" applyNumberFormat="1" applyFont="1" applyBorder="1"/>
    <xf numFmtId="165" fontId="1" fillId="0" borderId="27" xfId="0" applyNumberFormat="1" applyFont="1" applyBorder="1"/>
    <xf numFmtId="165" fontId="1" fillId="0" borderId="26" xfId="0" applyNumberFormat="1" applyFont="1" applyBorder="1"/>
    <xf numFmtId="165" fontId="1" fillId="0" borderId="28" xfId="0" applyNumberFormat="1" applyFont="1" applyBorder="1"/>
    <xf numFmtId="0" fontId="11" fillId="0" borderId="38" xfId="0" applyFont="1" applyBorder="1"/>
    <xf numFmtId="165" fontId="1" fillId="0" borderId="45" xfId="0" applyNumberFormat="1" applyFont="1" applyBorder="1"/>
    <xf numFmtId="0" fontId="11" fillId="0" borderId="19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11" fontId="0" fillId="0" borderId="15" xfId="0" applyNumberFormat="1" applyBorder="1"/>
    <xf numFmtId="11" fontId="0" fillId="0" borderId="20" xfId="0" applyNumberFormat="1" applyBorder="1"/>
    <xf numFmtId="11" fontId="0" fillId="0" borderId="22" xfId="0" applyNumberFormat="1" applyBorder="1"/>
    <xf numFmtId="11" fontId="0" fillId="0" borderId="23" xfId="0" applyNumberForma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/>
    <xf numFmtId="0" fontId="11" fillId="0" borderId="22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36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34" fillId="0" borderId="0" xfId="0" applyFont="1" applyAlignment="1">
      <alignment horizontal="left"/>
    </xf>
    <xf numFmtId="0" fontId="0" fillId="0" borderId="55" xfId="0" applyBorder="1"/>
    <xf numFmtId="0" fontId="0" fillId="0" borderId="56" xfId="0" applyBorder="1"/>
    <xf numFmtId="0" fontId="34" fillId="0" borderId="28" xfId="0" applyFont="1" applyBorder="1" applyAlignment="1">
      <alignment horizontal="left"/>
    </xf>
    <xf numFmtId="0" fontId="34" fillId="0" borderId="55" xfId="0" applyFont="1" applyBorder="1" applyAlignment="1">
      <alignment horizontal="left"/>
    </xf>
    <xf numFmtId="0" fontId="34" fillId="0" borderId="56" xfId="0" applyFont="1" applyBorder="1" applyAlignment="1">
      <alignment horizontal="center"/>
    </xf>
    <xf numFmtId="0" fontId="34" fillId="0" borderId="28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4" fillId="0" borderId="52" xfId="0" applyFont="1" applyBorder="1" applyAlignment="1">
      <alignment horizontal="center"/>
    </xf>
    <xf numFmtId="0" fontId="34" fillId="0" borderId="54" xfId="0" applyFont="1" applyBorder="1" applyAlignment="1">
      <alignment horizontal="center"/>
    </xf>
    <xf numFmtId="0" fontId="0" fillId="0" borderId="28" xfId="0" applyBorder="1"/>
    <xf numFmtId="0" fontId="34" fillId="0" borderId="0" xfId="0" applyFont="1" applyBorder="1"/>
    <xf numFmtId="0" fontId="0" fillId="0" borderId="59" xfId="0" applyBorder="1"/>
    <xf numFmtId="0" fontId="1" fillId="0" borderId="52" xfId="0" applyFont="1" applyBorder="1"/>
    <xf numFmtId="0" fontId="1" fillId="0" borderId="54" xfId="0" applyFont="1" applyBorder="1"/>
    <xf numFmtId="0" fontId="9" fillId="0" borderId="16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4" fillId="0" borderId="5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1" fillId="0" borderId="24" xfId="0" applyFont="1" applyBorder="1"/>
    <xf numFmtId="0" fontId="9" fillId="0" borderId="50" xfId="0" applyFont="1" applyBorder="1" applyAlignment="1">
      <alignment horizontal="center"/>
    </xf>
    <xf numFmtId="0" fontId="1" fillId="0" borderId="56" xfId="0" applyFont="1" applyBorder="1"/>
    <xf numFmtId="0" fontId="1" fillId="0" borderId="28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0" fillId="0" borderId="24" xfId="0" applyBorder="1"/>
    <xf numFmtId="0" fontId="11" fillId="0" borderId="16" xfId="0" applyFont="1" applyBorder="1"/>
    <xf numFmtId="0" fontId="11" fillId="0" borderId="0" xfId="0" applyFont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11" fillId="0" borderId="13" xfId="0" applyFont="1" applyBorder="1"/>
    <xf numFmtId="0" fontId="11" fillId="0" borderId="14" xfId="0" applyFont="1" applyBorder="1"/>
    <xf numFmtId="0" fontId="11" fillId="0" borderId="10" xfId="0" applyFont="1" applyBorder="1"/>
    <xf numFmtId="164" fontId="0" fillId="0" borderId="15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3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34" fillId="0" borderId="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3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34" fillId="0" borderId="0" xfId="0" applyFont="1"/>
    <xf numFmtId="166" fontId="0" fillId="0" borderId="8" xfId="0" applyNumberFormat="1" applyFill="1" applyBorder="1" applyAlignment="1">
      <alignment horizontal="center"/>
    </xf>
    <xf numFmtId="0" fontId="11" fillId="0" borderId="10" xfId="0" applyFont="1" applyFill="1" applyBorder="1"/>
    <xf numFmtId="164" fontId="34" fillId="0" borderId="0" xfId="0" applyNumberFormat="1" applyFont="1" applyBorder="1"/>
    <xf numFmtId="166" fontId="0" fillId="0" borderId="6" xfId="0" applyNumberFormat="1" applyFill="1" applyBorder="1" applyAlignment="1">
      <alignment horizontal="center"/>
    </xf>
    <xf numFmtId="164" fontId="34" fillId="0" borderId="8" xfId="0" applyNumberFormat="1" applyFont="1" applyBorder="1"/>
    <xf numFmtId="0" fontId="34" fillId="0" borderId="8" xfId="0" applyFont="1" applyBorder="1"/>
    <xf numFmtId="0" fontId="34" fillId="0" borderId="9" xfId="0" applyFont="1" applyBorder="1"/>
    <xf numFmtId="0" fontId="34" fillId="0" borderId="6" xfId="0" applyFont="1" applyBorder="1"/>
    <xf numFmtId="0" fontId="34" fillId="0" borderId="1" xfId="0" applyFont="1" applyBorder="1"/>
    <xf numFmtId="166" fontId="0" fillId="0" borderId="9" xfId="0" applyNumberFormat="1" applyFill="1" applyBorder="1" applyAlignment="1">
      <alignment horizontal="center"/>
    </xf>
    <xf numFmtId="166" fontId="0" fillId="0" borderId="7" xfId="0" applyNumberFormat="1" applyFill="1" applyBorder="1" applyAlignment="1">
      <alignment horizontal="center"/>
    </xf>
    <xf numFmtId="11" fontId="0" fillId="0" borderId="9" xfId="0" applyNumberFormat="1" applyFill="1" applyBorder="1" applyAlignment="1">
      <alignment horizontal="center"/>
    </xf>
    <xf numFmtId="11" fontId="0" fillId="0" borderId="5" xfId="0" applyNumberFormat="1" applyFill="1" applyBorder="1" applyAlignment="1">
      <alignment horizontal="center"/>
    </xf>
    <xf numFmtId="11" fontId="0" fillId="0" borderId="7" xfId="0" applyNumberForma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166" fontId="0" fillId="0" borderId="5" xfId="0" applyNumberForma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0" fillId="0" borderId="4" xfId="0" applyNumberFormat="1" applyFill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0" fontId="34" fillId="0" borderId="15" xfId="0" applyFont="1" applyBorder="1"/>
    <xf numFmtId="0" fontId="0" fillId="0" borderId="60" xfId="0" applyBorder="1"/>
    <xf numFmtId="0" fontId="34" fillId="0" borderId="19" xfId="0" applyFont="1" applyBorder="1" applyAlignment="1">
      <alignment horizontal="left"/>
    </xf>
    <xf numFmtId="0" fontId="34" fillId="0" borderId="20" xfId="0" applyFont="1" applyBorder="1"/>
    <xf numFmtId="0" fontId="34" fillId="0" borderId="21" xfId="0" applyFont="1" applyBorder="1" applyAlignment="1">
      <alignment horizontal="left"/>
    </xf>
    <xf numFmtId="0" fontId="34" fillId="0" borderId="22" xfId="0" applyFont="1" applyBorder="1"/>
    <xf numFmtId="0" fontId="34" fillId="0" borderId="23" xfId="0" applyFont="1" applyBorder="1"/>
    <xf numFmtId="0" fontId="1" fillId="0" borderId="0" xfId="0" applyFont="1" applyAlignment="1">
      <alignment horizontal="center"/>
    </xf>
    <xf numFmtId="0" fontId="11" fillId="0" borderId="0" xfId="0" applyFont="1" applyBorder="1"/>
    <xf numFmtId="0" fontId="11" fillId="0" borderId="9" xfId="0" applyFont="1" applyBorder="1"/>
    <xf numFmtId="1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1" fontId="34" fillId="0" borderId="51" xfId="0" applyNumberFormat="1" applyFont="1" applyBorder="1"/>
    <xf numFmtId="11" fontId="34" fillId="0" borderId="57" xfId="0" applyNumberFormat="1" applyFont="1" applyBorder="1"/>
    <xf numFmtId="11" fontId="34" fillId="0" borderId="58" xfId="0" applyNumberFormat="1" applyFont="1" applyBorder="1"/>
    <xf numFmtId="11" fontId="34" fillId="0" borderId="59" xfId="0" applyNumberFormat="1" applyFont="1" applyBorder="1"/>
    <xf numFmtId="11" fontId="34" fillId="0" borderId="0" xfId="0" applyNumberFormat="1" applyFont="1" applyBorder="1"/>
    <xf numFmtId="11" fontId="34" fillId="0" borderId="52" xfId="0" applyNumberFormat="1" applyFont="1" applyBorder="1"/>
    <xf numFmtId="11" fontId="34" fillId="0" borderId="53" xfId="0" applyNumberFormat="1" applyFont="1" applyBorder="1"/>
    <xf numFmtId="11" fontId="34" fillId="0" borderId="12" xfId="0" applyNumberFormat="1" applyFont="1" applyBorder="1"/>
    <xf numFmtId="11" fontId="34" fillId="0" borderId="54" xfId="0" applyNumberFormat="1" applyFont="1" applyBorder="1"/>
    <xf numFmtId="0" fontId="0" fillId="0" borderId="0" xfId="0" applyAlignment="1">
      <alignment horizontal="left"/>
    </xf>
    <xf numFmtId="0" fontId="38" fillId="0" borderId="0" xfId="0" applyFont="1" applyFill="1" applyBorder="1" applyAlignment="1">
      <alignment horizontal="justify" vertical="center" wrapText="1"/>
    </xf>
    <xf numFmtId="165" fontId="1" fillId="0" borderId="56" xfId="0" applyNumberFormat="1" applyFont="1" applyBorder="1"/>
    <xf numFmtId="165" fontId="1" fillId="0" borderId="0" xfId="0" applyNumberFormat="1" applyFont="1" applyBorder="1"/>
    <xf numFmtId="165" fontId="1" fillId="0" borderId="12" xfId="0" applyNumberFormat="1" applyFont="1" applyBorder="1"/>
    <xf numFmtId="165" fontId="1" fillId="0" borderId="52" xfId="0" applyNumberFormat="1" applyFont="1" applyBorder="1"/>
    <xf numFmtId="165" fontId="1" fillId="0" borderId="54" xfId="0" applyNumberFormat="1" applyFont="1" applyBorder="1"/>
    <xf numFmtId="0" fontId="11" fillId="0" borderId="1" xfId="0" applyFont="1" applyBorder="1"/>
    <xf numFmtId="167" fontId="0" fillId="0" borderId="51" xfId="0" applyNumberFormat="1" applyBorder="1"/>
    <xf numFmtId="167" fontId="0" fillId="0" borderId="57" xfId="0" applyNumberFormat="1" applyBorder="1"/>
    <xf numFmtId="167" fontId="0" fillId="0" borderId="58" xfId="0" applyNumberFormat="1" applyBorder="1"/>
    <xf numFmtId="167" fontId="0" fillId="0" borderId="53" xfId="0" applyNumberFormat="1" applyBorder="1"/>
    <xf numFmtId="167" fontId="0" fillId="0" borderId="12" xfId="0" applyNumberFormat="1" applyBorder="1"/>
    <xf numFmtId="167" fontId="0" fillId="0" borderId="54" xfId="0" applyNumberForma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8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center"/>
    </xf>
    <xf numFmtId="0" fontId="31" fillId="0" borderId="14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31" fillId="0" borderId="30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0" fontId="31" fillId="0" borderId="18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24" xfId="0" applyFont="1" applyBorder="1" applyAlignment="1">
      <alignment horizontal="center" wrapText="1"/>
    </xf>
    <xf numFmtId="0" fontId="10" fillId="0" borderId="50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54" xfId="0" applyFont="1" applyBorder="1" applyAlignment="1">
      <alignment horizontal="center"/>
    </xf>
    <xf numFmtId="0" fontId="11" fillId="0" borderId="5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0" fontId="10" fillId="0" borderId="58" xfId="0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1" fontId="1" fillId="0" borderId="0" xfId="0" applyNumberFormat="1" applyFont="1" applyBorder="1" applyAlignment="1">
      <alignment horizontal="center"/>
    </xf>
    <xf numFmtId="11" fontId="1" fillId="0" borderId="9" xfId="0" applyNumberFormat="1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1" fontId="1" fillId="0" borderId="7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7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3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28575</xdr:rowOff>
    </xdr:from>
    <xdr:to>
      <xdr:col>9</xdr:col>
      <xdr:colOff>10875</xdr:colOff>
      <xdr:row>18</xdr:row>
      <xdr:rowOff>108675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1B9DAB-F5A4-4506-AD18-BC89C403A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00075"/>
          <a:ext cx="5430600" cy="293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10</xdr:col>
      <xdr:colOff>133349</xdr:colOff>
      <xdr:row>35</xdr:row>
      <xdr:rowOff>97631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8D0AB2-BBF5-45FB-9474-EA2C145C3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0" y="4572000"/>
          <a:ext cx="6229349" cy="219313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44</xdr:row>
      <xdr:rowOff>28575</xdr:rowOff>
    </xdr:from>
    <xdr:to>
      <xdr:col>10</xdr:col>
      <xdr:colOff>337350</xdr:colOff>
      <xdr:row>58</xdr:row>
      <xdr:rowOff>61575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63F6C5-BAAA-4C2E-B46D-EAEEF9CA9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3841075"/>
          <a:ext cx="6300000" cy="27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63</xdr:row>
      <xdr:rowOff>180975</xdr:rowOff>
    </xdr:from>
    <xdr:to>
      <xdr:col>10</xdr:col>
      <xdr:colOff>223050</xdr:colOff>
      <xdr:row>79</xdr:row>
      <xdr:rowOff>156975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08B219-BF2E-4F05-9216-BA97753CF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7612975"/>
          <a:ext cx="6300000" cy="30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4</xdr:row>
      <xdr:rowOff>28575</xdr:rowOff>
    </xdr:from>
    <xdr:to>
      <xdr:col>9</xdr:col>
      <xdr:colOff>10875</xdr:colOff>
      <xdr:row>19</xdr:row>
      <xdr:rowOff>108675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1B9DAB-F5A4-4506-AD18-BC89C403A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43575"/>
          <a:ext cx="5430600" cy="293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10</xdr:col>
      <xdr:colOff>133349</xdr:colOff>
      <xdr:row>36</xdr:row>
      <xdr:rowOff>97631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8D0AB2-BBF5-45FB-9474-EA2C145C3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0" y="9906000"/>
          <a:ext cx="6229349" cy="219313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46</xdr:row>
      <xdr:rowOff>0</xdr:rowOff>
    </xdr:from>
    <xdr:to>
      <xdr:col>10</xdr:col>
      <xdr:colOff>220350</xdr:colOff>
      <xdr:row>56</xdr:row>
      <xdr:rowOff>184800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458ABC-BF87-452A-89DF-FC1CDC709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4287500"/>
          <a:ext cx="6183000" cy="2089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66</xdr:row>
          <xdr:rowOff>28575</xdr:rowOff>
        </xdr:from>
        <xdr:to>
          <xdr:col>10</xdr:col>
          <xdr:colOff>152400</xdr:colOff>
          <xdr:row>80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1F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85725</xdr:colOff>
      <xdr:row>87</xdr:row>
      <xdr:rowOff>47625</xdr:rowOff>
    </xdr:from>
    <xdr:to>
      <xdr:col>10</xdr:col>
      <xdr:colOff>289725</xdr:colOff>
      <xdr:row>101</xdr:row>
      <xdr:rowOff>80625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3686C8-EE5E-48AC-92D7-0D1791042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2526625"/>
          <a:ext cx="6300000" cy="27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105</xdr:row>
      <xdr:rowOff>133350</xdr:rowOff>
    </xdr:from>
    <xdr:to>
      <xdr:col>10</xdr:col>
      <xdr:colOff>365925</xdr:colOff>
      <xdr:row>119</xdr:row>
      <xdr:rowOff>123150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1B8CCCF-ED96-4750-8283-843D52C31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6422350"/>
          <a:ext cx="6300000" cy="26568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126</xdr:row>
      <xdr:rowOff>28575</xdr:rowOff>
    </xdr:from>
    <xdr:to>
      <xdr:col>10</xdr:col>
      <xdr:colOff>337350</xdr:colOff>
      <xdr:row>140</xdr:row>
      <xdr:rowOff>61575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63F6C5-BAAA-4C2E-B46D-EAEEF9CA9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30699075"/>
          <a:ext cx="6300000" cy="27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145</xdr:row>
      <xdr:rowOff>180975</xdr:rowOff>
    </xdr:from>
    <xdr:to>
      <xdr:col>10</xdr:col>
      <xdr:colOff>223050</xdr:colOff>
      <xdr:row>161</xdr:row>
      <xdr:rowOff>156975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08B219-BF2E-4F05-9216-BA97753CF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4851975"/>
          <a:ext cx="6300000" cy="302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8</xdr:col>
      <xdr:colOff>1423200</xdr:colOff>
      <xdr:row>17</xdr:row>
      <xdr:rowOff>33000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748E6E-17C4-4AA3-91C8-2B1414E05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0"/>
          <a:ext cx="6300000" cy="27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5.emf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"/>
  <sheetViews>
    <sheetView tabSelected="1" workbookViewId="0">
      <selection activeCell="A7" sqref="A7"/>
    </sheetView>
  </sheetViews>
  <sheetFormatPr defaultRowHeight="15" x14ac:dyDescent="0.25"/>
  <cols>
    <col min="1" max="1" width="18.28515625" bestFit="1" customWidth="1"/>
  </cols>
  <sheetData>
    <row r="1" spans="1:33" ht="24" thickBot="1" x14ac:dyDescent="0.4">
      <c r="A1" s="378" t="s">
        <v>155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</row>
    <row r="2" spans="1:33" x14ac:dyDescent="0.25">
      <c r="A2" s="24" t="s">
        <v>53</v>
      </c>
      <c r="B2" s="375" t="s">
        <v>0</v>
      </c>
      <c r="C2" s="375"/>
      <c r="D2" s="375"/>
      <c r="E2" s="375"/>
      <c r="F2" s="375"/>
      <c r="G2" s="375"/>
      <c r="H2" s="375"/>
      <c r="I2" s="375"/>
      <c r="J2" s="376" t="s">
        <v>1</v>
      </c>
      <c r="K2" s="375"/>
      <c r="L2" s="375"/>
      <c r="M2" s="375"/>
      <c r="N2" s="375"/>
      <c r="O2" s="375"/>
      <c r="P2" s="375"/>
      <c r="Q2" s="377"/>
      <c r="R2" s="376" t="s">
        <v>2</v>
      </c>
      <c r="S2" s="375"/>
      <c r="T2" s="375"/>
      <c r="U2" s="375"/>
      <c r="V2" s="375"/>
      <c r="W2" s="375"/>
      <c r="X2" s="375"/>
      <c r="Y2" s="377"/>
      <c r="Z2" s="376" t="s">
        <v>3</v>
      </c>
      <c r="AA2" s="375"/>
      <c r="AB2" s="375"/>
      <c r="AC2" s="375"/>
      <c r="AD2" s="375"/>
      <c r="AE2" s="375"/>
      <c r="AF2" s="375"/>
      <c r="AG2" s="377"/>
    </row>
    <row r="3" spans="1:33" x14ac:dyDescent="0.25">
      <c r="A3" s="178"/>
      <c r="B3" s="165" t="s">
        <v>66</v>
      </c>
      <c r="C3" s="165" t="s">
        <v>67</v>
      </c>
      <c r="D3" s="165" t="s">
        <v>69</v>
      </c>
      <c r="E3" s="165" t="s">
        <v>142</v>
      </c>
      <c r="F3" s="165" t="s">
        <v>143</v>
      </c>
      <c r="G3" s="165" t="s">
        <v>144</v>
      </c>
      <c r="H3" s="165" t="s">
        <v>145</v>
      </c>
      <c r="I3" s="165" t="s">
        <v>146</v>
      </c>
      <c r="J3" s="111" t="s">
        <v>66</v>
      </c>
      <c r="K3" s="165" t="s">
        <v>67</v>
      </c>
      <c r="L3" s="165" t="s">
        <v>69</v>
      </c>
      <c r="M3" s="165" t="s">
        <v>142</v>
      </c>
      <c r="N3" s="165" t="s">
        <v>143</v>
      </c>
      <c r="O3" s="165" t="s">
        <v>144</v>
      </c>
      <c r="P3" s="165" t="s">
        <v>145</v>
      </c>
      <c r="Q3" s="86" t="s">
        <v>146</v>
      </c>
      <c r="R3" s="111" t="s">
        <v>66</v>
      </c>
      <c r="S3" s="165" t="s">
        <v>67</v>
      </c>
      <c r="T3" s="165" t="s">
        <v>69</v>
      </c>
      <c r="U3" s="165" t="s">
        <v>142</v>
      </c>
      <c r="V3" s="165" t="s">
        <v>143</v>
      </c>
      <c r="W3" s="165" t="s">
        <v>144</v>
      </c>
      <c r="X3" s="165" t="s">
        <v>145</v>
      </c>
      <c r="Y3" s="86" t="s">
        <v>146</v>
      </c>
      <c r="Z3" s="111" t="s">
        <v>66</v>
      </c>
      <c r="AA3" s="165" t="s">
        <v>67</v>
      </c>
      <c r="AB3" s="165" t="s">
        <v>69</v>
      </c>
      <c r="AC3" s="165" t="s">
        <v>142</v>
      </c>
      <c r="AD3" s="165" t="s">
        <v>143</v>
      </c>
      <c r="AE3" s="165" t="s">
        <v>144</v>
      </c>
      <c r="AF3" s="165" t="s">
        <v>145</v>
      </c>
      <c r="AG3" s="86" t="s">
        <v>146</v>
      </c>
    </row>
    <row r="4" spans="1:33" ht="15.75" thickBot="1" x14ac:dyDescent="0.3">
      <c r="A4" s="179" t="s">
        <v>64</v>
      </c>
      <c r="B4" s="84">
        <v>25.05</v>
      </c>
      <c r="C4" s="84">
        <v>26.22</v>
      </c>
      <c r="D4" s="84">
        <v>25.97</v>
      </c>
      <c r="E4" s="84">
        <v>26.78</v>
      </c>
      <c r="F4" s="84">
        <v>25</v>
      </c>
      <c r="G4" s="84">
        <v>26.87</v>
      </c>
      <c r="H4" s="84">
        <v>25.18</v>
      </c>
      <c r="I4" s="84">
        <v>24.79</v>
      </c>
      <c r="J4" s="89">
        <v>30.91</v>
      </c>
      <c r="K4" s="84">
        <v>27.94</v>
      </c>
      <c r="L4" s="84">
        <v>29.26</v>
      </c>
      <c r="M4" s="84">
        <v>30.55</v>
      </c>
      <c r="N4" s="84">
        <v>32.590000000000003</v>
      </c>
      <c r="O4" s="84">
        <v>29.23</v>
      </c>
      <c r="P4" s="84">
        <v>29.87</v>
      </c>
      <c r="Q4" s="85">
        <v>27.49</v>
      </c>
      <c r="R4" s="89">
        <v>30.55</v>
      </c>
      <c r="S4" s="84">
        <v>29.71</v>
      </c>
      <c r="T4" s="84">
        <v>27.9</v>
      </c>
      <c r="U4" s="84">
        <v>27.81</v>
      </c>
      <c r="V4" s="84">
        <v>31.76</v>
      </c>
      <c r="W4" s="84">
        <v>29.66</v>
      </c>
      <c r="X4" s="84">
        <v>30.04</v>
      </c>
      <c r="Y4" s="85">
        <v>28.85</v>
      </c>
      <c r="Z4" s="89">
        <v>34.56</v>
      </c>
      <c r="AA4" s="84">
        <v>37.07</v>
      </c>
      <c r="AB4" s="84">
        <v>37.29</v>
      </c>
      <c r="AC4" s="84">
        <v>32.86</v>
      </c>
      <c r="AD4" s="84">
        <v>40.67</v>
      </c>
      <c r="AE4" s="84">
        <v>47.7</v>
      </c>
      <c r="AF4" s="84">
        <v>36.85</v>
      </c>
      <c r="AG4" s="85">
        <v>40.32</v>
      </c>
    </row>
  </sheetData>
  <mergeCells count="5">
    <mergeCell ref="B2:I2"/>
    <mergeCell ref="J2:Q2"/>
    <mergeCell ref="R2:Y2"/>
    <mergeCell ref="A1:AG1"/>
    <mergeCell ref="Z2:A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K27"/>
  <sheetViews>
    <sheetView zoomScale="70" zoomScaleNormal="70" workbookViewId="0">
      <selection activeCell="M50" sqref="M50"/>
    </sheetView>
  </sheetViews>
  <sheetFormatPr defaultRowHeight="15" x14ac:dyDescent="0.25"/>
  <cols>
    <col min="2" max="2" width="12" bestFit="1" customWidth="1"/>
  </cols>
  <sheetData>
    <row r="1" spans="2:63" ht="15" customHeight="1" x14ac:dyDescent="0.25">
      <c r="B1" s="380" t="s">
        <v>4679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0"/>
      <c r="AP1" s="380"/>
      <c r="AQ1" s="380"/>
      <c r="AR1" s="380"/>
      <c r="AS1" s="380"/>
      <c r="AT1" s="380"/>
    </row>
    <row r="2" spans="2:63" ht="15" customHeight="1" x14ac:dyDescent="0.25"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</row>
    <row r="3" spans="2:63" ht="15" customHeight="1" x14ac:dyDescent="0.25"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0"/>
      <c r="Z3" s="380"/>
      <c r="AA3" s="380"/>
      <c r="AB3" s="380"/>
      <c r="AC3" s="380"/>
      <c r="AD3" s="380"/>
      <c r="AE3" s="380"/>
      <c r="AF3" s="380"/>
      <c r="AG3" s="380"/>
      <c r="AH3" s="380"/>
      <c r="AI3" s="380"/>
      <c r="AJ3" s="380"/>
      <c r="AK3" s="380"/>
      <c r="AL3" s="380"/>
      <c r="AM3" s="380"/>
      <c r="AN3" s="380"/>
      <c r="AO3" s="380"/>
      <c r="AP3" s="380"/>
      <c r="AQ3" s="380"/>
      <c r="AR3" s="380"/>
      <c r="AS3" s="380"/>
      <c r="AT3" s="380"/>
    </row>
    <row r="4" spans="2:63" ht="15.75" thickBot="1" x14ac:dyDescent="0.3"/>
    <row r="5" spans="2:63" x14ac:dyDescent="0.25">
      <c r="B5" s="24"/>
      <c r="C5" s="375" t="s">
        <v>3</v>
      </c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7"/>
      <c r="R5" s="376" t="s">
        <v>2</v>
      </c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7"/>
      <c r="AG5" s="376" t="s">
        <v>1</v>
      </c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7"/>
      <c r="AU5" s="379"/>
      <c r="AV5" s="379"/>
      <c r="AW5" s="379"/>
      <c r="AX5" s="379"/>
      <c r="AY5" s="379"/>
      <c r="AZ5" s="379"/>
      <c r="BA5" s="379"/>
      <c r="BB5" s="379"/>
      <c r="BC5" s="379"/>
      <c r="BD5" s="379"/>
      <c r="BE5" s="379"/>
      <c r="BF5" s="379"/>
      <c r="BG5" s="379"/>
      <c r="BH5" s="379"/>
      <c r="BI5" s="379"/>
      <c r="BJ5" s="379"/>
      <c r="BK5" s="379"/>
    </row>
    <row r="6" spans="2:63" ht="15.75" thickBot="1" x14ac:dyDescent="0.3">
      <c r="B6" s="12" t="s">
        <v>141</v>
      </c>
      <c r="C6" s="11" t="s">
        <v>66</v>
      </c>
      <c r="D6" s="11" t="s">
        <v>67</v>
      </c>
      <c r="E6" s="11" t="s">
        <v>69</v>
      </c>
      <c r="F6" s="11" t="s">
        <v>142</v>
      </c>
      <c r="G6" s="11" t="s">
        <v>143</v>
      </c>
      <c r="H6" s="11" t="s">
        <v>144</v>
      </c>
      <c r="I6" s="11" t="s">
        <v>145</v>
      </c>
      <c r="J6" s="11" t="s">
        <v>146</v>
      </c>
      <c r="K6" s="11" t="s">
        <v>147</v>
      </c>
      <c r="L6" s="11" t="s">
        <v>148</v>
      </c>
      <c r="M6" s="11" t="s">
        <v>149</v>
      </c>
      <c r="N6" s="11" t="s">
        <v>150</v>
      </c>
      <c r="O6" s="11" t="s">
        <v>151</v>
      </c>
      <c r="P6" s="11" t="s">
        <v>152</v>
      </c>
      <c r="Q6" s="25" t="s">
        <v>153</v>
      </c>
      <c r="R6" s="12" t="s">
        <v>66</v>
      </c>
      <c r="S6" s="11" t="s">
        <v>67</v>
      </c>
      <c r="T6" s="11" t="s">
        <v>69</v>
      </c>
      <c r="U6" s="11" t="s">
        <v>142</v>
      </c>
      <c r="V6" s="11" t="s">
        <v>143</v>
      </c>
      <c r="W6" s="11" t="s">
        <v>144</v>
      </c>
      <c r="X6" s="11" t="s">
        <v>145</v>
      </c>
      <c r="Y6" s="11" t="s">
        <v>146</v>
      </c>
      <c r="Z6" s="11" t="s">
        <v>147</v>
      </c>
      <c r="AA6" s="11" t="s">
        <v>148</v>
      </c>
      <c r="AB6" s="11" t="s">
        <v>149</v>
      </c>
      <c r="AC6" s="11" t="s">
        <v>150</v>
      </c>
      <c r="AD6" s="11" t="s">
        <v>151</v>
      </c>
      <c r="AE6" s="11" t="s">
        <v>152</v>
      </c>
      <c r="AF6" s="25" t="s">
        <v>153</v>
      </c>
      <c r="AG6" s="12" t="s">
        <v>66</v>
      </c>
      <c r="AH6" s="11" t="s">
        <v>67</v>
      </c>
      <c r="AI6" s="11" t="s">
        <v>69</v>
      </c>
      <c r="AJ6" s="11" t="s">
        <v>142</v>
      </c>
      <c r="AK6" s="11" t="s">
        <v>143</v>
      </c>
      <c r="AL6" s="11" t="s">
        <v>144</v>
      </c>
      <c r="AM6" s="11" t="s">
        <v>145</v>
      </c>
      <c r="AN6" s="11" t="s">
        <v>146</v>
      </c>
      <c r="AO6" s="11" t="s">
        <v>147</v>
      </c>
      <c r="AP6" s="11" t="s">
        <v>148</v>
      </c>
      <c r="AQ6" s="11" t="s">
        <v>149</v>
      </c>
      <c r="AR6" s="11" t="s">
        <v>150</v>
      </c>
      <c r="AS6" s="11" t="s">
        <v>151</v>
      </c>
      <c r="AT6" s="25" t="s">
        <v>152</v>
      </c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</row>
    <row r="7" spans="2:63" x14ac:dyDescent="0.25">
      <c r="B7" s="13" t="s">
        <v>14</v>
      </c>
      <c r="C7" s="14">
        <v>4</v>
      </c>
      <c r="D7" s="14">
        <v>4</v>
      </c>
      <c r="E7" s="14">
        <v>4</v>
      </c>
      <c r="F7" s="14">
        <v>4</v>
      </c>
      <c r="G7" s="14">
        <v>8</v>
      </c>
      <c r="H7" s="14">
        <v>4</v>
      </c>
      <c r="I7" s="14">
        <v>4</v>
      </c>
      <c r="J7" s="14"/>
      <c r="K7" s="14">
        <v>8</v>
      </c>
      <c r="L7" s="14"/>
      <c r="M7" s="14"/>
      <c r="N7" s="14"/>
      <c r="O7" s="14"/>
      <c r="P7" s="14"/>
      <c r="Q7" s="15"/>
      <c r="R7" s="23">
        <v>8</v>
      </c>
      <c r="S7" s="14">
        <v>4</v>
      </c>
      <c r="T7" s="14">
        <v>4</v>
      </c>
      <c r="U7" s="14">
        <v>8</v>
      </c>
      <c r="V7" s="14">
        <v>4</v>
      </c>
      <c r="W7" s="14">
        <v>2</v>
      </c>
      <c r="X7" s="14">
        <v>8</v>
      </c>
      <c r="Y7" s="14">
        <v>4</v>
      </c>
      <c r="Z7" s="14">
        <v>8</v>
      </c>
      <c r="AA7" s="14"/>
      <c r="AB7" s="14"/>
      <c r="AC7" s="14"/>
      <c r="AD7" s="14"/>
      <c r="AE7" s="14"/>
      <c r="AF7" s="15"/>
      <c r="AG7" s="23">
        <v>4</v>
      </c>
      <c r="AH7" s="14">
        <v>4</v>
      </c>
      <c r="AI7" s="14">
        <v>8</v>
      </c>
      <c r="AJ7" s="14">
        <v>4</v>
      </c>
      <c r="AK7" s="14">
        <v>8</v>
      </c>
      <c r="AL7" s="14">
        <v>8</v>
      </c>
      <c r="AM7" s="14">
        <v>4</v>
      </c>
      <c r="AN7" s="14">
        <v>8</v>
      </c>
      <c r="AO7" s="14">
        <v>4</v>
      </c>
      <c r="AP7" s="14"/>
      <c r="AQ7" s="14"/>
      <c r="AR7" s="14"/>
      <c r="AS7" s="14"/>
      <c r="AT7" s="15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</row>
    <row r="8" spans="2:63" x14ac:dyDescent="0.25">
      <c r="B8" s="13" t="s">
        <v>16</v>
      </c>
      <c r="C8" s="14">
        <v>2</v>
      </c>
      <c r="D8" s="14">
        <v>8</v>
      </c>
      <c r="E8" s="14">
        <v>4</v>
      </c>
      <c r="F8" s="14">
        <v>2</v>
      </c>
      <c r="G8" s="14">
        <v>4</v>
      </c>
      <c r="H8" s="14">
        <v>4</v>
      </c>
      <c r="I8" s="14">
        <v>2</v>
      </c>
      <c r="J8" s="14">
        <v>4</v>
      </c>
      <c r="K8" s="14"/>
      <c r="L8" s="14"/>
      <c r="M8" s="14"/>
      <c r="N8" s="14"/>
      <c r="O8" s="14"/>
      <c r="P8" s="14"/>
      <c r="Q8" s="15"/>
      <c r="R8" s="23">
        <v>4</v>
      </c>
      <c r="S8" s="14">
        <v>8</v>
      </c>
      <c r="T8" s="14">
        <v>2</v>
      </c>
      <c r="U8" s="14">
        <v>2</v>
      </c>
      <c r="V8" s="14">
        <v>8</v>
      </c>
      <c r="W8" s="14">
        <v>4</v>
      </c>
      <c r="X8" s="14">
        <v>4</v>
      </c>
      <c r="Y8" s="14">
        <v>4</v>
      </c>
      <c r="Z8" s="14"/>
      <c r="AA8" s="14"/>
      <c r="AB8" s="14"/>
      <c r="AC8" s="14"/>
      <c r="AD8" s="14"/>
      <c r="AE8" s="14"/>
      <c r="AF8" s="15"/>
      <c r="AG8" s="23">
        <v>2</v>
      </c>
      <c r="AH8" s="14">
        <v>4</v>
      </c>
      <c r="AI8" s="14">
        <v>4</v>
      </c>
      <c r="AJ8" s="14">
        <v>4</v>
      </c>
      <c r="AK8" s="14">
        <v>8</v>
      </c>
      <c r="AL8" s="14">
        <v>4</v>
      </c>
      <c r="AM8" s="14">
        <v>4</v>
      </c>
      <c r="AN8" s="14">
        <v>4</v>
      </c>
      <c r="AO8" s="14"/>
      <c r="AP8" s="14"/>
      <c r="AQ8" s="14"/>
      <c r="AR8" s="14"/>
      <c r="AS8" s="14"/>
      <c r="AT8" s="15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</row>
    <row r="9" spans="2:63" x14ac:dyDescent="0.25">
      <c r="B9" s="13" t="s">
        <v>12</v>
      </c>
      <c r="C9" s="14">
        <v>8</v>
      </c>
      <c r="D9" s="14">
        <v>16</v>
      </c>
      <c r="E9" s="14">
        <v>4</v>
      </c>
      <c r="F9" s="14">
        <v>4</v>
      </c>
      <c r="G9" s="14">
        <v>4</v>
      </c>
      <c r="H9" s="14">
        <v>8</v>
      </c>
      <c r="I9" s="14">
        <v>4</v>
      </c>
      <c r="J9" s="14">
        <v>8</v>
      </c>
      <c r="K9" s="14"/>
      <c r="L9" s="14"/>
      <c r="M9" s="14"/>
      <c r="N9" s="14"/>
      <c r="O9" s="14"/>
      <c r="P9" s="14"/>
      <c r="Q9" s="15"/>
      <c r="R9" s="23">
        <v>4</v>
      </c>
      <c r="S9" s="14">
        <v>8</v>
      </c>
      <c r="T9" s="14">
        <v>4</v>
      </c>
      <c r="U9" s="14">
        <v>4</v>
      </c>
      <c r="V9" s="14">
        <v>4</v>
      </c>
      <c r="W9" s="14">
        <v>16</v>
      </c>
      <c r="X9" s="14">
        <v>4</v>
      </c>
      <c r="Y9" s="14">
        <v>8</v>
      </c>
      <c r="Z9" s="14"/>
      <c r="AA9" s="14"/>
      <c r="AB9" s="14"/>
      <c r="AC9" s="14"/>
      <c r="AD9" s="14"/>
      <c r="AE9" s="14"/>
      <c r="AF9" s="15"/>
      <c r="AG9" s="23">
        <v>4</v>
      </c>
      <c r="AH9" s="14">
        <v>8</v>
      </c>
      <c r="AI9" s="14">
        <v>4</v>
      </c>
      <c r="AJ9" s="14">
        <v>4</v>
      </c>
      <c r="AK9" s="14">
        <v>4</v>
      </c>
      <c r="AL9" s="14">
        <v>16</v>
      </c>
      <c r="AM9" s="14">
        <v>4</v>
      </c>
      <c r="AN9" s="14">
        <v>8</v>
      </c>
      <c r="AO9" s="14"/>
      <c r="AP9" s="14"/>
      <c r="AQ9" s="14"/>
      <c r="AR9" s="14"/>
      <c r="AS9" s="14"/>
      <c r="AT9" s="15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</row>
    <row r="10" spans="2:63" x14ac:dyDescent="0.25">
      <c r="B10" s="13" t="s">
        <v>13</v>
      </c>
      <c r="C10" s="14">
        <v>4</v>
      </c>
      <c r="D10" s="14">
        <v>8</v>
      </c>
      <c r="E10" s="14">
        <v>16</v>
      </c>
      <c r="F10" s="14">
        <v>4</v>
      </c>
      <c r="G10" s="14">
        <v>8</v>
      </c>
      <c r="H10" s="14">
        <v>4</v>
      </c>
      <c r="I10" s="14">
        <v>8</v>
      </c>
      <c r="J10" s="14">
        <v>8</v>
      </c>
      <c r="K10" s="14"/>
      <c r="L10" s="14"/>
      <c r="M10" s="14"/>
      <c r="N10" s="14"/>
      <c r="O10" s="14"/>
      <c r="P10" s="14"/>
      <c r="Q10" s="15"/>
      <c r="R10" s="23">
        <v>8</v>
      </c>
      <c r="S10" s="14">
        <v>8</v>
      </c>
      <c r="T10" s="14">
        <v>8</v>
      </c>
      <c r="U10" s="14">
        <v>8</v>
      </c>
      <c r="V10" s="14">
        <v>4</v>
      </c>
      <c r="W10" s="14">
        <v>4</v>
      </c>
      <c r="X10" s="14">
        <v>8</v>
      </c>
      <c r="Y10" s="14">
        <v>4</v>
      </c>
      <c r="Z10" s="14"/>
      <c r="AA10" s="14"/>
      <c r="AB10" s="14"/>
      <c r="AC10" s="14"/>
      <c r="AD10" s="14"/>
      <c r="AE10" s="14"/>
      <c r="AF10" s="15"/>
      <c r="AG10" s="23">
        <v>8</v>
      </c>
      <c r="AH10" s="14">
        <v>8</v>
      </c>
      <c r="AI10" s="14">
        <v>4</v>
      </c>
      <c r="AJ10" s="14">
        <v>4</v>
      </c>
      <c r="AK10" s="14">
        <v>4</v>
      </c>
      <c r="AL10" s="14">
        <v>2</v>
      </c>
      <c r="AM10" s="14">
        <v>4</v>
      </c>
      <c r="AN10" s="14">
        <v>4</v>
      </c>
      <c r="AO10" s="14"/>
      <c r="AP10" s="14"/>
      <c r="AQ10" s="14"/>
      <c r="AR10" s="14"/>
      <c r="AS10" s="14"/>
      <c r="AT10" s="15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2:63" x14ac:dyDescent="0.25">
      <c r="B11" s="13" t="s">
        <v>132</v>
      </c>
      <c r="C11" s="14">
        <v>4</v>
      </c>
      <c r="D11" s="14">
        <v>2</v>
      </c>
      <c r="E11" s="14">
        <v>1</v>
      </c>
      <c r="F11" s="14">
        <v>2</v>
      </c>
      <c r="G11" s="14">
        <v>2</v>
      </c>
      <c r="H11" s="14">
        <v>1</v>
      </c>
      <c r="I11" s="14">
        <v>2</v>
      </c>
      <c r="J11" s="14">
        <v>2</v>
      </c>
      <c r="K11" s="14"/>
      <c r="L11" s="14"/>
      <c r="M11" s="14"/>
      <c r="N11" s="14"/>
      <c r="O11" s="14"/>
      <c r="P11" s="14"/>
      <c r="Q11" s="15"/>
      <c r="R11" s="23">
        <v>2</v>
      </c>
      <c r="S11" s="14">
        <v>4</v>
      </c>
      <c r="T11" s="14">
        <v>1</v>
      </c>
      <c r="U11" s="14">
        <v>2</v>
      </c>
      <c r="V11" s="14">
        <v>2</v>
      </c>
      <c r="W11" s="14">
        <v>2</v>
      </c>
      <c r="X11" s="14">
        <v>4</v>
      </c>
      <c r="Y11" s="14">
        <v>2</v>
      </c>
      <c r="Z11" s="14"/>
      <c r="AA11" s="14"/>
      <c r="AB11" s="14"/>
      <c r="AC11" s="14"/>
      <c r="AD11" s="14"/>
      <c r="AE11" s="14"/>
      <c r="AF11" s="15"/>
      <c r="AG11" s="23">
        <v>2</v>
      </c>
      <c r="AH11" s="14">
        <v>2</v>
      </c>
      <c r="AI11" s="14">
        <v>2</v>
      </c>
      <c r="AJ11" s="14">
        <v>2</v>
      </c>
      <c r="AK11" s="14">
        <v>2</v>
      </c>
      <c r="AL11" s="14">
        <v>2</v>
      </c>
      <c r="AM11" s="14">
        <v>4</v>
      </c>
      <c r="AN11" s="14">
        <v>4</v>
      </c>
      <c r="AO11" s="14"/>
      <c r="AP11" s="14"/>
      <c r="AQ11" s="14"/>
      <c r="AR11" s="14"/>
      <c r="AS11" s="14"/>
      <c r="AT11" s="15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2:63" x14ac:dyDescent="0.25">
      <c r="B12" s="13" t="s">
        <v>15</v>
      </c>
      <c r="C12" s="14">
        <v>4</v>
      </c>
      <c r="D12" s="14">
        <v>4</v>
      </c>
      <c r="E12" s="14">
        <v>8</v>
      </c>
      <c r="F12" s="14">
        <v>4</v>
      </c>
      <c r="G12" s="14">
        <v>8</v>
      </c>
      <c r="H12" s="14">
        <v>8</v>
      </c>
      <c r="I12" s="14">
        <v>4</v>
      </c>
      <c r="J12" s="14">
        <v>4</v>
      </c>
      <c r="K12" s="14"/>
      <c r="L12" s="16"/>
      <c r="M12" s="16"/>
      <c r="N12" s="14"/>
      <c r="O12" s="14"/>
      <c r="P12" s="14"/>
      <c r="Q12" s="15"/>
      <c r="R12" s="23">
        <v>4</v>
      </c>
      <c r="S12" s="14">
        <v>4</v>
      </c>
      <c r="T12" s="14">
        <v>8</v>
      </c>
      <c r="U12" s="14">
        <v>4</v>
      </c>
      <c r="V12" s="14">
        <v>16</v>
      </c>
      <c r="W12" s="14">
        <v>8</v>
      </c>
      <c r="X12" s="14">
        <v>8</v>
      </c>
      <c r="Y12" s="14">
        <v>8</v>
      </c>
      <c r="Z12" s="14">
        <v>8</v>
      </c>
      <c r="AA12" s="14">
        <v>4</v>
      </c>
      <c r="AB12" s="16"/>
      <c r="AC12" s="14"/>
      <c r="AD12" s="14"/>
      <c r="AE12" s="14"/>
      <c r="AF12" s="15"/>
      <c r="AG12" s="23">
        <v>4</v>
      </c>
      <c r="AH12" s="14">
        <v>4</v>
      </c>
      <c r="AI12" s="14">
        <v>8</v>
      </c>
      <c r="AJ12" s="14">
        <v>2</v>
      </c>
      <c r="AK12" s="14">
        <v>8</v>
      </c>
      <c r="AL12" s="14">
        <v>16</v>
      </c>
      <c r="AM12" s="14">
        <v>4</v>
      </c>
      <c r="AN12" s="14">
        <v>8</v>
      </c>
      <c r="AO12" s="14">
        <v>4</v>
      </c>
      <c r="AP12" s="14">
        <v>4</v>
      </c>
      <c r="AQ12" s="14">
        <v>4</v>
      </c>
      <c r="AR12" s="14"/>
      <c r="AS12" s="14"/>
      <c r="AT12" s="15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2:63" x14ac:dyDescent="0.25">
      <c r="B13" s="13" t="s">
        <v>10</v>
      </c>
      <c r="C13" s="14">
        <v>8</v>
      </c>
      <c r="D13" s="14">
        <v>8</v>
      </c>
      <c r="E13" s="14">
        <v>8</v>
      </c>
      <c r="F13" s="14">
        <v>4</v>
      </c>
      <c r="G13" s="14">
        <v>8</v>
      </c>
      <c r="H13" s="14">
        <v>8</v>
      </c>
      <c r="I13" s="14">
        <v>8</v>
      </c>
      <c r="J13" s="14">
        <v>4</v>
      </c>
      <c r="K13" s="14">
        <v>8</v>
      </c>
      <c r="L13" s="16"/>
      <c r="M13" s="16"/>
      <c r="N13" s="14"/>
      <c r="O13" s="14"/>
      <c r="P13" s="14"/>
      <c r="Q13" s="15"/>
      <c r="R13" s="23">
        <v>8</v>
      </c>
      <c r="S13" s="14">
        <v>8</v>
      </c>
      <c r="T13" s="14">
        <v>4</v>
      </c>
      <c r="U13" s="14">
        <v>8</v>
      </c>
      <c r="V13" s="14">
        <v>4</v>
      </c>
      <c r="W13" s="14">
        <v>8</v>
      </c>
      <c r="X13" s="14">
        <v>8</v>
      </c>
      <c r="Y13" s="14">
        <v>4</v>
      </c>
      <c r="Z13" s="14">
        <v>16</v>
      </c>
      <c r="AA13" s="14">
        <v>4</v>
      </c>
      <c r="AB13" s="14">
        <v>8</v>
      </c>
      <c r="AC13" s="14"/>
      <c r="AD13" s="14"/>
      <c r="AE13" s="14"/>
      <c r="AF13" s="15"/>
      <c r="AG13" s="26"/>
      <c r="AH13" s="14">
        <v>8</v>
      </c>
      <c r="AI13" s="14">
        <v>4</v>
      </c>
      <c r="AJ13" s="14">
        <v>4</v>
      </c>
      <c r="AK13" s="14">
        <v>4</v>
      </c>
      <c r="AL13" s="14">
        <v>8</v>
      </c>
      <c r="AM13" s="14">
        <v>2</v>
      </c>
      <c r="AN13" s="14">
        <v>4</v>
      </c>
      <c r="AO13" s="14">
        <v>8</v>
      </c>
      <c r="AP13" s="14">
        <v>2</v>
      </c>
      <c r="AQ13" s="14">
        <v>4</v>
      </c>
      <c r="AR13" s="14"/>
      <c r="AS13" s="14"/>
      <c r="AT13" s="15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2:63" x14ac:dyDescent="0.25">
      <c r="B14" s="13" t="s">
        <v>133</v>
      </c>
      <c r="C14" s="14">
        <v>1</v>
      </c>
      <c r="D14" s="14">
        <v>1</v>
      </c>
      <c r="E14" s="14">
        <v>0.5</v>
      </c>
      <c r="F14" s="14">
        <v>1</v>
      </c>
      <c r="G14" s="14">
        <v>4</v>
      </c>
      <c r="H14" s="14">
        <v>4</v>
      </c>
      <c r="I14" s="14">
        <v>1</v>
      </c>
      <c r="J14" s="14">
        <v>1</v>
      </c>
      <c r="K14" s="14">
        <v>2</v>
      </c>
      <c r="L14" s="14">
        <v>2</v>
      </c>
      <c r="M14" s="14">
        <v>2</v>
      </c>
      <c r="N14" s="14">
        <v>1</v>
      </c>
      <c r="O14" s="14">
        <v>4</v>
      </c>
      <c r="P14" s="14">
        <v>2</v>
      </c>
      <c r="Q14" s="15">
        <v>2</v>
      </c>
      <c r="R14" s="23">
        <v>2</v>
      </c>
      <c r="S14" s="14">
        <v>2</v>
      </c>
      <c r="T14" s="14">
        <v>1</v>
      </c>
      <c r="U14" s="14">
        <v>2</v>
      </c>
      <c r="V14" s="14">
        <v>8</v>
      </c>
      <c r="W14" s="14">
        <v>2</v>
      </c>
      <c r="X14" s="14">
        <v>1</v>
      </c>
      <c r="Y14" s="14">
        <v>1</v>
      </c>
      <c r="Z14" s="14">
        <v>2</v>
      </c>
      <c r="AA14" s="14">
        <v>4</v>
      </c>
      <c r="AB14" s="14">
        <v>1</v>
      </c>
      <c r="AC14" s="14">
        <v>2</v>
      </c>
      <c r="AD14" s="14">
        <v>4</v>
      </c>
      <c r="AE14" s="14">
        <v>4</v>
      </c>
      <c r="AF14" s="15">
        <v>2</v>
      </c>
      <c r="AG14" s="23">
        <v>1</v>
      </c>
      <c r="AH14" s="14">
        <v>0.5</v>
      </c>
      <c r="AI14" s="14">
        <v>4</v>
      </c>
      <c r="AJ14" s="14">
        <v>4</v>
      </c>
      <c r="AK14" s="14">
        <v>2</v>
      </c>
      <c r="AL14" s="14">
        <v>0.5</v>
      </c>
      <c r="AM14" s="14">
        <v>0.5</v>
      </c>
      <c r="AN14" s="14">
        <v>4</v>
      </c>
      <c r="AO14" s="14">
        <v>4</v>
      </c>
      <c r="AP14" s="14">
        <v>1</v>
      </c>
      <c r="AQ14" s="14">
        <v>1</v>
      </c>
      <c r="AR14" s="14">
        <v>2</v>
      </c>
      <c r="AS14" s="14">
        <v>2</v>
      </c>
      <c r="AT14" s="15">
        <v>2</v>
      </c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</row>
    <row r="15" spans="2:63" x14ac:dyDescent="0.25">
      <c r="B15" s="13" t="s">
        <v>8</v>
      </c>
      <c r="C15" s="14">
        <v>1</v>
      </c>
      <c r="D15" s="14">
        <v>2</v>
      </c>
      <c r="E15" s="14">
        <v>0.5</v>
      </c>
      <c r="F15" s="14">
        <v>1</v>
      </c>
      <c r="G15" s="14">
        <v>0.5</v>
      </c>
      <c r="H15" s="14">
        <v>1</v>
      </c>
      <c r="I15" s="14">
        <v>1</v>
      </c>
      <c r="J15" s="14">
        <v>1</v>
      </c>
      <c r="K15" s="14"/>
      <c r="L15" s="14"/>
      <c r="M15" s="14"/>
      <c r="N15" s="16"/>
      <c r="O15" s="16"/>
      <c r="P15" s="17"/>
      <c r="Q15" s="18"/>
      <c r="R15" s="23">
        <v>2</v>
      </c>
      <c r="S15" s="14">
        <v>1</v>
      </c>
      <c r="T15" s="14">
        <v>0.5</v>
      </c>
      <c r="U15" s="14">
        <v>2</v>
      </c>
      <c r="V15" s="14">
        <v>1</v>
      </c>
      <c r="W15" s="14">
        <v>4</v>
      </c>
      <c r="X15" s="14">
        <v>2</v>
      </c>
      <c r="Y15" s="14">
        <v>2</v>
      </c>
      <c r="Z15" s="14">
        <v>1</v>
      </c>
      <c r="AA15" s="14"/>
      <c r="AB15" s="14"/>
      <c r="AC15" s="16"/>
      <c r="AD15" s="16"/>
      <c r="AE15" s="16"/>
      <c r="AF15" s="18"/>
      <c r="AG15" s="23">
        <v>2</v>
      </c>
      <c r="AH15" s="14">
        <v>2</v>
      </c>
      <c r="AI15" s="14">
        <v>0.5</v>
      </c>
      <c r="AJ15" s="14">
        <v>2</v>
      </c>
      <c r="AK15" s="14">
        <v>0.5</v>
      </c>
      <c r="AL15" s="14">
        <v>2</v>
      </c>
      <c r="AM15" s="14">
        <v>1</v>
      </c>
      <c r="AN15" s="14">
        <v>2</v>
      </c>
      <c r="AO15" s="14">
        <v>1</v>
      </c>
      <c r="AP15" s="14"/>
      <c r="AQ15" s="14"/>
      <c r="AR15" s="16"/>
      <c r="AS15" s="16"/>
      <c r="AT15" s="18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</row>
    <row r="16" spans="2:63" x14ac:dyDescent="0.25">
      <c r="B16" s="13" t="s">
        <v>9</v>
      </c>
      <c r="C16" s="14">
        <v>1</v>
      </c>
      <c r="D16" s="14">
        <v>1</v>
      </c>
      <c r="E16" s="14">
        <v>2</v>
      </c>
      <c r="F16" s="14">
        <v>2</v>
      </c>
      <c r="G16" s="14">
        <v>2</v>
      </c>
      <c r="H16" s="14">
        <v>1</v>
      </c>
      <c r="I16" s="14">
        <v>2</v>
      </c>
      <c r="J16" s="14">
        <v>2</v>
      </c>
      <c r="K16" s="14"/>
      <c r="L16" s="14"/>
      <c r="M16" s="14"/>
      <c r="N16" s="14"/>
      <c r="O16" s="14"/>
      <c r="P16" s="14"/>
      <c r="Q16" s="15"/>
      <c r="R16" s="23">
        <v>2</v>
      </c>
      <c r="S16" s="14">
        <v>2</v>
      </c>
      <c r="T16" s="14">
        <v>2</v>
      </c>
      <c r="U16" s="14">
        <v>2</v>
      </c>
      <c r="V16" s="14">
        <v>4</v>
      </c>
      <c r="W16" s="14">
        <v>2</v>
      </c>
      <c r="X16" s="14">
        <v>4</v>
      </c>
      <c r="Y16" s="14">
        <v>4</v>
      </c>
      <c r="Z16" s="14"/>
      <c r="AA16" s="14"/>
      <c r="AB16" s="14"/>
      <c r="AC16" s="14"/>
      <c r="AD16" s="14"/>
      <c r="AE16" s="14"/>
      <c r="AF16" s="15"/>
      <c r="AG16" s="23">
        <v>2</v>
      </c>
      <c r="AH16" s="14">
        <v>2</v>
      </c>
      <c r="AI16" s="14">
        <v>0.5</v>
      </c>
      <c r="AJ16" s="14">
        <v>1</v>
      </c>
      <c r="AK16" s="14">
        <v>1</v>
      </c>
      <c r="AL16" s="14">
        <v>0.5</v>
      </c>
      <c r="AM16" s="14">
        <v>1</v>
      </c>
      <c r="AN16" s="14">
        <v>0.5</v>
      </c>
      <c r="AO16" s="14"/>
      <c r="AP16" s="14"/>
      <c r="AQ16" s="14"/>
      <c r="AR16" s="14"/>
      <c r="AS16" s="14"/>
      <c r="AT16" s="15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</row>
    <row r="17" spans="2:63" x14ac:dyDescent="0.25">
      <c r="B17" s="13" t="s">
        <v>134</v>
      </c>
      <c r="C17" s="14">
        <v>0.5</v>
      </c>
      <c r="D17" s="14">
        <v>0.5</v>
      </c>
      <c r="E17" s="14">
        <v>0.5</v>
      </c>
      <c r="F17" s="14">
        <v>1</v>
      </c>
      <c r="G17" s="14">
        <v>1</v>
      </c>
      <c r="H17" s="14">
        <v>1</v>
      </c>
      <c r="I17" s="14">
        <v>0.25</v>
      </c>
      <c r="J17" s="14">
        <v>1</v>
      </c>
      <c r="K17" s="14"/>
      <c r="L17" s="14"/>
      <c r="M17" s="14"/>
      <c r="N17" s="16"/>
      <c r="O17" s="16"/>
      <c r="P17" s="16"/>
      <c r="Q17" s="18"/>
      <c r="R17" s="23">
        <v>1</v>
      </c>
      <c r="S17" s="14">
        <v>0.5</v>
      </c>
      <c r="T17" s="14">
        <v>1</v>
      </c>
      <c r="U17" s="14">
        <v>2</v>
      </c>
      <c r="V17" s="14">
        <v>2</v>
      </c>
      <c r="W17" s="14">
        <v>1</v>
      </c>
      <c r="X17" s="14">
        <v>1</v>
      </c>
      <c r="Y17" s="14">
        <v>2</v>
      </c>
      <c r="Z17" s="14"/>
      <c r="AA17" s="14"/>
      <c r="AB17" s="14"/>
      <c r="AC17" s="16"/>
      <c r="AD17" s="16"/>
      <c r="AE17" s="16"/>
      <c r="AF17" s="18"/>
      <c r="AG17" s="23">
        <v>1</v>
      </c>
      <c r="AH17" s="14">
        <v>0.5</v>
      </c>
      <c r="AI17" s="14">
        <v>0.5</v>
      </c>
      <c r="AJ17" s="14">
        <v>1</v>
      </c>
      <c r="AK17" s="14">
        <v>1</v>
      </c>
      <c r="AL17" s="14">
        <v>0.5</v>
      </c>
      <c r="AM17" s="14">
        <v>0.5</v>
      </c>
      <c r="AN17" s="14">
        <v>1</v>
      </c>
      <c r="AO17" s="14"/>
      <c r="AP17" s="14"/>
      <c r="AQ17" s="14"/>
      <c r="AR17" s="16"/>
      <c r="AS17" s="16"/>
      <c r="AT17" s="18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</row>
    <row r="18" spans="2:63" x14ac:dyDescent="0.25">
      <c r="B18" s="13" t="s">
        <v>135</v>
      </c>
      <c r="C18" s="14">
        <v>0.5</v>
      </c>
      <c r="D18" s="14">
        <v>1</v>
      </c>
      <c r="E18" s="14">
        <v>2</v>
      </c>
      <c r="F18" s="14">
        <v>1</v>
      </c>
      <c r="G18" s="14">
        <v>2</v>
      </c>
      <c r="H18" s="14">
        <v>2</v>
      </c>
      <c r="I18" s="14">
        <v>1</v>
      </c>
      <c r="J18" s="14">
        <v>0.5</v>
      </c>
      <c r="K18" s="14">
        <v>1</v>
      </c>
      <c r="L18" s="14">
        <v>2</v>
      </c>
      <c r="M18" s="16"/>
      <c r="N18" s="16"/>
      <c r="O18" s="16"/>
      <c r="P18" s="16"/>
      <c r="Q18" s="18"/>
      <c r="R18" s="23">
        <v>1</v>
      </c>
      <c r="S18" s="14">
        <v>2</v>
      </c>
      <c r="T18" s="14">
        <v>1</v>
      </c>
      <c r="U18" s="14">
        <v>1</v>
      </c>
      <c r="V18" s="14">
        <v>2</v>
      </c>
      <c r="W18" s="14">
        <v>1</v>
      </c>
      <c r="X18" s="14">
        <v>2</v>
      </c>
      <c r="Y18" s="14">
        <v>1</v>
      </c>
      <c r="Z18" s="14">
        <v>0.5</v>
      </c>
      <c r="AA18" s="14">
        <v>1</v>
      </c>
      <c r="AB18" s="16"/>
      <c r="AC18" s="16"/>
      <c r="AD18" s="16"/>
      <c r="AE18" s="16"/>
      <c r="AF18" s="18"/>
      <c r="AG18" s="23">
        <v>0.5</v>
      </c>
      <c r="AH18" s="14">
        <v>1</v>
      </c>
      <c r="AI18" s="14">
        <v>1</v>
      </c>
      <c r="AJ18" s="14">
        <v>0.5</v>
      </c>
      <c r="AK18" s="14">
        <v>1</v>
      </c>
      <c r="AL18" s="14">
        <v>1</v>
      </c>
      <c r="AM18" s="14">
        <v>1</v>
      </c>
      <c r="AN18" s="14">
        <v>0.5</v>
      </c>
      <c r="AO18" s="14">
        <v>0.5</v>
      </c>
      <c r="AP18" s="14">
        <v>1</v>
      </c>
      <c r="AR18" s="16"/>
      <c r="AS18" s="16"/>
      <c r="AT18" s="18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</row>
    <row r="19" spans="2:63" x14ac:dyDescent="0.25">
      <c r="B19" s="13" t="s">
        <v>136</v>
      </c>
      <c r="C19" s="14">
        <v>0.25</v>
      </c>
      <c r="D19" s="14">
        <v>0.5</v>
      </c>
      <c r="E19" s="14">
        <v>0.25</v>
      </c>
      <c r="F19" s="14">
        <v>0.5</v>
      </c>
      <c r="G19" s="14">
        <v>0.5</v>
      </c>
      <c r="H19" s="14">
        <v>0.25</v>
      </c>
      <c r="I19" s="14">
        <v>0.25</v>
      </c>
      <c r="J19" s="14">
        <v>0.25</v>
      </c>
      <c r="K19" s="14">
        <v>0.5</v>
      </c>
      <c r="L19" s="14">
        <v>0.25</v>
      </c>
      <c r="M19" s="14">
        <v>0.5</v>
      </c>
      <c r="N19" s="14"/>
      <c r="O19" s="14"/>
      <c r="P19" s="14"/>
      <c r="Q19" s="15"/>
      <c r="R19" s="23">
        <v>1</v>
      </c>
      <c r="S19" s="14">
        <v>1</v>
      </c>
      <c r="T19" s="14">
        <v>0.5</v>
      </c>
      <c r="U19" s="14">
        <v>1</v>
      </c>
      <c r="V19" s="14">
        <v>2</v>
      </c>
      <c r="W19" s="14">
        <v>1</v>
      </c>
      <c r="X19" s="14">
        <v>0.5</v>
      </c>
      <c r="Y19" s="14">
        <v>0.5</v>
      </c>
      <c r="Z19" s="14">
        <v>1</v>
      </c>
      <c r="AA19" s="14">
        <v>1</v>
      </c>
      <c r="AB19" s="14">
        <v>1</v>
      </c>
      <c r="AC19" s="14"/>
      <c r="AD19" s="14"/>
      <c r="AE19" s="14"/>
      <c r="AF19" s="15"/>
      <c r="AG19" s="23">
        <v>1</v>
      </c>
      <c r="AH19" s="14">
        <v>0.5</v>
      </c>
      <c r="AI19" s="14">
        <v>1</v>
      </c>
      <c r="AJ19" s="14">
        <v>0.5</v>
      </c>
      <c r="AK19" s="14">
        <v>1</v>
      </c>
      <c r="AL19" s="14">
        <v>1</v>
      </c>
      <c r="AM19" s="14">
        <v>0.5</v>
      </c>
      <c r="AN19" s="14">
        <v>0.5</v>
      </c>
      <c r="AO19" s="14">
        <v>1</v>
      </c>
      <c r="AP19" s="14">
        <v>1</v>
      </c>
      <c r="AQ19" s="14">
        <v>1</v>
      </c>
      <c r="AR19" s="14"/>
      <c r="AS19" s="14"/>
      <c r="AT19" s="15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</row>
    <row r="20" spans="2:63" x14ac:dyDescent="0.25">
      <c r="B20" s="13" t="s">
        <v>137</v>
      </c>
      <c r="C20" s="14">
        <v>0.5</v>
      </c>
      <c r="D20" s="14">
        <v>0.5</v>
      </c>
      <c r="E20" s="14">
        <v>2</v>
      </c>
      <c r="F20" s="14">
        <v>2</v>
      </c>
      <c r="G20" s="14">
        <v>0.5</v>
      </c>
      <c r="H20" s="14">
        <v>1</v>
      </c>
      <c r="I20" s="14">
        <v>1</v>
      </c>
      <c r="J20" s="14">
        <v>1</v>
      </c>
      <c r="K20" s="14">
        <v>1</v>
      </c>
      <c r="L20" s="14">
        <v>0.25</v>
      </c>
      <c r="M20" s="14">
        <v>0.5</v>
      </c>
      <c r="N20" s="14">
        <v>1</v>
      </c>
      <c r="O20" s="16"/>
      <c r="P20" s="16"/>
      <c r="Q20" s="18"/>
      <c r="R20" s="23">
        <v>1</v>
      </c>
      <c r="S20" s="14">
        <v>2</v>
      </c>
      <c r="T20" s="14">
        <v>2</v>
      </c>
      <c r="U20" s="14">
        <v>2</v>
      </c>
      <c r="V20" s="14">
        <v>1</v>
      </c>
      <c r="W20" s="14">
        <v>1</v>
      </c>
      <c r="X20" s="14">
        <v>2</v>
      </c>
      <c r="Y20" s="14">
        <v>2</v>
      </c>
      <c r="Z20" s="14">
        <v>2</v>
      </c>
      <c r="AA20" s="14">
        <v>0.5</v>
      </c>
      <c r="AB20" s="14">
        <v>0.5</v>
      </c>
      <c r="AC20" s="14">
        <v>2</v>
      </c>
      <c r="AE20" s="16"/>
      <c r="AF20" s="18"/>
      <c r="AG20" s="23">
        <v>1</v>
      </c>
      <c r="AH20" s="14">
        <v>1</v>
      </c>
      <c r="AI20" s="14">
        <v>1</v>
      </c>
      <c r="AJ20" s="14">
        <v>1</v>
      </c>
      <c r="AK20" s="14">
        <v>1</v>
      </c>
      <c r="AL20" s="14">
        <v>0.5</v>
      </c>
      <c r="AM20" s="14">
        <v>1</v>
      </c>
      <c r="AN20" s="14">
        <v>1</v>
      </c>
      <c r="AO20" s="14">
        <v>1</v>
      </c>
      <c r="AP20" s="14">
        <v>0.5</v>
      </c>
      <c r="AQ20" s="14">
        <v>0.25</v>
      </c>
      <c r="AR20" s="14">
        <v>1</v>
      </c>
      <c r="AS20" s="16"/>
      <c r="AT20" s="18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</row>
    <row r="21" spans="2:63" x14ac:dyDescent="0.25">
      <c r="B21" s="13" t="s">
        <v>138</v>
      </c>
      <c r="C21" s="14">
        <v>1</v>
      </c>
      <c r="D21" s="14">
        <v>0.5</v>
      </c>
      <c r="E21" s="14">
        <v>1</v>
      </c>
      <c r="F21" s="14">
        <v>2</v>
      </c>
      <c r="G21" s="14">
        <v>0.5</v>
      </c>
      <c r="H21" s="14">
        <v>1</v>
      </c>
      <c r="I21" s="14">
        <v>1</v>
      </c>
      <c r="J21" s="14">
        <v>0.5</v>
      </c>
      <c r="K21" s="14">
        <v>1</v>
      </c>
      <c r="L21" s="14">
        <v>0.5</v>
      </c>
      <c r="M21" s="14">
        <v>1</v>
      </c>
      <c r="N21" s="14">
        <v>1</v>
      </c>
      <c r="O21" s="16"/>
      <c r="P21" s="16"/>
      <c r="Q21" s="18"/>
      <c r="R21" s="23">
        <v>2</v>
      </c>
      <c r="S21" s="14">
        <v>1</v>
      </c>
      <c r="T21" s="14">
        <v>1</v>
      </c>
      <c r="U21" s="14">
        <v>0.5</v>
      </c>
      <c r="V21" s="14">
        <v>1</v>
      </c>
      <c r="W21" s="14">
        <v>2</v>
      </c>
      <c r="X21" s="14">
        <v>1</v>
      </c>
      <c r="Y21" s="14">
        <v>1</v>
      </c>
      <c r="Z21" s="14">
        <v>1</v>
      </c>
      <c r="AA21" s="14">
        <v>1</v>
      </c>
      <c r="AB21" s="14">
        <v>2</v>
      </c>
      <c r="AC21" s="16"/>
      <c r="AD21" s="16"/>
      <c r="AE21" s="16"/>
      <c r="AF21" s="18"/>
      <c r="AG21" s="23">
        <v>2</v>
      </c>
      <c r="AH21" s="14">
        <v>1</v>
      </c>
      <c r="AI21" s="14">
        <v>2</v>
      </c>
      <c r="AJ21" s="14">
        <v>2</v>
      </c>
      <c r="AK21" s="14">
        <v>0.5</v>
      </c>
      <c r="AL21" s="14">
        <v>1</v>
      </c>
      <c r="AM21" s="14">
        <v>1</v>
      </c>
      <c r="AN21" s="14">
        <v>1</v>
      </c>
      <c r="AO21" s="14">
        <v>1</v>
      </c>
      <c r="AP21" s="14">
        <v>1</v>
      </c>
      <c r="AQ21" s="14">
        <v>0.5</v>
      </c>
      <c r="AR21" s="14">
        <v>2</v>
      </c>
      <c r="AS21" s="16"/>
      <c r="AT21" s="18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</row>
    <row r="22" spans="2:63" x14ac:dyDescent="0.25">
      <c r="B22" s="13" t="s">
        <v>139</v>
      </c>
      <c r="C22" s="14">
        <v>0.25</v>
      </c>
      <c r="D22" s="14">
        <v>0.5</v>
      </c>
      <c r="E22" s="14">
        <v>0.5</v>
      </c>
      <c r="F22" s="14">
        <v>0.5</v>
      </c>
      <c r="G22" s="14">
        <v>0.25</v>
      </c>
      <c r="H22" s="14">
        <v>0.5</v>
      </c>
      <c r="I22" s="14">
        <v>0.5</v>
      </c>
      <c r="J22" s="14">
        <v>0.25</v>
      </c>
      <c r="K22" s="14"/>
      <c r="L22" s="14"/>
      <c r="M22" s="14"/>
      <c r="N22" s="16"/>
      <c r="O22" s="16"/>
      <c r="P22" s="16"/>
      <c r="Q22" s="18"/>
      <c r="R22" s="23">
        <v>0.5</v>
      </c>
      <c r="S22" s="14">
        <v>1</v>
      </c>
      <c r="T22" s="14">
        <v>1</v>
      </c>
      <c r="U22" s="14">
        <v>1</v>
      </c>
      <c r="V22" s="14">
        <v>0.5</v>
      </c>
      <c r="W22" s="14">
        <v>1</v>
      </c>
      <c r="X22" s="14">
        <v>2</v>
      </c>
      <c r="Y22" s="14">
        <v>0.5</v>
      </c>
      <c r="Z22" s="14"/>
      <c r="AA22" s="14"/>
      <c r="AB22" s="14"/>
      <c r="AC22" s="16"/>
      <c r="AD22" s="16"/>
      <c r="AE22" s="16"/>
      <c r="AF22" s="18"/>
      <c r="AG22" s="23">
        <v>0.5</v>
      </c>
      <c r="AH22" s="14">
        <v>1</v>
      </c>
      <c r="AI22" s="14">
        <v>1</v>
      </c>
      <c r="AJ22" s="14">
        <v>2</v>
      </c>
      <c r="AK22" s="14">
        <v>0.5</v>
      </c>
      <c r="AL22" s="14">
        <v>1</v>
      </c>
      <c r="AM22" s="14">
        <v>4</v>
      </c>
      <c r="AN22" s="14">
        <v>1</v>
      </c>
      <c r="AO22" s="14"/>
      <c r="AP22" s="14"/>
      <c r="AQ22" s="14"/>
      <c r="AR22" s="16"/>
      <c r="AS22" s="16"/>
      <c r="AT22" s="18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</row>
    <row r="23" spans="2:63" x14ac:dyDescent="0.25">
      <c r="B23" s="13" t="s">
        <v>140</v>
      </c>
      <c r="C23" s="14">
        <v>0.5</v>
      </c>
      <c r="D23" s="14">
        <v>0.5</v>
      </c>
      <c r="E23" s="14">
        <v>1</v>
      </c>
      <c r="F23" s="14">
        <v>1</v>
      </c>
      <c r="G23" s="14">
        <v>0.5</v>
      </c>
      <c r="H23" s="14">
        <v>0.5</v>
      </c>
      <c r="I23" s="14">
        <v>2</v>
      </c>
      <c r="J23" s="14">
        <v>2</v>
      </c>
      <c r="K23" s="14">
        <v>1</v>
      </c>
      <c r="L23" s="14">
        <v>0.5</v>
      </c>
      <c r="M23" s="14">
        <v>0.5</v>
      </c>
      <c r="N23" s="14">
        <v>2</v>
      </c>
      <c r="O23" s="16"/>
      <c r="P23" s="16"/>
      <c r="Q23" s="18"/>
      <c r="R23" s="23">
        <v>1</v>
      </c>
      <c r="S23" s="14">
        <v>2</v>
      </c>
      <c r="T23" s="14">
        <v>2</v>
      </c>
      <c r="U23" s="14">
        <v>1</v>
      </c>
      <c r="V23" s="14">
        <v>0.5</v>
      </c>
      <c r="W23" s="14">
        <v>0.5</v>
      </c>
      <c r="X23" s="14">
        <v>2</v>
      </c>
      <c r="Y23" s="14">
        <v>2</v>
      </c>
      <c r="Z23" s="14">
        <v>2</v>
      </c>
      <c r="AA23" s="14">
        <v>0.5</v>
      </c>
      <c r="AB23" s="14">
        <v>0.5</v>
      </c>
      <c r="AC23" s="14">
        <v>2</v>
      </c>
      <c r="AD23" s="16"/>
      <c r="AE23" s="16"/>
      <c r="AF23" s="18"/>
      <c r="AG23" s="23">
        <v>0.5</v>
      </c>
      <c r="AH23" s="14">
        <v>0.5</v>
      </c>
      <c r="AI23" s="14">
        <v>1</v>
      </c>
      <c r="AJ23" s="14">
        <v>1</v>
      </c>
      <c r="AK23" s="14">
        <v>0.5</v>
      </c>
      <c r="AL23" s="14">
        <v>0.25</v>
      </c>
      <c r="AM23" s="14">
        <v>1</v>
      </c>
      <c r="AN23" s="14">
        <v>1</v>
      </c>
      <c r="AO23" s="14">
        <v>1</v>
      </c>
      <c r="AP23" s="14">
        <v>0.5</v>
      </c>
      <c r="AQ23" s="14">
        <v>0.25</v>
      </c>
      <c r="AR23" s="14">
        <v>1</v>
      </c>
      <c r="AS23" s="16"/>
      <c r="AT23" s="18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</row>
    <row r="24" spans="2:63" ht="15.75" thickBot="1" x14ac:dyDescent="0.3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1"/>
      <c r="AG24" s="19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1"/>
    </row>
    <row r="25" spans="2:63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</row>
    <row r="26" spans="2:63" x14ac:dyDescent="0.2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</row>
    <row r="27" spans="2:63" x14ac:dyDescent="0.2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</row>
  </sheetData>
  <mergeCells count="5">
    <mergeCell ref="C5:Q5"/>
    <mergeCell ref="R5:AF5"/>
    <mergeCell ref="AG5:AT5"/>
    <mergeCell ref="AU5:BK5"/>
    <mergeCell ref="B1:AT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31"/>
  <sheetViews>
    <sheetView topLeftCell="A1854" zoomScale="55" zoomScaleNormal="55" workbookViewId="0">
      <selection activeCell="G1897" sqref="G1897"/>
    </sheetView>
  </sheetViews>
  <sheetFormatPr defaultRowHeight="15" x14ac:dyDescent="0.25"/>
  <cols>
    <col min="1" max="1" width="18.5703125" bestFit="1" customWidth="1"/>
    <col min="2" max="2" width="13" customWidth="1"/>
    <col min="3" max="3" width="36.5703125" bestFit="1" customWidth="1"/>
    <col min="4" max="4" width="15.7109375" bestFit="1" customWidth="1"/>
    <col min="7" max="7" width="11.85546875" customWidth="1"/>
    <col min="8" max="8" width="36.5703125" bestFit="1" customWidth="1"/>
    <col min="9" max="9" width="13.5703125" bestFit="1" customWidth="1"/>
    <col min="12" max="12" width="15.42578125" customWidth="1"/>
    <col min="13" max="13" width="36.5703125" bestFit="1" customWidth="1"/>
    <col min="14" max="14" width="11.7109375" customWidth="1"/>
  </cols>
  <sheetData>
    <row r="1" spans="1:16" ht="15.75" thickBot="1" x14ac:dyDescent="0.3"/>
    <row r="2" spans="1:16" ht="24" thickBot="1" x14ac:dyDescent="0.4">
      <c r="B2" s="387" t="s">
        <v>2146</v>
      </c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9"/>
    </row>
    <row r="3" spans="1:16" x14ac:dyDescent="0.25">
      <c r="A3" s="87"/>
      <c r="B3" s="381" t="s">
        <v>2148</v>
      </c>
      <c r="C3" s="382"/>
      <c r="D3" s="383"/>
      <c r="E3" s="27"/>
      <c r="F3" s="27"/>
      <c r="G3" s="384" t="s">
        <v>2149</v>
      </c>
      <c r="H3" s="385"/>
      <c r="I3" s="386"/>
      <c r="J3" s="27"/>
      <c r="K3" s="27"/>
      <c r="L3" s="381" t="s">
        <v>2150</v>
      </c>
      <c r="M3" s="382"/>
      <c r="N3" s="383"/>
      <c r="O3" s="4"/>
      <c r="P3" s="4"/>
    </row>
    <row r="4" spans="1:16" x14ac:dyDescent="0.25">
      <c r="B4" s="94" t="s">
        <v>4720</v>
      </c>
      <c r="C4" s="92" t="s">
        <v>2147</v>
      </c>
      <c r="D4" s="95" t="s">
        <v>42</v>
      </c>
      <c r="E4" s="27"/>
      <c r="F4" s="27"/>
      <c r="G4" s="94" t="s">
        <v>4720</v>
      </c>
      <c r="H4" s="92" t="s">
        <v>2147</v>
      </c>
      <c r="I4" s="95" t="s">
        <v>42</v>
      </c>
      <c r="J4" s="27"/>
      <c r="K4" s="27"/>
      <c r="L4" s="94" t="s">
        <v>4720</v>
      </c>
      <c r="M4" s="92" t="s">
        <v>2147</v>
      </c>
      <c r="N4" s="95" t="s">
        <v>42</v>
      </c>
      <c r="O4" s="2"/>
      <c r="P4" s="2"/>
    </row>
    <row r="5" spans="1:16" x14ac:dyDescent="0.25">
      <c r="B5" s="96" t="s">
        <v>2151</v>
      </c>
      <c r="C5" s="88">
        <v>-3.3009188470000002</v>
      </c>
      <c r="D5" s="97">
        <v>3.093943876</v>
      </c>
      <c r="G5" s="96" t="s">
        <v>2201</v>
      </c>
      <c r="H5" s="88">
        <v>-2.2901799999999999</v>
      </c>
      <c r="I5" s="97">
        <v>1.0739259999999999</v>
      </c>
      <c r="L5" s="96" t="s">
        <v>2183</v>
      </c>
      <c r="M5" s="88">
        <v>-3.9090237320000001</v>
      </c>
      <c r="N5" s="97">
        <v>1.3869530000000001</v>
      </c>
      <c r="O5" s="1"/>
    </row>
    <row r="6" spans="1:16" x14ac:dyDescent="0.25">
      <c r="B6" s="96" t="s">
        <v>2152</v>
      </c>
      <c r="C6" s="88">
        <v>-2.0734107939999999</v>
      </c>
      <c r="D6" s="97">
        <v>2.2784315240000002</v>
      </c>
      <c r="G6" s="96" t="s">
        <v>2159</v>
      </c>
      <c r="H6" s="88">
        <v>-2.26831</v>
      </c>
      <c r="I6" s="97">
        <v>1.080768</v>
      </c>
      <c r="L6" s="96" t="s">
        <v>2506</v>
      </c>
      <c r="M6" s="88">
        <v>-3.6328203979999998</v>
      </c>
      <c r="N6" s="97">
        <v>0.385772</v>
      </c>
      <c r="O6" s="1"/>
      <c r="P6" s="1"/>
    </row>
    <row r="7" spans="1:16" x14ac:dyDescent="0.25">
      <c r="B7" s="96" t="s">
        <v>2153</v>
      </c>
      <c r="C7" s="88">
        <v>-1.767633929</v>
      </c>
      <c r="D7" s="97">
        <v>1.123578202</v>
      </c>
      <c r="G7" s="96" t="s">
        <v>2179</v>
      </c>
      <c r="H7" s="88">
        <v>-1.9754</v>
      </c>
      <c r="I7" s="97">
        <v>1.0748059999999999</v>
      </c>
      <c r="L7" s="96" t="s">
        <v>2153</v>
      </c>
      <c r="M7" s="88">
        <v>-3.4794670050000001</v>
      </c>
      <c r="N7" s="97">
        <v>2.3775249999999999</v>
      </c>
      <c r="O7" s="1"/>
      <c r="P7" s="1"/>
    </row>
    <row r="8" spans="1:16" x14ac:dyDescent="0.25">
      <c r="B8" s="96" t="s">
        <v>2154</v>
      </c>
      <c r="C8" s="88">
        <v>-1.5838709099999999</v>
      </c>
      <c r="D8" s="97">
        <v>1.737104102</v>
      </c>
      <c r="G8" s="96" t="s">
        <v>2151</v>
      </c>
      <c r="H8" s="88">
        <v>-1.8838699999999999</v>
      </c>
      <c r="I8" s="97">
        <v>2.8394180000000002</v>
      </c>
      <c r="L8" s="96" t="s">
        <v>3150</v>
      </c>
      <c r="M8" s="88">
        <v>-2.9307541850000001</v>
      </c>
      <c r="N8" s="97">
        <v>1.160344</v>
      </c>
      <c r="O8" s="1"/>
      <c r="P8" s="1"/>
    </row>
    <row r="9" spans="1:16" x14ac:dyDescent="0.25">
      <c r="B9" s="96" t="s">
        <v>2155</v>
      </c>
      <c r="C9" s="88">
        <v>-1.48339968</v>
      </c>
      <c r="D9" s="97">
        <v>0.40146823199999998</v>
      </c>
      <c r="G9" s="96" t="s">
        <v>4748</v>
      </c>
      <c r="H9" s="88">
        <v>-1.7295</v>
      </c>
      <c r="I9" s="97">
        <v>1.0748059999999999</v>
      </c>
      <c r="L9" s="96" t="s">
        <v>2190</v>
      </c>
      <c r="M9" s="88">
        <v>-2.9207765609999998</v>
      </c>
      <c r="N9" s="97">
        <v>1.4296150000000001</v>
      </c>
      <c r="O9" s="1"/>
    </row>
    <row r="10" spans="1:16" x14ac:dyDescent="0.25">
      <c r="B10" s="96" t="s">
        <v>2156</v>
      </c>
      <c r="C10" s="88">
        <v>-1.471942909</v>
      </c>
      <c r="D10" s="97">
        <v>2.6091895510000001</v>
      </c>
      <c r="G10" s="96" t="s">
        <v>2419</v>
      </c>
      <c r="H10" s="88">
        <v>-1.6754</v>
      </c>
      <c r="I10" s="97">
        <v>1.308805</v>
      </c>
      <c r="L10" s="96" t="s">
        <v>2152</v>
      </c>
      <c r="M10" s="88">
        <v>-2.7958293259999998</v>
      </c>
      <c r="N10" s="97">
        <v>4.4413739999999997</v>
      </c>
      <c r="P10" s="1"/>
    </row>
    <row r="11" spans="1:16" x14ac:dyDescent="0.25">
      <c r="B11" s="96" t="s">
        <v>2157</v>
      </c>
      <c r="C11" s="88">
        <v>-1.3310322459999999</v>
      </c>
      <c r="D11" s="97">
        <v>2.2784315240000002</v>
      </c>
      <c r="G11" s="96" t="s">
        <v>2218</v>
      </c>
      <c r="H11" s="88">
        <v>-1.6053900000000001</v>
      </c>
      <c r="I11" s="97">
        <v>1.4645030000000001</v>
      </c>
      <c r="L11" s="96" t="s">
        <v>2242</v>
      </c>
      <c r="M11" s="88">
        <v>-2.696469322</v>
      </c>
      <c r="N11" s="97">
        <v>1.2613730000000001</v>
      </c>
      <c r="O11" s="1"/>
      <c r="P11" s="1"/>
    </row>
    <row r="12" spans="1:16" x14ac:dyDescent="0.25">
      <c r="B12" s="96" t="s">
        <v>2158</v>
      </c>
      <c r="C12" s="88">
        <v>-1.315089704</v>
      </c>
      <c r="D12" s="97">
        <v>0.36346762500000002</v>
      </c>
      <c r="G12" s="96" t="s">
        <v>2240</v>
      </c>
      <c r="H12" s="88">
        <v>-1.56779</v>
      </c>
      <c r="I12" s="97">
        <v>0.85160599999999997</v>
      </c>
      <c r="L12" s="96" t="s">
        <v>3030</v>
      </c>
      <c r="M12" s="88">
        <v>-2.6549050360000002</v>
      </c>
      <c r="N12" s="97">
        <v>1.16953</v>
      </c>
      <c r="O12" s="1"/>
      <c r="P12" s="1"/>
    </row>
    <row r="13" spans="1:16" x14ac:dyDescent="0.25">
      <c r="B13" s="96" t="s">
        <v>2159</v>
      </c>
      <c r="C13" s="88">
        <v>-1.305577524</v>
      </c>
      <c r="D13" s="97">
        <v>0.58087971900000002</v>
      </c>
      <c r="G13" s="96" t="s">
        <v>2158</v>
      </c>
      <c r="H13" s="88">
        <v>-1.56602</v>
      </c>
      <c r="I13" s="97">
        <v>0.36164600000000002</v>
      </c>
      <c r="L13" s="96" t="s">
        <v>2188</v>
      </c>
      <c r="M13" s="88">
        <v>-2.643455774</v>
      </c>
      <c r="N13" s="97">
        <v>1.2711950000000001</v>
      </c>
      <c r="O13" s="1"/>
      <c r="P13" s="1"/>
    </row>
    <row r="14" spans="1:16" x14ac:dyDescent="0.25">
      <c r="B14" s="96" t="s">
        <v>2160</v>
      </c>
      <c r="C14" s="88">
        <v>-1.2818531799999999</v>
      </c>
      <c r="D14" s="97">
        <v>1.5116073379999999</v>
      </c>
      <c r="G14" s="96" t="s">
        <v>2162</v>
      </c>
      <c r="H14" s="88">
        <v>-1.50952</v>
      </c>
      <c r="I14" s="97">
        <v>1.0985510000000001</v>
      </c>
      <c r="L14" s="96" t="s">
        <v>4165</v>
      </c>
      <c r="M14" s="88">
        <v>-2.6432881429999999</v>
      </c>
      <c r="N14" s="97">
        <v>0.89403500000000002</v>
      </c>
      <c r="O14" s="1"/>
      <c r="P14" s="1"/>
    </row>
    <row r="15" spans="1:16" x14ac:dyDescent="0.25">
      <c r="B15" s="96" t="s">
        <v>2161</v>
      </c>
      <c r="C15" s="88">
        <v>-1.259124763</v>
      </c>
      <c r="D15" s="97">
        <v>2.740264823</v>
      </c>
      <c r="G15" s="96" t="s">
        <v>2234</v>
      </c>
      <c r="H15" s="88">
        <v>-1.48044</v>
      </c>
      <c r="I15" s="97">
        <v>0.87974300000000005</v>
      </c>
      <c r="L15" s="96" t="s">
        <v>2241</v>
      </c>
      <c r="M15" s="88">
        <v>-2.5860981349999999</v>
      </c>
      <c r="N15" s="97">
        <v>0.49189899999999998</v>
      </c>
      <c r="O15" s="1"/>
      <c r="P15" s="1"/>
    </row>
    <row r="16" spans="1:16" x14ac:dyDescent="0.25">
      <c r="B16" s="96" t="s">
        <v>2162</v>
      </c>
      <c r="C16" s="88">
        <v>-1.253384609</v>
      </c>
      <c r="D16" s="97">
        <v>1.1364628299999999</v>
      </c>
      <c r="G16" s="96" t="s">
        <v>2430</v>
      </c>
      <c r="H16" s="88">
        <v>-1.4757400000000001</v>
      </c>
      <c r="I16" s="97">
        <v>0.750996</v>
      </c>
      <c r="L16" s="96" t="s">
        <v>2787</v>
      </c>
      <c r="M16" s="88">
        <v>-2.5717563999999999</v>
      </c>
      <c r="N16" s="97">
        <v>1.0844259999999999</v>
      </c>
      <c r="O16" s="1"/>
      <c r="P16" s="1"/>
    </row>
    <row r="17" spans="2:16" x14ac:dyDescent="0.25">
      <c r="B17" s="96" t="s">
        <v>2163</v>
      </c>
      <c r="C17" s="88">
        <v>-1.240569102</v>
      </c>
      <c r="D17" s="97">
        <v>0.37149230799999999</v>
      </c>
      <c r="G17" s="96" t="s">
        <v>3943</v>
      </c>
      <c r="H17" s="88">
        <v>-1.4738500000000001</v>
      </c>
      <c r="I17" s="97">
        <v>0.73043499999999995</v>
      </c>
      <c r="L17" s="96" t="s">
        <v>4648</v>
      </c>
      <c r="M17" s="88">
        <v>-2.559536681</v>
      </c>
      <c r="N17" s="97">
        <v>0.677651</v>
      </c>
      <c r="O17" s="1"/>
      <c r="P17" s="1"/>
    </row>
    <row r="18" spans="2:16" x14ac:dyDescent="0.25">
      <c r="B18" s="96" t="s">
        <v>2164</v>
      </c>
      <c r="C18" s="88">
        <v>-1.2295000330000001</v>
      </c>
      <c r="D18" s="97">
        <v>1.5080673739999999</v>
      </c>
      <c r="G18" s="96" t="s">
        <v>2156</v>
      </c>
      <c r="H18" s="88">
        <v>-1.4701900000000001</v>
      </c>
      <c r="I18" s="97">
        <v>1.659891</v>
      </c>
      <c r="L18" s="96" t="s">
        <v>2167</v>
      </c>
      <c r="M18" s="88">
        <v>-2.4622919560000001</v>
      </c>
      <c r="N18" s="97">
        <v>3.5748120000000001</v>
      </c>
      <c r="P18" s="1"/>
    </row>
    <row r="19" spans="2:16" x14ac:dyDescent="0.25">
      <c r="B19" s="96" t="s">
        <v>2165</v>
      </c>
      <c r="C19" s="88">
        <v>-1.217546456</v>
      </c>
      <c r="D19" s="97">
        <v>1.8320211710000001</v>
      </c>
      <c r="G19" s="96" t="s">
        <v>2154</v>
      </c>
      <c r="H19" s="88">
        <v>-1.4598800000000001</v>
      </c>
      <c r="I19" s="97">
        <v>1.5548979999999999</v>
      </c>
      <c r="L19" s="96" t="s">
        <v>3483</v>
      </c>
      <c r="M19" s="88">
        <v>-2.457180712</v>
      </c>
      <c r="N19" s="97">
        <v>1.0128090000000001</v>
      </c>
      <c r="O19" s="1"/>
      <c r="P19" s="1"/>
    </row>
    <row r="20" spans="2:16" x14ac:dyDescent="0.25">
      <c r="B20" s="96" t="s">
        <v>2166</v>
      </c>
      <c r="C20" s="88">
        <v>-1.1962707589999999</v>
      </c>
      <c r="D20" s="97">
        <v>0.15753519499999999</v>
      </c>
      <c r="G20" s="96" t="s">
        <v>2523</v>
      </c>
      <c r="H20" s="88">
        <v>-1.4478599999999999</v>
      </c>
      <c r="I20" s="97">
        <v>0.50784499999999999</v>
      </c>
      <c r="L20" s="96" t="s">
        <v>2244</v>
      </c>
      <c r="M20" s="88">
        <v>-2.4333911430000001</v>
      </c>
      <c r="N20" s="97">
        <v>2.5817770000000002</v>
      </c>
      <c r="P20" s="1"/>
    </row>
    <row r="21" spans="2:16" x14ac:dyDescent="0.25">
      <c r="B21" s="96" t="s">
        <v>2167</v>
      </c>
      <c r="C21" s="88">
        <v>-1.190502167</v>
      </c>
      <c r="D21" s="97">
        <v>3.0282390060000002</v>
      </c>
      <c r="G21" s="96" t="s">
        <v>2157</v>
      </c>
      <c r="H21" s="88">
        <v>-1.3863399999999999</v>
      </c>
      <c r="I21" s="97">
        <v>1.9607300000000001</v>
      </c>
      <c r="L21" s="96" t="s">
        <v>2151</v>
      </c>
      <c r="M21" s="88">
        <v>-2.433106467</v>
      </c>
      <c r="N21" s="97">
        <v>2.4817969999999998</v>
      </c>
      <c r="P21" s="1"/>
    </row>
    <row r="22" spans="2:16" x14ac:dyDescent="0.25">
      <c r="B22" s="96" t="s">
        <v>2168</v>
      </c>
      <c r="C22" s="88">
        <v>-1.1574344489999999</v>
      </c>
      <c r="D22" s="97">
        <v>1.2068020100000001</v>
      </c>
      <c r="G22" s="96" t="s">
        <v>2181</v>
      </c>
      <c r="H22" s="88">
        <v>-1.3811500000000001</v>
      </c>
      <c r="I22" s="97">
        <v>1.5548979999999999</v>
      </c>
      <c r="L22" s="96" t="s">
        <v>2678</v>
      </c>
      <c r="M22" s="88">
        <v>-2.3540439530000001</v>
      </c>
      <c r="N22" s="97">
        <v>0.78691599999999995</v>
      </c>
      <c r="O22" s="1"/>
      <c r="P22" s="1"/>
    </row>
    <row r="23" spans="2:16" x14ac:dyDescent="0.25">
      <c r="B23" s="96" t="s">
        <v>2169</v>
      </c>
      <c r="C23" s="88">
        <v>-1.062168604</v>
      </c>
      <c r="D23" s="97">
        <v>1.4488282100000001</v>
      </c>
      <c r="G23" s="96" t="s">
        <v>2251</v>
      </c>
      <c r="H23" s="88">
        <v>-1.34632</v>
      </c>
      <c r="I23" s="97">
        <v>1.037283</v>
      </c>
      <c r="L23" s="96" t="s">
        <v>2378</v>
      </c>
      <c r="M23" s="88">
        <v>-2.2951957580000002</v>
      </c>
      <c r="N23" s="97">
        <v>1.1727449999999999</v>
      </c>
      <c r="O23" s="1"/>
      <c r="P23" s="1"/>
    </row>
    <row r="24" spans="2:16" x14ac:dyDescent="0.25">
      <c r="B24" s="96" t="s">
        <v>2170</v>
      </c>
      <c r="C24" s="88">
        <v>-1.049129242</v>
      </c>
      <c r="D24" s="97">
        <v>0.77378544800000004</v>
      </c>
      <c r="G24" s="96" t="s">
        <v>2413</v>
      </c>
      <c r="H24" s="88">
        <v>-1.3278399999999999</v>
      </c>
      <c r="I24" s="97">
        <v>1.7256959999999999</v>
      </c>
      <c r="L24" s="96" t="s">
        <v>2194</v>
      </c>
      <c r="M24" s="88">
        <v>-2.274561442</v>
      </c>
      <c r="N24" s="97">
        <v>2.913951</v>
      </c>
      <c r="P24" s="1"/>
    </row>
    <row r="25" spans="2:16" x14ac:dyDescent="0.25">
      <c r="B25" s="96" t="s">
        <v>2171</v>
      </c>
      <c r="C25" s="88">
        <v>-1.0227765980000001</v>
      </c>
      <c r="D25" s="97">
        <v>2.320152207</v>
      </c>
      <c r="G25" s="96" t="s">
        <v>2176</v>
      </c>
      <c r="H25" s="88">
        <v>-1.3254300000000001</v>
      </c>
      <c r="I25" s="97">
        <v>1.7628520000000001</v>
      </c>
      <c r="L25" s="96" t="s">
        <v>2165</v>
      </c>
      <c r="M25" s="88">
        <v>-2.2494890239999998</v>
      </c>
      <c r="N25" s="97">
        <v>3.1146289999999999</v>
      </c>
      <c r="P25" s="1"/>
    </row>
    <row r="26" spans="2:16" x14ac:dyDescent="0.25">
      <c r="B26" s="96" t="s">
        <v>2172</v>
      </c>
      <c r="C26" s="88">
        <v>-1.0184581239999999</v>
      </c>
      <c r="D26" s="97">
        <v>0.44961536099999999</v>
      </c>
      <c r="G26" s="96" t="s">
        <v>2549</v>
      </c>
      <c r="H26" s="88">
        <v>-1.3094699999999999</v>
      </c>
      <c r="I26" s="97">
        <v>1.219935</v>
      </c>
      <c r="L26" s="96" t="s">
        <v>2319</v>
      </c>
      <c r="M26" s="88">
        <v>-2.2465424980000002</v>
      </c>
      <c r="N26" s="97">
        <v>2.5492059999999999</v>
      </c>
      <c r="P26" s="1"/>
    </row>
    <row r="27" spans="2:16" x14ac:dyDescent="0.25">
      <c r="B27" s="96" t="s">
        <v>2173</v>
      </c>
      <c r="C27" s="88">
        <v>-0.99922086399999999</v>
      </c>
      <c r="D27" s="97">
        <v>1.9008647409999999</v>
      </c>
      <c r="G27" s="96" t="s">
        <v>2341</v>
      </c>
      <c r="H27" s="88">
        <v>-1.29826</v>
      </c>
      <c r="I27" s="97">
        <v>1.5587869999999999</v>
      </c>
      <c r="L27" s="96" t="s">
        <v>4</v>
      </c>
      <c r="M27" s="88">
        <v>-2.2161436069999998</v>
      </c>
      <c r="N27" s="97">
        <v>0.73784000000000005</v>
      </c>
      <c r="O27" s="1"/>
      <c r="P27" s="1"/>
    </row>
    <row r="28" spans="2:16" x14ac:dyDescent="0.25">
      <c r="B28" s="96" t="s">
        <v>2174</v>
      </c>
      <c r="C28" s="88">
        <v>-0.98016190599999997</v>
      </c>
      <c r="D28" s="97">
        <v>1.3678061420000001</v>
      </c>
      <c r="G28" s="96" t="s">
        <v>2403</v>
      </c>
      <c r="H28" s="88">
        <v>-1.2563500000000001</v>
      </c>
      <c r="I28" s="97">
        <v>1.9355230000000001</v>
      </c>
      <c r="L28" s="96" t="s">
        <v>2191</v>
      </c>
      <c r="M28" s="88">
        <v>-2.1989697810000002</v>
      </c>
      <c r="N28" s="97">
        <v>1.3190839999999999</v>
      </c>
      <c r="O28" s="1"/>
    </row>
    <row r="29" spans="2:16" x14ac:dyDescent="0.25">
      <c r="B29" s="96" t="s">
        <v>2175</v>
      </c>
      <c r="C29" s="88">
        <v>-0.95367575100000002</v>
      </c>
      <c r="D29" s="97">
        <v>1.9797970229999999</v>
      </c>
      <c r="G29" s="96" t="s">
        <v>2370</v>
      </c>
      <c r="H29" s="88">
        <v>-1.25485</v>
      </c>
      <c r="I29" s="97">
        <v>1.109667</v>
      </c>
      <c r="L29" s="96" t="s">
        <v>2195</v>
      </c>
      <c r="M29" s="88">
        <v>-2.1979386509999999</v>
      </c>
      <c r="N29" s="97">
        <v>1.074886</v>
      </c>
      <c r="O29" s="1"/>
      <c r="P29" s="1"/>
    </row>
    <row r="30" spans="2:16" x14ac:dyDescent="0.25">
      <c r="B30" s="96" t="s">
        <v>2176</v>
      </c>
      <c r="C30" s="88">
        <v>-0.94359445200000003</v>
      </c>
      <c r="D30" s="97">
        <v>1.463521581</v>
      </c>
      <c r="G30" s="96" t="s">
        <v>2153</v>
      </c>
      <c r="H30" s="88">
        <v>-1.2283999999999999</v>
      </c>
      <c r="I30" s="97">
        <v>0.89666900000000005</v>
      </c>
      <c r="L30" s="96" t="s">
        <v>2265</v>
      </c>
      <c r="M30" s="88">
        <v>-2.1248982330000001</v>
      </c>
      <c r="N30" s="97">
        <v>3.2771340000000002</v>
      </c>
      <c r="P30" s="1"/>
    </row>
    <row r="31" spans="2:16" x14ac:dyDescent="0.25">
      <c r="B31" s="96" t="s">
        <v>2177</v>
      </c>
      <c r="C31" s="88">
        <v>-0.94191789400000003</v>
      </c>
      <c r="D31" s="97">
        <v>1.675412838</v>
      </c>
      <c r="G31" s="96" t="s">
        <v>3036</v>
      </c>
      <c r="H31" s="88">
        <v>-1.22777</v>
      </c>
      <c r="I31" s="97">
        <v>0.73043499999999995</v>
      </c>
      <c r="L31" s="96" t="s">
        <v>2262</v>
      </c>
      <c r="M31" s="88">
        <v>-2.0845565719999999</v>
      </c>
      <c r="N31" s="97">
        <v>2.7560199999999999</v>
      </c>
      <c r="P31" s="1"/>
    </row>
    <row r="32" spans="2:16" x14ac:dyDescent="0.25">
      <c r="B32" s="96" t="s">
        <v>2178</v>
      </c>
      <c r="C32" s="88">
        <v>-0.93502616800000005</v>
      </c>
      <c r="D32" s="97">
        <v>1.49118895</v>
      </c>
      <c r="G32" s="96" t="s">
        <v>2165</v>
      </c>
      <c r="H32" s="88">
        <v>-1.1980599999999999</v>
      </c>
      <c r="I32" s="97">
        <v>1.659891</v>
      </c>
      <c r="L32" s="96" t="s">
        <v>2476</v>
      </c>
      <c r="M32" s="88">
        <v>-2.007407427</v>
      </c>
      <c r="N32" s="97">
        <v>0.69223400000000002</v>
      </c>
      <c r="O32" s="1"/>
      <c r="P32" s="1"/>
    </row>
    <row r="33" spans="2:16" x14ac:dyDescent="0.25">
      <c r="B33" s="96" t="s">
        <v>2179</v>
      </c>
      <c r="C33" s="88">
        <v>-0.92267677999999997</v>
      </c>
      <c r="D33" s="97">
        <v>0.65330032400000004</v>
      </c>
      <c r="G33" s="96" t="s">
        <v>3952</v>
      </c>
      <c r="H33" s="88">
        <v>-1.18814</v>
      </c>
      <c r="I33" s="97">
        <v>0.81604900000000002</v>
      </c>
      <c r="L33" s="96" t="s">
        <v>3084</v>
      </c>
      <c r="M33" s="88">
        <v>-1.9133052530000001</v>
      </c>
      <c r="N33" s="97">
        <v>1.445074</v>
      </c>
      <c r="O33" s="1"/>
    </row>
    <row r="34" spans="2:16" x14ac:dyDescent="0.25">
      <c r="B34" s="96" t="s">
        <v>2180</v>
      </c>
      <c r="C34" s="88">
        <v>-0.92186188899999999</v>
      </c>
      <c r="D34" s="97">
        <v>0.75492070300000003</v>
      </c>
      <c r="G34" s="96" t="s">
        <v>4629</v>
      </c>
      <c r="H34" s="88">
        <v>-1.1472199999999999</v>
      </c>
      <c r="I34" s="97">
        <v>0.18820899999999999</v>
      </c>
      <c r="L34" s="96" t="s">
        <v>2247</v>
      </c>
      <c r="M34" s="88">
        <v>-1.8964755820000001</v>
      </c>
      <c r="N34" s="97">
        <v>1.702216</v>
      </c>
      <c r="O34" s="1"/>
    </row>
    <row r="35" spans="2:16" x14ac:dyDescent="0.25">
      <c r="B35" s="96" t="s">
        <v>2181</v>
      </c>
      <c r="C35" s="88">
        <v>-0.90940618500000003</v>
      </c>
      <c r="D35" s="97">
        <v>1.1496980939999999</v>
      </c>
      <c r="G35" s="96" t="s">
        <v>4046</v>
      </c>
      <c r="H35" s="88">
        <v>-1.1274599999999999</v>
      </c>
      <c r="I35" s="97">
        <v>0.94009900000000002</v>
      </c>
      <c r="L35" s="96" t="s">
        <v>2187</v>
      </c>
      <c r="M35" s="88">
        <v>-1.8841285670000001</v>
      </c>
      <c r="N35" s="97">
        <v>1.1892910000000001</v>
      </c>
      <c r="O35" s="1"/>
      <c r="P35" s="1"/>
    </row>
    <row r="36" spans="2:16" x14ac:dyDescent="0.25">
      <c r="B36" s="96" t="s">
        <v>2182</v>
      </c>
      <c r="C36" s="88">
        <v>-0.87683796000000003</v>
      </c>
      <c r="D36" s="97">
        <v>0.90847870900000005</v>
      </c>
      <c r="G36" s="96" t="s">
        <v>2284</v>
      </c>
      <c r="H36" s="88">
        <v>-1.1270800000000001</v>
      </c>
      <c r="I36" s="97">
        <v>0.43131799999999998</v>
      </c>
      <c r="L36" s="96" t="s">
        <v>2288</v>
      </c>
      <c r="M36" s="88">
        <v>-1.873645287</v>
      </c>
      <c r="N36" s="97">
        <v>3.0205829999999998</v>
      </c>
      <c r="P36" s="1"/>
    </row>
    <row r="37" spans="2:16" x14ac:dyDescent="0.25">
      <c r="B37" s="96" t="s">
        <v>2183</v>
      </c>
      <c r="C37" s="88">
        <v>-0.87219147699999999</v>
      </c>
      <c r="D37" s="97">
        <v>0.18236006499999999</v>
      </c>
      <c r="G37" s="96" t="s">
        <v>2192</v>
      </c>
      <c r="H37" s="88">
        <v>-1.1209899999999999</v>
      </c>
      <c r="I37" s="97">
        <v>2.2456420000000001</v>
      </c>
      <c r="L37" s="96" t="s">
        <v>2185</v>
      </c>
      <c r="M37" s="88">
        <v>-1.858298276</v>
      </c>
      <c r="N37" s="97">
        <v>3.2600739999999999</v>
      </c>
      <c r="P37" s="1"/>
    </row>
    <row r="38" spans="2:16" x14ac:dyDescent="0.25">
      <c r="B38" s="96" t="s">
        <v>2184</v>
      </c>
      <c r="C38" s="88">
        <v>-0.85666036300000004</v>
      </c>
      <c r="D38" s="97">
        <v>1.39581003</v>
      </c>
      <c r="G38" s="96" t="s">
        <v>2183</v>
      </c>
      <c r="H38" s="88">
        <v>-1.1167400000000001</v>
      </c>
      <c r="I38" s="97">
        <v>0.24093999999999999</v>
      </c>
      <c r="L38" s="96" t="s">
        <v>2160</v>
      </c>
      <c r="M38" s="88">
        <v>-1.8435239720000001</v>
      </c>
      <c r="N38" s="97">
        <v>1.8179909999999999</v>
      </c>
      <c r="O38" s="1"/>
    </row>
    <row r="39" spans="2:16" x14ac:dyDescent="0.25">
      <c r="B39" s="96" t="s">
        <v>2185</v>
      </c>
      <c r="C39" s="88">
        <v>-0.85578511300000004</v>
      </c>
      <c r="D39" s="97">
        <v>2.0579814220000001</v>
      </c>
      <c r="G39" s="96" t="s">
        <v>2387</v>
      </c>
      <c r="H39" s="88">
        <v>-1.0843499999999999</v>
      </c>
      <c r="I39" s="97">
        <v>0.94457800000000003</v>
      </c>
      <c r="L39" s="96" t="s">
        <v>2235</v>
      </c>
      <c r="M39" s="88">
        <v>-1.8395757530000001</v>
      </c>
      <c r="N39" s="97">
        <v>1.1410370000000001</v>
      </c>
      <c r="O39" s="1"/>
      <c r="P39" s="1"/>
    </row>
    <row r="40" spans="2:16" x14ac:dyDescent="0.25">
      <c r="B40" s="96" t="s">
        <v>2186</v>
      </c>
      <c r="C40" s="88">
        <v>-0.85390281999999995</v>
      </c>
      <c r="D40" s="97">
        <v>1.124117934</v>
      </c>
      <c r="G40" s="96" t="s">
        <v>2167</v>
      </c>
      <c r="H40" s="88">
        <v>-1.0673699999999999</v>
      </c>
      <c r="I40" s="97">
        <v>1.843469</v>
      </c>
      <c r="L40" s="96" t="s">
        <v>2338</v>
      </c>
      <c r="M40" s="88">
        <v>-1.8112178000000001</v>
      </c>
      <c r="N40" s="97">
        <v>1.8465929999999999</v>
      </c>
      <c r="O40" s="1"/>
    </row>
    <row r="41" spans="2:16" x14ac:dyDescent="0.25">
      <c r="B41" s="96" t="s">
        <v>2187</v>
      </c>
      <c r="C41" s="88">
        <v>-0.82249545700000004</v>
      </c>
      <c r="D41" s="97">
        <v>0.32126608000000001</v>
      </c>
      <c r="G41" s="96" t="s">
        <v>2170</v>
      </c>
      <c r="H41" s="88">
        <v>-1.06012</v>
      </c>
      <c r="I41" s="97">
        <v>0.51712499999999995</v>
      </c>
      <c r="L41" s="96" t="s">
        <v>2990</v>
      </c>
      <c r="M41" s="88">
        <v>-1.7481597019999999</v>
      </c>
      <c r="N41" s="97">
        <v>1.139562</v>
      </c>
      <c r="O41" s="1"/>
      <c r="P41" s="1"/>
    </row>
    <row r="42" spans="2:16" x14ac:dyDescent="0.25">
      <c r="B42" s="96" t="s">
        <v>2188</v>
      </c>
      <c r="C42" s="88">
        <v>-0.81761738699999997</v>
      </c>
      <c r="D42" s="97">
        <v>0.16389573299999999</v>
      </c>
      <c r="G42" s="96" t="s">
        <v>3478</v>
      </c>
      <c r="H42" s="88">
        <v>-1.0533399999999999</v>
      </c>
      <c r="I42" s="97">
        <v>0.38321899999999998</v>
      </c>
      <c r="L42" s="96" t="s">
        <v>2409</v>
      </c>
      <c r="M42" s="88">
        <v>-1.7409834280000001</v>
      </c>
      <c r="N42" s="97">
        <v>3.2473800000000002</v>
      </c>
      <c r="P42" s="1"/>
    </row>
    <row r="43" spans="2:16" x14ac:dyDescent="0.25">
      <c r="B43" s="96" t="s">
        <v>2189</v>
      </c>
      <c r="C43" s="88">
        <v>-0.80861352099999995</v>
      </c>
      <c r="D43" s="97">
        <v>1.8649175520000001</v>
      </c>
      <c r="G43" s="96" t="s">
        <v>2213</v>
      </c>
      <c r="H43" s="88">
        <v>-1.0445599999999999</v>
      </c>
      <c r="I43" s="97">
        <v>1.8423179999999999</v>
      </c>
      <c r="L43" s="96" t="s">
        <v>3085</v>
      </c>
      <c r="M43" s="88">
        <v>-1.7176179629999999</v>
      </c>
      <c r="N43" s="97">
        <v>1.159389</v>
      </c>
      <c r="O43" s="1"/>
      <c r="P43" s="1"/>
    </row>
    <row r="44" spans="2:16" x14ac:dyDescent="0.25">
      <c r="B44" s="96" t="s">
        <v>2190</v>
      </c>
      <c r="C44" s="88">
        <v>-0.79981039499999995</v>
      </c>
      <c r="D44" s="97">
        <v>0.129724227</v>
      </c>
      <c r="G44" s="96" t="s">
        <v>2189</v>
      </c>
      <c r="H44" s="88">
        <v>-1.0406200000000001</v>
      </c>
      <c r="I44" s="97">
        <v>1.102277</v>
      </c>
      <c r="L44" s="96" t="s">
        <v>2481</v>
      </c>
      <c r="M44" s="88">
        <v>-1.7171640399999999</v>
      </c>
      <c r="N44" s="97">
        <v>3.758883</v>
      </c>
      <c r="P44" s="1"/>
    </row>
    <row r="45" spans="2:16" x14ac:dyDescent="0.25">
      <c r="B45" s="96" t="s">
        <v>2191</v>
      </c>
      <c r="C45" s="88">
        <v>-0.78851887399999998</v>
      </c>
      <c r="D45" s="97">
        <v>0.17109218900000001</v>
      </c>
      <c r="G45" s="96" t="s">
        <v>2178</v>
      </c>
      <c r="H45" s="88">
        <v>-1.03589</v>
      </c>
      <c r="I45" s="97">
        <v>1.2976570000000001</v>
      </c>
      <c r="L45" s="96" t="s">
        <v>2463</v>
      </c>
      <c r="M45" s="88">
        <v>-1.7043130360000001</v>
      </c>
      <c r="N45" s="97">
        <v>2.1179290000000002</v>
      </c>
      <c r="P45" s="1"/>
    </row>
    <row r="46" spans="2:16" x14ac:dyDescent="0.25">
      <c r="B46" s="96" t="s">
        <v>2192</v>
      </c>
      <c r="C46" s="88">
        <v>-0.78092002100000002</v>
      </c>
      <c r="D46" s="97">
        <v>2.106940963</v>
      </c>
      <c r="G46" s="96" t="s">
        <v>2194</v>
      </c>
      <c r="H46" s="88">
        <v>-1.0327500000000001</v>
      </c>
      <c r="I46" s="97">
        <v>1.3046519999999999</v>
      </c>
      <c r="L46" s="96" t="s">
        <v>2740</v>
      </c>
      <c r="M46" s="88">
        <v>-1.7043068560000001</v>
      </c>
      <c r="N46" s="97">
        <v>0.58458500000000002</v>
      </c>
      <c r="O46" s="1"/>
      <c r="P46" s="1"/>
    </row>
    <row r="47" spans="2:16" x14ac:dyDescent="0.25">
      <c r="B47" s="96" t="s">
        <v>2193</v>
      </c>
      <c r="C47" s="88">
        <v>-0.75248621999999998</v>
      </c>
      <c r="D47" s="97">
        <v>0.95645692299999996</v>
      </c>
      <c r="G47" s="96" t="s">
        <v>3023</v>
      </c>
      <c r="H47" s="88">
        <v>-1.02461</v>
      </c>
      <c r="I47" s="97">
        <v>1.232386</v>
      </c>
      <c r="L47" s="96" t="s">
        <v>3293</v>
      </c>
      <c r="M47" s="88">
        <v>-1.696355067</v>
      </c>
      <c r="N47" s="97">
        <v>0.93994</v>
      </c>
      <c r="O47" s="1"/>
      <c r="P47" s="1"/>
    </row>
    <row r="48" spans="2:16" x14ac:dyDescent="0.25">
      <c r="B48" s="96" t="s">
        <v>2194</v>
      </c>
      <c r="C48" s="88">
        <v>-0.75028992400000005</v>
      </c>
      <c r="D48" s="97">
        <v>1.406473259</v>
      </c>
      <c r="G48" s="96" t="s">
        <v>2184</v>
      </c>
      <c r="H48" s="88">
        <v>-1.0162599999999999</v>
      </c>
      <c r="I48" s="97">
        <v>1.294967</v>
      </c>
      <c r="L48" s="96" t="s">
        <v>2157</v>
      </c>
      <c r="M48" s="88">
        <v>-1.690611571</v>
      </c>
      <c r="N48" s="97">
        <v>2.5114169999999998</v>
      </c>
      <c r="P48" s="1"/>
    </row>
    <row r="49" spans="2:16" x14ac:dyDescent="0.25">
      <c r="B49" s="96" t="s">
        <v>2195</v>
      </c>
      <c r="C49" s="88">
        <v>-0.74342012499999999</v>
      </c>
      <c r="D49" s="97">
        <v>0.11994632299999999</v>
      </c>
      <c r="G49" s="96" t="s">
        <v>2200</v>
      </c>
      <c r="H49" s="88">
        <v>-1.0161100000000001</v>
      </c>
      <c r="I49" s="97">
        <v>0.88235300000000005</v>
      </c>
      <c r="L49" s="96" t="s">
        <v>2276</v>
      </c>
      <c r="M49" s="88">
        <v>-1.678891151</v>
      </c>
      <c r="N49" s="97">
        <v>2.5161030000000002</v>
      </c>
      <c r="P49" s="1"/>
    </row>
    <row r="50" spans="2:16" x14ac:dyDescent="0.25">
      <c r="B50" s="96" t="s">
        <v>2196</v>
      </c>
      <c r="C50" s="88">
        <v>-0.71921587399999998</v>
      </c>
      <c r="D50" s="97">
        <v>2.7975102010000001</v>
      </c>
      <c r="G50" s="96" t="s">
        <v>2232</v>
      </c>
      <c r="H50" s="88">
        <v>-0.99143999999999999</v>
      </c>
      <c r="I50" s="97">
        <v>0.64528799999999997</v>
      </c>
      <c r="L50" s="96" t="s">
        <v>2154</v>
      </c>
      <c r="M50" s="88">
        <v>-1.6738629570000001</v>
      </c>
      <c r="N50" s="97">
        <v>2.297644</v>
      </c>
      <c r="P50" s="1"/>
    </row>
    <row r="51" spans="2:16" x14ac:dyDescent="0.25">
      <c r="B51" s="96" t="s">
        <v>2197</v>
      </c>
      <c r="C51" s="88">
        <v>-0.70922183400000005</v>
      </c>
      <c r="D51" s="97">
        <v>1.298060137</v>
      </c>
      <c r="G51" s="96" t="s">
        <v>2312</v>
      </c>
      <c r="H51" s="88">
        <v>-0.97562000000000004</v>
      </c>
      <c r="I51" s="97">
        <v>0.67458899999999999</v>
      </c>
      <c r="L51" s="96" t="s">
        <v>2303</v>
      </c>
      <c r="M51" s="88">
        <v>-1.6408896820000001</v>
      </c>
      <c r="N51" s="97">
        <v>0.75393100000000002</v>
      </c>
      <c r="O51" s="1"/>
      <c r="P51" s="1"/>
    </row>
    <row r="52" spans="2:16" x14ac:dyDescent="0.25">
      <c r="B52" s="96" t="s">
        <v>2198</v>
      </c>
      <c r="C52" s="88">
        <v>-0.70616437300000001</v>
      </c>
      <c r="D52" s="97">
        <v>1.49118895</v>
      </c>
      <c r="G52" s="96" t="s">
        <v>2209</v>
      </c>
      <c r="H52" s="88">
        <v>-0.95889999999999997</v>
      </c>
      <c r="I52" s="97">
        <v>0.46212900000000001</v>
      </c>
      <c r="L52" s="96" t="s">
        <v>4319</v>
      </c>
      <c r="M52" s="88">
        <v>-1.6301526989999999</v>
      </c>
      <c r="N52" s="97">
        <v>0.96571499999999999</v>
      </c>
      <c r="O52" s="1"/>
      <c r="P52" s="1"/>
    </row>
    <row r="53" spans="2:16" x14ac:dyDescent="0.25">
      <c r="B53" s="96" t="s">
        <v>2199</v>
      </c>
      <c r="C53" s="88">
        <v>-0.70417617300000002</v>
      </c>
      <c r="D53" s="97">
        <v>0.95669330399999997</v>
      </c>
      <c r="G53" s="96" t="s">
        <v>2337</v>
      </c>
      <c r="H53" s="88">
        <v>-0.95199999999999996</v>
      </c>
      <c r="I53" s="97">
        <v>1.659891</v>
      </c>
      <c r="L53" s="96" t="s">
        <v>2238</v>
      </c>
      <c r="M53" s="88">
        <v>-1.629231691</v>
      </c>
      <c r="N53" s="97">
        <v>1.715768</v>
      </c>
      <c r="O53" s="1"/>
    </row>
    <row r="54" spans="2:16" x14ac:dyDescent="0.25">
      <c r="B54" s="96" t="s">
        <v>2200</v>
      </c>
      <c r="C54" s="88">
        <v>-0.70295764500000002</v>
      </c>
      <c r="D54" s="97">
        <v>0.45909058400000002</v>
      </c>
      <c r="G54" s="96" t="s">
        <v>3325</v>
      </c>
      <c r="H54" s="88">
        <v>-0.9456</v>
      </c>
      <c r="I54" s="97">
        <v>0.97348999999999997</v>
      </c>
      <c r="L54" s="96" t="s">
        <v>4211</v>
      </c>
      <c r="M54" s="88">
        <v>-1.6257633570000001</v>
      </c>
      <c r="N54" s="97">
        <v>0.66029400000000005</v>
      </c>
      <c r="O54" s="1"/>
      <c r="P54" s="1"/>
    </row>
    <row r="55" spans="2:16" x14ac:dyDescent="0.25">
      <c r="B55" s="96" t="s">
        <v>2201</v>
      </c>
      <c r="C55" s="88">
        <v>-0.69481707400000003</v>
      </c>
      <c r="D55" s="97">
        <v>0.24503896</v>
      </c>
      <c r="G55" s="96" t="s">
        <v>3038</v>
      </c>
      <c r="H55" s="88">
        <v>-0.94303000000000003</v>
      </c>
      <c r="I55" s="97">
        <v>1.009746</v>
      </c>
      <c r="L55" s="96" t="s">
        <v>2406</v>
      </c>
      <c r="M55" s="88">
        <v>-1.6211533250000001</v>
      </c>
      <c r="N55" s="97">
        <v>0.83999000000000001</v>
      </c>
      <c r="O55" s="1"/>
      <c r="P55" s="1"/>
    </row>
    <row r="56" spans="2:16" x14ac:dyDescent="0.25">
      <c r="B56" s="96" t="s">
        <v>2202</v>
      </c>
      <c r="C56" s="88">
        <v>-0.68794941200000004</v>
      </c>
      <c r="D56" s="97">
        <v>1.017974248</v>
      </c>
      <c r="G56" s="96" t="s">
        <v>4671</v>
      </c>
      <c r="H56" s="88">
        <v>-0.91522000000000003</v>
      </c>
      <c r="I56" s="97">
        <v>0.34528999999999999</v>
      </c>
      <c r="L56" s="96" t="s">
        <v>2204</v>
      </c>
      <c r="M56" s="88">
        <v>-1.5790696369999999</v>
      </c>
      <c r="N56" s="97">
        <v>4.2002959999999998</v>
      </c>
      <c r="P56" s="1"/>
    </row>
    <row r="57" spans="2:16" x14ac:dyDescent="0.25">
      <c r="B57" s="96" t="s">
        <v>2203</v>
      </c>
      <c r="C57" s="88">
        <v>-0.68668365899999995</v>
      </c>
      <c r="D57" s="97">
        <v>1.3705921809999999</v>
      </c>
      <c r="G57" s="96" t="s">
        <v>2160</v>
      </c>
      <c r="H57" s="88">
        <v>-0.90085000000000004</v>
      </c>
      <c r="I57" s="97">
        <v>1.63157</v>
      </c>
      <c r="L57" s="96" t="s">
        <v>4268</v>
      </c>
      <c r="M57" s="88">
        <v>-1.576597212</v>
      </c>
      <c r="N57" s="97">
        <v>0.85398099999999999</v>
      </c>
      <c r="O57" s="1"/>
      <c r="P57" s="1"/>
    </row>
    <row r="58" spans="2:16" x14ac:dyDescent="0.25">
      <c r="B58" s="96" t="s">
        <v>2204</v>
      </c>
      <c r="C58" s="88">
        <v>-0.66239737799999998</v>
      </c>
      <c r="D58" s="97">
        <v>2.396800947</v>
      </c>
      <c r="G58" s="96" t="s">
        <v>2288</v>
      </c>
      <c r="H58" s="88">
        <v>-0.88449</v>
      </c>
      <c r="I58" s="97">
        <v>1.151805</v>
      </c>
      <c r="L58" s="96" t="s">
        <v>2357</v>
      </c>
      <c r="M58" s="88">
        <v>-1.5755155240000001</v>
      </c>
      <c r="N58" s="97">
        <v>2.07246</v>
      </c>
      <c r="P58" s="1"/>
    </row>
    <row r="59" spans="2:16" x14ac:dyDescent="0.25">
      <c r="B59" s="96" t="s">
        <v>2205</v>
      </c>
      <c r="C59" s="88">
        <v>-0.65610314199999997</v>
      </c>
      <c r="D59" s="97">
        <v>2.169280519</v>
      </c>
      <c r="G59" s="96" t="s">
        <v>2784</v>
      </c>
      <c r="H59" s="88">
        <v>-0.88009999999999999</v>
      </c>
      <c r="I59" s="97">
        <v>1.3761730000000001</v>
      </c>
      <c r="L59" s="96" t="s">
        <v>3659</v>
      </c>
      <c r="M59" s="88">
        <v>-1.569193836</v>
      </c>
      <c r="N59" s="97">
        <v>0.66349899999999995</v>
      </c>
      <c r="O59" s="1"/>
      <c r="P59" s="1"/>
    </row>
    <row r="60" spans="2:16" x14ac:dyDescent="0.25">
      <c r="B60" s="96" t="s">
        <v>2206</v>
      </c>
      <c r="C60" s="88">
        <v>-0.65086746500000003</v>
      </c>
      <c r="D60" s="97">
        <v>0.54922536200000005</v>
      </c>
      <c r="G60" s="96" t="s">
        <v>2694</v>
      </c>
      <c r="H60" s="88">
        <v>-0.87921000000000005</v>
      </c>
      <c r="I60" s="97">
        <v>0.39114700000000002</v>
      </c>
      <c r="L60" s="96" t="s">
        <v>2375</v>
      </c>
      <c r="M60" s="88">
        <v>-1.53153038</v>
      </c>
      <c r="N60" s="97">
        <v>1.051574</v>
      </c>
      <c r="O60" s="1"/>
      <c r="P60" s="1"/>
    </row>
    <row r="61" spans="2:16" x14ac:dyDescent="0.25">
      <c r="B61" s="96" t="s">
        <v>2207</v>
      </c>
      <c r="C61" s="88">
        <v>-0.64923858599999995</v>
      </c>
      <c r="D61" s="97">
        <v>1.72270692</v>
      </c>
      <c r="G61" s="96" t="s">
        <v>2400</v>
      </c>
      <c r="H61" s="88">
        <v>-0.86495999999999995</v>
      </c>
      <c r="I61" s="97">
        <v>1.988094</v>
      </c>
      <c r="L61" s="96" t="s">
        <v>2189</v>
      </c>
      <c r="M61" s="88">
        <v>-1.5291745590000001</v>
      </c>
      <c r="N61" s="97">
        <v>3.0108410000000001</v>
      </c>
      <c r="P61" s="1"/>
    </row>
    <row r="62" spans="2:16" x14ac:dyDescent="0.25">
      <c r="B62" s="96" t="s">
        <v>2208</v>
      </c>
      <c r="C62" s="88">
        <v>-0.64768265000000003</v>
      </c>
      <c r="D62" s="97">
        <v>0.32126608000000001</v>
      </c>
      <c r="G62" s="96" t="s">
        <v>2463</v>
      </c>
      <c r="H62" s="88">
        <v>-0.85909999999999997</v>
      </c>
      <c r="I62" s="97">
        <v>0.83387800000000001</v>
      </c>
      <c r="L62" s="96" t="s">
        <v>3748</v>
      </c>
      <c r="M62" s="88">
        <v>-1.52738145</v>
      </c>
      <c r="N62" s="97">
        <v>0.92715499999999995</v>
      </c>
      <c r="O62" s="1"/>
      <c r="P62" s="1"/>
    </row>
    <row r="63" spans="2:16" x14ac:dyDescent="0.25">
      <c r="B63" s="96" t="s">
        <v>2209</v>
      </c>
      <c r="C63" s="88">
        <v>-0.64393233900000002</v>
      </c>
      <c r="D63" s="97">
        <v>0.24968789</v>
      </c>
      <c r="G63" s="96" t="s">
        <v>3298</v>
      </c>
      <c r="H63" s="88">
        <v>-0.85907</v>
      </c>
      <c r="I63" s="97">
        <v>0.29989399999999999</v>
      </c>
      <c r="L63" s="96" t="s">
        <v>4088</v>
      </c>
      <c r="M63" s="88">
        <v>-1.5229265860000001</v>
      </c>
      <c r="N63" s="97">
        <v>1.3219289999999999</v>
      </c>
      <c r="O63" s="1"/>
    </row>
    <row r="64" spans="2:16" x14ac:dyDescent="0.25">
      <c r="B64" s="96" t="s">
        <v>2210</v>
      </c>
      <c r="C64" s="88">
        <v>-0.64291286400000003</v>
      </c>
      <c r="D64" s="97">
        <v>0.583259843</v>
      </c>
      <c r="G64" s="96" t="s">
        <v>2253</v>
      </c>
      <c r="H64" s="88">
        <v>-0.85697999999999996</v>
      </c>
      <c r="I64" s="97">
        <v>1.779477</v>
      </c>
      <c r="L64" s="96" t="s">
        <v>3309</v>
      </c>
      <c r="M64" s="88">
        <v>-1.5203113589999999</v>
      </c>
      <c r="N64" s="97">
        <v>1.1038790000000001</v>
      </c>
      <c r="O64" s="1"/>
      <c r="P64" s="1"/>
    </row>
    <row r="65" spans="2:16" x14ac:dyDescent="0.25">
      <c r="B65" s="96" t="s">
        <v>2211</v>
      </c>
      <c r="C65" s="88">
        <v>-0.64074468399999995</v>
      </c>
      <c r="D65" s="97">
        <v>1.298060137</v>
      </c>
      <c r="G65" s="96" t="s">
        <v>4414</v>
      </c>
      <c r="H65" s="88">
        <v>-0.85118000000000005</v>
      </c>
      <c r="I65" s="97">
        <v>0.80209699999999995</v>
      </c>
      <c r="L65" s="96" t="s">
        <v>4631</v>
      </c>
      <c r="M65" s="88">
        <v>-1.4844415040000001</v>
      </c>
      <c r="N65" s="97">
        <v>0.49795299999999998</v>
      </c>
      <c r="O65" s="1"/>
      <c r="P65" s="1"/>
    </row>
    <row r="66" spans="2:16" x14ac:dyDescent="0.25">
      <c r="B66" s="96" t="s">
        <v>2212</v>
      </c>
      <c r="C66" s="88">
        <v>-0.63558722700000003</v>
      </c>
      <c r="D66" s="97">
        <v>0.39660573700000001</v>
      </c>
      <c r="G66" s="96" t="s">
        <v>2868</v>
      </c>
      <c r="H66" s="88">
        <v>-0.83526</v>
      </c>
      <c r="I66" s="97">
        <v>0.32369799999999999</v>
      </c>
      <c r="L66" s="96" t="s">
        <v>2180</v>
      </c>
      <c r="M66" s="88">
        <v>-1.4680232950000001</v>
      </c>
      <c r="N66" s="97">
        <v>0.93145199999999995</v>
      </c>
      <c r="O66" s="1"/>
      <c r="P66" s="1"/>
    </row>
    <row r="67" spans="2:16" x14ac:dyDescent="0.25">
      <c r="B67" s="96" t="s">
        <v>2213</v>
      </c>
      <c r="C67" s="88">
        <v>-0.61890625600000004</v>
      </c>
      <c r="D67" s="97">
        <v>1.0496224279999999</v>
      </c>
      <c r="G67" s="96" t="s">
        <v>2435</v>
      </c>
      <c r="H67" s="88">
        <v>-0.82443999999999995</v>
      </c>
      <c r="I67" s="97">
        <v>1.0092460000000001</v>
      </c>
      <c r="L67" s="96" t="s">
        <v>2541</v>
      </c>
      <c r="M67" s="88">
        <v>-1.4436502419999999</v>
      </c>
      <c r="N67" s="97">
        <v>1.192339</v>
      </c>
      <c r="O67" s="1"/>
      <c r="P67" s="1"/>
    </row>
    <row r="68" spans="2:16" x14ac:dyDescent="0.25">
      <c r="B68" s="96" t="s">
        <v>2214</v>
      </c>
      <c r="C68" s="88">
        <v>-0.61257934800000002</v>
      </c>
      <c r="D68" s="97">
        <v>0.362601752</v>
      </c>
      <c r="G68" s="96" t="s">
        <v>2246</v>
      </c>
      <c r="H68" s="88">
        <v>-0.82355999999999996</v>
      </c>
      <c r="I68" s="97">
        <v>1.472243</v>
      </c>
      <c r="L68" s="96" t="s">
        <v>2175</v>
      </c>
      <c r="M68" s="88">
        <v>-1.4337568430000001</v>
      </c>
      <c r="N68" s="97">
        <v>3.1613660000000001</v>
      </c>
      <c r="P68" s="1"/>
    </row>
    <row r="69" spans="2:16" x14ac:dyDescent="0.25">
      <c r="B69" s="96" t="s">
        <v>2215</v>
      </c>
      <c r="C69" s="88">
        <v>-0.60470533400000004</v>
      </c>
      <c r="D69" s="97">
        <v>2.6259334719999998</v>
      </c>
      <c r="G69" s="96" t="s">
        <v>2177</v>
      </c>
      <c r="H69" s="88">
        <v>-0.82282999999999995</v>
      </c>
      <c r="I69" s="97">
        <v>1.0182119999999999</v>
      </c>
      <c r="L69" s="96" t="s">
        <v>2156</v>
      </c>
      <c r="M69" s="88">
        <v>-1.4310774799999999</v>
      </c>
      <c r="N69" s="97">
        <v>2.3301259999999999</v>
      </c>
      <c r="P69" s="1"/>
    </row>
    <row r="70" spans="2:16" x14ac:dyDescent="0.25">
      <c r="B70" s="96" t="s">
        <v>2216</v>
      </c>
      <c r="C70" s="88">
        <v>-0.59901523400000001</v>
      </c>
      <c r="D70" s="97">
        <v>1.9008647409999999</v>
      </c>
      <c r="G70" s="96" t="s">
        <v>2264</v>
      </c>
      <c r="H70" s="88">
        <v>-0.80596000000000001</v>
      </c>
      <c r="I70" s="97">
        <v>0.98356399999999999</v>
      </c>
      <c r="L70" s="96" t="s">
        <v>2172</v>
      </c>
      <c r="M70" s="88">
        <v>-1.4263377180000001</v>
      </c>
      <c r="N70" s="97">
        <v>1.157861</v>
      </c>
      <c r="O70" s="1"/>
      <c r="P70" s="1"/>
    </row>
    <row r="71" spans="2:16" x14ac:dyDescent="0.25">
      <c r="B71" s="96" t="s">
        <v>2217</v>
      </c>
      <c r="C71" s="88">
        <v>-0.59846065800000003</v>
      </c>
      <c r="D71" s="97">
        <v>1.1110938509999999</v>
      </c>
      <c r="G71" s="96" t="s">
        <v>4318</v>
      </c>
      <c r="H71" s="88">
        <v>-0.79808000000000001</v>
      </c>
      <c r="I71" s="97">
        <v>0.35270000000000001</v>
      </c>
      <c r="L71" s="96" t="s">
        <v>2159</v>
      </c>
      <c r="M71" s="88">
        <v>-1.4097924230000001</v>
      </c>
      <c r="N71" s="97">
        <v>0.87854299999999996</v>
      </c>
      <c r="O71" s="1"/>
      <c r="P71" s="1"/>
    </row>
    <row r="72" spans="2:16" x14ac:dyDescent="0.25">
      <c r="B72" s="96" t="s">
        <v>2218</v>
      </c>
      <c r="C72" s="88">
        <v>-0.59738013899999998</v>
      </c>
      <c r="D72" s="97">
        <v>0.92512540300000001</v>
      </c>
      <c r="G72" s="96" t="s">
        <v>2834</v>
      </c>
      <c r="H72" s="88">
        <v>-0.79246000000000005</v>
      </c>
      <c r="I72" s="97">
        <v>1.037283</v>
      </c>
      <c r="L72" s="96" t="s">
        <v>3007</v>
      </c>
      <c r="M72" s="88">
        <v>-1.3580317799999999</v>
      </c>
      <c r="N72" s="97">
        <v>0.52518900000000002</v>
      </c>
      <c r="O72" s="1"/>
      <c r="P72" s="1"/>
    </row>
    <row r="73" spans="2:16" x14ac:dyDescent="0.25">
      <c r="B73" s="96" t="s">
        <v>2219</v>
      </c>
      <c r="C73" s="88">
        <v>-0.596706387</v>
      </c>
      <c r="D73" s="97">
        <v>1.537339494</v>
      </c>
      <c r="G73" s="96" t="s">
        <v>2566</v>
      </c>
      <c r="H73" s="88">
        <v>-0.78273000000000004</v>
      </c>
      <c r="I73" s="97">
        <v>0.93516100000000002</v>
      </c>
      <c r="L73" s="96" t="s">
        <v>2228</v>
      </c>
      <c r="M73" s="88">
        <v>-1.347832412</v>
      </c>
      <c r="N73" s="97">
        <v>2.5114169999999998</v>
      </c>
      <c r="P73" s="1"/>
    </row>
    <row r="74" spans="2:16" x14ac:dyDescent="0.25">
      <c r="B74" s="96" t="s">
        <v>2220</v>
      </c>
      <c r="C74" s="88">
        <v>-0.59665441299999999</v>
      </c>
      <c r="D74" s="97">
        <v>1.72270692</v>
      </c>
      <c r="G74" s="96" t="s">
        <v>2238</v>
      </c>
      <c r="H74" s="88">
        <v>-0.78000999999999998</v>
      </c>
      <c r="I74" s="97">
        <v>0.609209</v>
      </c>
      <c r="L74" s="96" t="s">
        <v>2343</v>
      </c>
      <c r="M74" s="88">
        <v>-1.3406035489999999</v>
      </c>
      <c r="N74" s="97">
        <v>0.98132200000000003</v>
      </c>
      <c r="O74" s="1"/>
      <c r="P74" s="1"/>
    </row>
    <row r="75" spans="2:16" x14ac:dyDescent="0.25">
      <c r="B75" s="96" t="s">
        <v>2221</v>
      </c>
      <c r="C75" s="88">
        <v>-0.57958292300000003</v>
      </c>
      <c r="D75" s="97">
        <v>0.58148606700000005</v>
      </c>
      <c r="G75" s="96" t="s">
        <v>2186</v>
      </c>
      <c r="H75" s="88">
        <v>-0.77615999999999996</v>
      </c>
      <c r="I75" s="97">
        <v>1.0182119999999999</v>
      </c>
      <c r="L75" s="96" t="s">
        <v>2329</v>
      </c>
      <c r="M75" s="88">
        <v>-1.3341233729999999</v>
      </c>
      <c r="N75" s="97">
        <v>1.8503240000000001</v>
      </c>
      <c r="O75" s="1"/>
    </row>
    <row r="76" spans="2:16" x14ac:dyDescent="0.25">
      <c r="B76" s="96" t="s">
        <v>2222</v>
      </c>
      <c r="C76" s="88">
        <v>-0.576805122</v>
      </c>
      <c r="D76" s="97">
        <v>0.55035629900000005</v>
      </c>
      <c r="G76" s="96" t="s">
        <v>4</v>
      </c>
      <c r="H76" s="88">
        <v>-0.77254999999999996</v>
      </c>
      <c r="I76" s="97">
        <v>8.4594000000000003E-2</v>
      </c>
      <c r="L76" s="96" t="s">
        <v>3011</v>
      </c>
      <c r="M76" s="88">
        <v>-1.3186116489999999</v>
      </c>
      <c r="N76" s="97">
        <v>1.066149</v>
      </c>
      <c r="O76" s="1"/>
      <c r="P76" s="1"/>
    </row>
    <row r="77" spans="2:16" x14ac:dyDescent="0.25">
      <c r="B77" s="96" t="s">
        <v>2223</v>
      </c>
      <c r="C77" s="88">
        <v>-0.57202196100000002</v>
      </c>
      <c r="D77" s="97">
        <v>1.4685864179999999</v>
      </c>
      <c r="G77" s="96" t="s">
        <v>3317</v>
      </c>
      <c r="H77" s="88">
        <v>-0.76585000000000003</v>
      </c>
      <c r="I77" s="97">
        <v>1.456205</v>
      </c>
      <c r="L77" s="96" t="s">
        <v>2219</v>
      </c>
      <c r="M77" s="88">
        <v>-1.3140063319999999</v>
      </c>
      <c r="N77" s="97">
        <v>3.3280099999999999</v>
      </c>
      <c r="P77" s="1"/>
    </row>
    <row r="78" spans="2:16" x14ac:dyDescent="0.25">
      <c r="B78" s="96" t="s">
        <v>2224</v>
      </c>
      <c r="C78" s="88">
        <v>-0.56771707599999999</v>
      </c>
      <c r="D78" s="97">
        <v>1.3705921809999999</v>
      </c>
      <c r="G78" s="96" t="s">
        <v>2321</v>
      </c>
      <c r="H78" s="88">
        <v>-0.76100999999999996</v>
      </c>
      <c r="I78" s="97">
        <v>0.90726099999999998</v>
      </c>
      <c r="L78" s="96" t="s">
        <v>3111</v>
      </c>
      <c r="M78" s="88">
        <v>-1.3088693469999999</v>
      </c>
      <c r="N78" s="97">
        <v>1.1086720000000001</v>
      </c>
      <c r="O78" s="1"/>
      <c r="P78" s="1"/>
    </row>
    <row r="79" spans="2:16" x14ac:dyDescent="0.25">
      <c r="B79" s="96" t="s">
        <v>2225</v>
      </c>
      <c r="C79" s="88">
        <v>-0.56613874200000003</v>
      </c>
      <c r="D79" s="97">
        <v>1.3632890070000001</v>
      </c>
      <c r="G79" s="96" t="s">
        <v>2172</v>
      </c>
      <c r="H79" s="88">
        <v>-0.75719000000000003</v>
      </c>
      <c r="I79" s="97">
        <v>0.37109599999999998</v>
      </c>
      <c r="L79" s="96" t="s">
        <v>2226</v>
      </c>
      <c r="M79" s="88">
        <v>-1.3039875110000001</v>
      </c>
      <c r="N79" s="97">
        <v>2.7617150000000001</v>
      </c>
      <c r="P79" s="1"/>
    </row>
    <row r="80" spans="2:16" x14ac:dyDescent="0.25">
      <c r="B80" s="96" t="s">
        <v>2226</v>
      </c>
      <c r="C80" s="88">
        <v>-0.56552100199999999</v>
      </c>
      <c r="D80" s="97">
        <v>0.87088848299999999</v>
      </c>
      <c r="G80" s="96" t="s">
        <v>2641</v>
      </c>
      <c r="H80" s="88">
        <v>-0.75600999999999996</v>
      </c>
      <c r="I80" s="97">
        <v>0.39701500000000001</v>
      </c>
      <c r="L80" s="96" t="s">
        <v>2590</v>
      </c>
      <c r="M80" s="88">
        <v>-1.2962575110000001</v>
      </c>
      <c r="N80" s="97">
        <v>1.3778779999999999</v>
      </c>
      <c r="O80" s="1"/>
    </row>
    <row r="81" spans="2:16" x14ac:dyDescent="0.25">
      <c r="B81" s="96" t="s">
        <v>2227</v>
      </c>
      <c r="C81" s="88">
        <v>-0.56250048100000005</v>
      </c>
      <c r="D81" s="97">
        <v>2.4622208040000002</v>
      </c>
      <c r="G81" s="96" t="s">
        <v>4662</v>
      </c>
      <c r="H81" s="88">
        <v>-0.75570999999999999</v>
      </c>
      <c r="I81" s="97">
        <v>0.59968299999999997</v>
      </c>
      <c r="L81" s="96" t="s">
        <v>2197</v>
      </c>
      <c r="M81" s="88">
        <v>-1.293466792</v>
      </c>
      <c r="N81" s="97">
        <v>2.215624</v>
      </c>
      <c r="P81" s="1"/>
    </row>
    <row r="82" spans="2:16" x14ac:dyDescent="0.25">
      <c r="B82" s="96" t="s">
        <v>2228</v>
      </c>
      <c r="C82" s="88">
        <v>-0.56098484900000001</v>
      </c>
      <c r="D82" s="97">
        <v>1.6220395949999999</v>
      </c>
      <c r="G82" s="96" t="s">
        <v>2314</v>
      </c>
      <c r="H82" s="88">
        <v>-0.75524000000000002</v>
      </c>
      <c r="I82" s="97">
        <v>1.0496049999999999</v>
      </c>
      <c r="L82" s="96" t="s">
        <v>2257</v>
      </c>
      <c r="M82" s="88">
        <v>-1.290974133</v>
      </c>
      <c r="N82" s="97">
        <v>3.1613660000000001</v>
      </c>
      <c r="P82" s="1"/>
    </row>
    <row r="83" spans="2:16" x14ac:dyDescent="0.25">
      <c r="B83" s="96" t="s">
        <v>2229</v>
      </c>
      <c r="C83" s="88">
        <v>-0.56072258600000002</v>
      </c>
      <c r="D83" s="97">
        <v>0.129724227</v>
      </c>
      <c r="G83" s="96" t="s">
        <v>2198</v>
      </c>
      <c r="H83" s="88">
        <v>-0.74726000000000004</v>
      </c>
      <c r="I83" s="97">
        <v>1.434545</v>
      </c>
      <c r="L83" s="96" t="s">
        <v>2255</v>
      </c>
      <c r="M83" s="88">
        <v>-1.286902913</v>
      </c>
      <c r="N83" s="97">
        <v>1.6751940000000001</v>
      </c>
      <c r="O83" s="1"/>
    </row>
    <row r="84" spans="2:16" x14ac:dyDescent="0.25">
      <c r="B84" s="96" t="s">
        <v>2230</v>
      </c>
      <c r="C84" s="88">
        <v>-0.55854368200000004</v>
      </c>
      <c r="D84" s="97">
        <v>1.4353394189999999</v>
      </c>
      <c r="G84" s="96" t="s">
        <v>2278</v>
      </c>
      <c r="H84" s="88">
        <v>-0.73740000000000006</v>
      </c>
      <c r="I84" s="97">
        <v>0.38323400000000002</v>
      </c>
      <c r="L84" s="96" t="s">
        <v>2221</v>
      </c>
      <c r="M84" s="88">
        <v>-1.2849571930000001</v>
      </c>
      <c r="N84" s="97">
        <v>1.903592</v>
      </c>
      <c r="O84" s="1"/>
    </row>
    <row r="85" spans="2:16" x14ac:dyDescent="0.25">
      <c r="B85" s="96" t="s">
        <v>2231</v>
      </c>
      <c r="C85" s="88">
        <v>-0.55718090799999997</v>
      </c>
      <c r="D85" s="97">
        <v>1.5960792619999999</v>
      </c>
      <c r="G85" s="96" t="s">
        <v>2220</v>
      </c>
      <c r="H85" s="88">
        <v>-0.7359</v>
      </c>
      <c r="I85" s="97">
        <v>1.2260310000000001</v>
      </c>
      <c r="L85" s="96" t="s">
        <v>2275</v>
      </c>
      <c r="M85" s="88">
        <v>-1.275508614</v>
      </c>
      <c r="N85" s="97">
        <v>1.6748019999999999</v>
      </c>
      <c r="O85" s="1"/>
    </row>
    <row r="86" spans="2:16" x14ac:dyDescent="0.25">
      <c r="B86" s="96" t="s">
        <v>2232</v>
      </c>
      <c r="C86" s="88">
        <v>-0.55481098600000001</v>
      </c>
      <c r="D86" s="97">
        <v>0.18490235799999999</v>
      </c>
      <c r="G86" s="96" t="s">
        <v>3894</v>
      </c>
      <c r="H86" s="88">
        <v>-0.73462000000000005</v>
      </c>
      <c r="I86" s="97">
        <v>0.32068400000000002</v>
      </c>
      <c r="L86" s="96" t="s">
        <v>2725</v>
      </c>
      <c r="M86" s="88">
        <v>-1.2698948160000001</v>
      </c>
      <c r="N86" s="97">
        <v>0.67296999999999996</v>
      </c>
      <c r="O86" s="1"/>
      <c r="P86" s="1"/>
    </row>
    <row r="87" spans="2:16" x14ac:dyDescent="0.25">
      <c r="B87" s="96" t="s">
        <v>2233</v>
      </c>
      <c r="C87" s="88">
        <v>-0.55412125899999998</v>
      </c>
      <c r="D87" s="97">
        <v>0.21737395400000001</v>
      </c>
      <c r="G87" s="96" t="s">
        <v>2340</v>
      </c>
      <c r="H87" s="88">
        <v>-0.73385</v>
      </c>
      <c r="I87" s="97">
        <v>0.66239700000000001</v>
      </c>
      <c r="L87" s="96" t="s">
        <v>3331</v>
      </c>
      <c r="M87" s="88">
        <v>-1.253110886</v>
      </c>
      <c r="N87" s="97">
        <v>0.71192100000000003</v>
      </c>
      <c r="O87" s="1"/>
      <c r="P87" s="1"/>
    </row>
    <row r="88" spans="2:16" x14ac:dyDescent="0.25">
      <c r="B88" s="96" t="s">
        <v>2234</v>
      </c>
      <c r="C88" s="88">
        <v>-0.55320335200000004</v>
      </c>
      <c r="D88" s="97">
        <v>0.21742677099999999</v>
      </c>
      <c r="G88" s="96" t="s">
        <v>3273</v>
      </c>
      <c r="H88" s="88">
        <v>-0.72502</v>
      </c>
      <c r="I88" s="97">
        <v>0.42347899999999999</v>
      </c>
      <c r="L88" s="96" t="s">
        <v>2269</v>
      </c>
      <c r="M88" s="88">
        <v>-1.2482032780000001</v>
      </c>
      <c r="N88" s="97">
        <v>2.288265</v>
      </c>
      <c r="P88" s="1"/>
    </row>
    <row r="89" spans="2:16" x14ac:dyDescent="0.25">
      <c r="B89" s="96" t="s">
        <v>2235</v>
      </c>
      <c r="C89" s="88">
        <v>-0.55181647700000003</v>
      </c>
      <c r="D89" s="97">
        <v>0.106184101</v>
      </c>
      <c r="G89" s="96" t="s">
        <v>2440</v>
      </c>
      <c r="H89" s="88">
        <v>-0.72319999999999995</v>
      </c>
      <c r="I89" s="97">
        <v>1.1194710000000001</v>
      </c>
      <c r="L89" s="96" t="s">
        <v>4040</v>
      </c>
      <c r="M89" s="88">
        <v>-1.2478730680000001</v>
      </c>
      <c r="N89" s="97">
        <v>0.67241899999999999</v>
      </c>
      <c r="O89" s="1"/>
      <c r="P89" s="1"/>
    </row>
    <row r="90" spans="2:16" x14ac:dyDescent="0.25">
      <c r="B90" s="96" t="s">
        <v>2236</v>
      </c>
      <c r="C90" s="88">
        <v>-0.54820656599999995</v>
      </c>
      <c r="D90" s="97">
        <v>0.60828563700000005</v>
      </c>
      <c r="G90" s="96" t="s">
        <v>2161</v>
      </c>
      <c r="H90" s="88">
        <v>-0.71636999999999995</v>
      </c>
      <c r="I90" s="97">
        <v>1.747266</v>
      </c>
      <c r="L90" s="96" t="s">
        <v>2243</v>
      </c>
      <c r="M90" s="88">
        <v>-1.2445006219999999</v>
      </c>
      <c r="N90" s="97">
        <v>1.4411579999999999</v>
      </c>
      <c r="O90" s="1"/>
    </row>
    <row r="91" spans="2:16" x14ac:dyDescent="0.25">
      <c r="B91" s="96" t="s">
        <v>2237</v>
      </c>
      <c r="C91" s="88">
        <v>-0.547715909</v>
      </c>
      <c r="D91" s="97">
        <v>0.29840278799999997</v>
      </c>
      <c r="G91" s="96" t="s">
        <v>2685</v>
      </c>
      <c r="H91" s="88">
        <v>-0.69833999999999996</v>
      </c>
      <c r="I91" s="97">
        <v>0.233094</v>
      </c>
      <c r="L91" s="96" t="s">
        <v>2234</v>
      </c>
      <c r="M91" s="88">
        <v>-1.221147545</v>
      </c>
      <c r="N91" s="97">
        <v>0.75041400000000003</v>
      </c>
      <c r="O91" s="1"/>
      <c r="P91" s="1"/>
    </row>
    <row r="92" spans="2:16" x14ac:dyDescent="0.25">
      <c r="B92" s="96" t="s">
        <v>2238</v>
      </c>
      <c r="C92" s="88">
        <v>-0.53262209900000002</v>
      </c>
      <c r="D92" s="97">
        <v>0.49289248699999999</v>
      </c>
      <c r="G92" s="96" t="s">
        <v>2247</v>
      </c>
      <c r="H92" s="88">
        <v>-0.69167000000000001</v>
      </c>
      <c r="I92" s="97">
        <v>0.29151300000000002</v>
      </c>
      <c r="L92" s="96" t="s">
        <v>2844</v>
      </c>
      <c r="M92" s="88">
        <v>-1.2170047799999999</v>
      </c>
      <c r="N92" s="97">
        <v>0.41066200000000003</v>
      </c>
      <c r="O92" s="1"/>
      <c r="P92" s="1"/>
    </row>
    <row r="93" spans="2:16" x14ac:dyDescent="0.25">
      <c r="B93" s="96" t="s">
        <v>2239</v>
      </c>
      <c r="C93" s="88">
        <v>-0.52816580999999996</v>
      </c>
      <c r="D93" s="97">
        <v>3.1151538489999999</v>
      </c>
      <c r="G93" s="96" t="s">
        <v>2806</v>
      </c>
      <c r="H93" s="88">
        <v>-0.68171999999999999</v>
      </c>
      <c r="I93" s="97">
        <v>0.73043499999999995</v>
      </c>
      <c r="L93" s="96" t="s">
        <v>2208</v>
      </c>
      <c r="M93" s="88">
        <v>-1.208820319</v>
      </c>
      <c r="N93" s="97">
        <v>1.0059750000000001</v>
      </c>
      <c r="O93" s="1"/>
      <c r="P93" s="1"/>
    </row>
    <row r="94" spans="2:16" x14ac:dyDescent="0.25">
      <c r="B94" s="96" t="s">
        <v>2240</v>
      </c>
      <c r="C94" s="88">
        <v>-0.52721284099999999</v>
      </c>
      <c r="D94" s="97">
        <v>0.21165377499999999</v>
      </c>
      <c r="G94" s="96" t="s">
        <v>2173</v>
      </c>
      <c r="H94" s="88">
        <v>-0.67886000000000002</v>
      </c>
      <c r="I94" s="97">
        <v>1.1433439999999999</v>
      </c>
      <c r="L94" s="96" t="s">
        <v>2196</v>
      </c>
      <c r="M94" s="88">
        <v>-1.2059471500000001</v>
      </c>
      <c r="N94" s="97">
        <v>1.883035</v>
      </c>
      <c r="O94" s="1"/>
    </row>
    <row r="95" spans="2:16" x14ac:dyDescent="0.25">
      <c r="B95" s="96" t="s">
        <v>2241</v>
      </c>
      <c r="C95" s="88">
        <v>-0.526889041</v>
      </c>
      <c r="D95" s="97">
        <v>3.5743309000000001E-2</v>
      </c>
      <c r="G95" s="96" t="s">
        <v>3011</v>
      </c>
      <c r="H95" s="88">
        <v>-0.67505999999999999</v>
      </c>
      <c r="I95" s="97">
        <v>0.32280900000000001</v>
      </c>
      <c r="L95" s="96" t="s">
        <v>2264</v>
      </c>
      <c r="M95" s="88">
        <v>-1.2055120319999999</v>
      </c>
      <c r="N95" s="97">
        <v>1.7190700000000001</v>
      </c>
      <c r="O95" s="1"/>
    </row>
    <row r="96" spans="2:16" x14ac:dyDescent="0.25">
      <c r="B96" s="96" t="s">
        <v>2242</v>
      </c>
      <c r="C96" s="88">
        <v>-0.52437661599999996</v>
      </c>
      <c r="D96" s="97">
        <v>8.9436778999999994E-2</v>
      </c>
      <c r="G96" s="96" t="s">
        <v>2328</v>
      </c>
      <c r="H96" s="88">
        <v>-0.66688999999999998</v>
      </c>
      <c r="I96" s="97">
        <v>1.154398</v>
      </c>
      <c r="L96" s="96" t="s">
        <v>2170</v>
      </c>
      <c r="M96" s="88">
        <v>-1.204082973</v>
      </c>
      <c r="N96" s="97">
        <v>1.1828879999999999</v>
      </c>
      <c r="O96" s="1"/>
      <c r="P96" s="1"/>
    </row>
    <row r="97" spans="2:16" x14ac:dyDescent="0.25">
      <c r="B97" s="96" t="s">
        <v>2243</v>
      </c>
      <c r="C97" s="88">
        <v>-0.52132771899999997</v>
      </c>
      <c r="D97" s="97">
        <v>0.29395851000000001</v>
      </c>
      <c r="G97" s="96" t="s">
        <v>2230</v>
      </c>
      <c r="H97" s="88">
        <v>-0.66659000000000002</v>
      </c>
      <c r="I97" s="97">
        <v>1.3428990000000001</v>
      </c>
      <c r="L97" s="96" t="s">
        <v>3322</v>
      </c>
      <c r="M97" s="88">
        <v>-1.2000417720000001</v>
      </c>
      <c r="N97" s="97">
        <v>1.803639</v>
      </c>
      <c r="O97" s="1"/>
    </row>
    <row r="98" spans="2:16" x14ac:dyDescent="0.25">
      <c r="B98" s="96" t="s">
        <v>2244</v>
      </c>
      <c r="C98" s="88">
        <v>-0.51483844599999995</v>
      </c>
      <c r="D98" s="97">
        <v>2.106940963</v>
      </c>
      <c r="G98" s="96" t="s">
        <v>2249</v>
      </c>
      <c r="H98" s="88">
        <v>-0.66449999999999998</v>
      </c>
      <c r="I98" s="97">
        <v>0.27268399999999998</v>
      </c>
      <c r="L98" s="96" t="s">
        <v>4348</v>
      </c>
      <c r="M98" s="88">
        <v>-1.1855330909999999</v>
      </c>
      <c r="N98" s="97">
        <v>0.73019100000000003</v>
      </c>
      <c r="O98" s="1"/>
      <c r="P98" s="1"/>
    </row>
    <row r="99" spans="2:16" x14ac:dyDescent="0.25">
      <c r="B99" s="96" t="s">
        <v>2245</v>
      </c>
      <c r="C99" s="88">
        <v>-0.51418781499999999</v>
      </c>
      <c r="D99" s="97">
        <v>0.77847342500000005</v>
      </c>
      <c r="G99" s="96" t="s">
        <v>4275</v>
      </c>
      <c r="H99" s="88">
        <v>-0.66302000000000005</v>
      </c>
      <c r="I99" s="97">
        <v>0.170289</v>
      </c>
      <c r="L99" s="96" t="s">
        <v>2213</v>
      </c>
      <c r="M99" s="88">
        <v>-1.1808943789999999</v>
      </c>
      <c r="N99" s="97">
        <v>1.3735900000000001</v>
      </c>
      <c r="O99" s="1"/>
    </row>
    <row r="100" spans="2:16" x14ac:dyDescent="0.25">
      <c r="B100" s="96" t="s">
        <v>2246</v>
      </c>
      <c r="C100" s="88">
        <v>-0.51162909700000003</v>
      </c>
      <c r="D100" s="97">
        <v>1.334311781</v>
      </c>
      <c r="G100" s="96" t="s">
        <v>4306</v>
      </c>
      <c r="H100" s="88">
        <v>-0.66171999999999997</v>
      </c>
      <c r="I100" s="97">
        <v>0.39799099999999998</v>
      </c>
      <c r="L100" s="96" t="s">
        <v>2558</v>
      </c>
      <c r="M100" s="88">
        <v>-1.1804337199999999</v>
      </c>
      <c r="N100" s="97">
        <v>1.6199920000000001</v>
      </c>
      <c r="O100" s="1"/>
    </row>
    <row r="101" spans="2:16" x14ac:dyDescent="0.25">
      <c r="B101" s="96" t="s">
        <v>2247</v>
      </c>
      <c r="C101" s="88">
        <v>-0.51001405799999999</v>
      </c>
      <c r="D101" s="97">
        <v>0.28018272399999999</v>
      </c>
      <c r="G101" s="96" t="s">
        <v>3596</v>
      </c>
      <c r="H101" s="88">
        <v>-0.65703</v>
      </c>
      <c r="I101" s="97">
        <v>0.46490999999999999</v>
      </c>
      <c r="L101" s="96" t="s">
        <v>2780</v>
      </c>
      <c r="M101" s="88">
        <v>-1.179505799</v>
      </c>
      <c r="N101" s="97">
        <v>1.6936789999999999</v>
      </c>
      <c r="O101" s="1"/>
    </row>
    <row r="102" spans="2:16" x14ac:dyDescent="0.25">
      <c r="B102" s="96" t="s">
        <v>2248</v>
      </c>
      <c r="C102" s="88">
        <v>-0.50311088699999995</v>
      </c>
      <c r="D102" s="97">
        <v>0.90291505599999999</v>
      </c>
      <c r="G102" s="96" t="s">
        <v>2513</v>
      </c>
      <c r="H102" s="88">
        <v>-0.65615000000000001</v>
      </c>
      <c r="I102" s="97">
        <v>1.109667</v>
      </c>
      <c r="L102" s="96" t="s">
        <v>2322</v>
      </c>
      <c r="M102" s="88">
        <v>-1.1686489920000001</v>
      </c>
      <c r="N102" s="97">
        <v>0.55988700000000002</v>
      </c>
      <c r="O102" s="1"/>
      <c r="P102" s="1"/>
    </row>
    <row r="103" spans="2:16" x14ac:dyDescent="0.25">
      <c r="B103" s="96" t="s">
        <v>2249</v>
      </c>
      <c r="C103" s="88">
        <v>-0.50085164599999998</v>
      </c>
      <c r="D103" s="97">
        <v>0.25974423200000002</v>
      </c>
      <c r="G103" s="96" t="s">
        <v>2286</v>
      </c>
      <c r="H103" s="88">
        <v>-0.65264</v>
      </c>
      <c r="I103" s="97">
        <v>0.26994499999999999</v>
      </c>
      <c r="L103" s="96" t="s">
        <v>4553</v>
      </c>
      <c r="M103" s="88">
        <v>-1.158232395</v>
      </c>
      <c r="N103" s="97">
        <v>0.43427700000000002</v>
      </c>
      <c r="O103" s="1"/>
      <c r="P103" s="1"/>
    </row>
    <row r="104" spans="2:16" x14ac:dyDescent="0.25">
      <c r="B104" s="96" t="s">
        <v>2250</v>
      </c>
      <c r="C104" s="88">
        <v>-0.49963832499999999</v>
      </c>
      <c r="D104" s="97">
        <v>0.80630869000000005</v>
      </c>
      <c r="G104" s="96" t="s">
        <v>4154</v>
      </c>
      <c r="H104" s="88">
        <v>-0.65188999999999997</v>
      </c>
      <c r="I104" s="97">
        <v>0.35086800000000001</v>
      </c>
      <c r="L104" s="96" t="s">
        <v>2174</v>
      </c>
      <c r="M104" s="88">
        <v>-1.1543519499999999</v>
      </c>
      <c r="N104" s="97">
        <v>0.996923</v>
      </c>
      <c r="O104" s="1"/>
      <c r="P104" s="1"/>
    </row>
    <row r="105" spans="2:16" x14ac:dyDescent="0.25">
      <c r="B105" s="96" t="s">
        <v>2251</v>
      </c>
      <c r="C105" s="88">
        <v>-0.49822902699999999</v>
      </c>
      <c r="D105" s="97">
        <v>0.19573858899999999</v>
      </c>
      <c r="G105" s="96" t="s">
        <v>2507</v>
      </c>
      <c r="H105" s="88">
        <v>-0.64968000000000004</v>
      </c>
      <c r="I105" s="97">
        <v>1.0117339999999999</v>
      </c>
      <c r="L105" s="96" t="s">
        <v>4494</v>
      </c>
      <c r="M105" s="88">
        <v>-1.1483337950000001</v>
      </c>
      <c r="N105" s="97">
        <v>0.73037600000000003</v>
      </c>
      <c r="O105" s="1"/>
      <c r="P105" s="1"/>
    </row>
    <row r="106" spans="2:16" x14ac:dyDescent="0.25">
      <c r="B106" s="96" t="s">
        <v>2252</v>
      </c>
      <c r="C106" s="88">
        <v>-0.497412676</v>
      </c>
      <c r="D106" s="97">
        <v>1.2956477070000001</v>
      </c>
      <c r="G106" s="96" t="s">
        <v>3061</v>
      </c>
      <c r="H106" s="88">
        <v>-0.64812999999999998</v>
      </c>
      <c r="I106" s="97">
        <v>0.30060300000000001</v>
      </c>
      <c r="L106" s="96" t="s">
        <v>3360</v>
      </c>
      <c r="M106" s="88">
        <v>-1.1255378869999999</v>
      </c>
      <c r="N106" s="97">
        <v>0.78701500000000002</v>
      </c>
      <c r="O106" s="1"/>
      <c r="P106" s="1"/>
    </row>
    <row r="107" spans="2:16" x14ac:dyDescent="0.25">
      <c r="B107" s="96" t="s">
        <v>2253</v>
      </c>
      <c r="C107" s="88">
        <v>-0.49595069800000002</v>
      </c>
      <c r="D107" s="97">
        <v>1.2129120520000001</v>
      </c>
      <c r="G107" s="96" t="s">
        <v>2375</v>
      </c>
      <c r="H107" s="88">
        <v>-0.64615999999999996</v>
      </c>
      <c r="I107" s="97">
        <v>0.19108800000000001</v>
      </c>
      <c r="L107" s="96" t="s">
        <v>2532</v>
      </c>
      <c r="M107" s="88">
        <v>-1.118206993</v>
      </c>
      <c r="N107" s="97">
        <v>1.681719</v>
      </c>
      <c r="O107" s="1"/>
    </row>
    <row r="108" spans="2:16" x14ac:dyDescent="0.25">
      <c r="B108" s="96" t="s">
        <v>2254</v>
      </c>
      <c r="C108" s="88">
        <v>-0.49504279699999998</v>
      </c>
      <c r="D108" s="97">
        <v>2.2784315240000002</v>
      </c>
      <c r="G108" s="96" t="s">
        <v>2262</v>
      </c>
      <c r="H108" s="88">
        <v>-0.64117000000000002</v>
      </c>
      <c r="I108" s="97">
        <v>1.8457969999999999</v>
      </c>
      <c r="L108" s="96" t="s">
        <v>2568</v>
      </c>
      <c r="M108" s="88">
        <v>-1.1173839569999999</v>
      </c>
      <c r="N108" s="97">
        <v>1.1210119999999999</v>
      </c>
      <c r="O108" s="1"/>
      <c r="P108" s="1"/>
    </row>
    <row r="109" spans="2:16" x14ac:dyDescent="0.25">
      <c r="B109" s="96" t="s">
        <v>2255</v>
      </c>
      <c r="C109" s="88">
        <v>-0.49371194600000001</v>
      </c>
      <c r="D109" s="97">
        <v>1.2956477070000001</v>
      </c>
      <c r="G109" s="96" t="s">
        <v>3435</v>
      </c>
      <c r="H109" s="88">
        <v>-0.64046000000000003</v>
      </c>
      <c r="I109" s="97">
        <v>0.66232500000000005</v>
      </c>
      <c r="L109" s="96" t="s">
        <v>4510</v>
      </c>
      <c r="M109" s="88">
        <v>-1.113946917</v>
      </c>
      <c r="N109" s="97">
        <v>0.24826200000000001</v>
      </c>
      <c r="O109" s="1"/>
      <c r="P109" s="1"/>
    </row>
    <row r="110" spans="2:16" x14ac:dyDescent="0.25">
      <c r="B110" s="96" t="s">
        <v>2256</v>
      </c>
      <c r="C110" s="88">
        <v>-0.49175670700000002</v>
      </c>
      <c r="D110" s="97">
        <v>0.18867446399999999</v>
      </c>
      <c r="G110" s="96" t="s">
        <v>2204</v>
      </c>
      <c r="H110" s="88">
        <v>-0.63707000000000003</v>
      </c>
      <c r="I110" s="97">
        <v>1.7501040000000001</v>
      </c>
      <c r="L110" s="96" t="s">
        <v>2735</v>
      </c>
      <c r="M110" s="88">
        <v>-1.095228646</v>
      </c>
      <c r="N110" s="97">
        <v>2.0980599999999998</v>
      </c>
      <c r="P110" s="1"/>
    </row>
    <row r="111" spans="2:16" x14ac:dyDescent="0.25">
      <c r="B111" s="96" t="s">
        <v>2257</v>
      </c>
      <c r="C111" s="88">
        <v>-0.48879671400000002</v>
      </c>
      <c r="D111" s="97">
        <v>1.3678061420000001</v>
      </c>
      <c r="G111" s="96" t="s">
        <v>3697</v>
      </c>
      <c r="H111" s="88">
        <v>-0.63483000000000001</v>
      </c>
      <c r="I111" s="97">
        <v>0.71970699999999999</v>
      </c>
      <c r="L111" s="96" t="s">
        <v>2454</v>
      </c>
      <c r="M111" s="88">
        <v>-1.089837776</v>
      </c>
      <c r="N111" s="97">
        <v>1.02176</v>
      </c>
      <c r="O111" s="1"/>
      <c r="P111" s="1"/>
    </row>
    <row r="112" spans="2:16" x14ac:dyDescent="0.25">
      <c r="B112" s="96" t="s">
        <v>2258</v>
      </c>
      <c r="C112" s="88">
        <v>-0.48532724999999999</v>
      </c>
      <c r="D112" s="97">
        <v>1.2351468750000001</v>
      </c>
      <c r="G112" s="96" t="s">
        <v>2420</v>
      </c>
      <c r="H112" s="88">
        <v>-0.63375999999999999</v>
      </c>
      <c r="I112" s="97">
        <v>1.009746</v>
      </c>
      <c r="L112" s="96" t="s">
        <v>2292</v>
      </c>
      <c r="M112" s="88">
        <v>-1.0853938759999999</v>
      </c>
      <c r="N112" s="97">
        <v>1.7239690000000001</v>
      </c>
      <c r="O112" s="1"/>
    </row>
    <row r="113" spans="2:16" x14ac:dyDescent="0.25">
      <c r="B113" s="96" t="s">
        <v>2259</v>
      </c>
      <c r="C113" s="88">
        <v>-0.48395156700000003</v>
      </c>
      <c r="D113" s="97">
        <v>1.5509753690000001</v>
      </c>
      <c r="G113" s="96" t="s">
        <v>2193</v>
      </c>
      <c r="H113" s="88">
        <v>-0.63149999999999995</v>
      </c>
      <c r="I113" s="97">
        <v>0.54466499999999995</v>
      </c>
      <c r="L113" s="96" t="s">
        <v>2277</v>
      </c>
      <c r="M113" s="88">
        <v>-1.0833775919999999</v>
      </c>
      <c r="N113" s="97">
        <v>1.8686750000000001</v>
      </c>
      <c r="O113" s="1"/>
    </row>
    <row r="114" spans="2:16" x14ac:dyDescent="0.25">
      <c r="B114" s="96" t="s">
        <v>2260</v>
      </c>
      <c r="C114" s="88">
        <v>-0.48131227500000001</v>
      </c>
      <c r="D114" s="97">
        <v>2.740264823</v>
      </c>
      <c r="G114" s="96" t="s">
        <v>2343</v>
      </c>
      <c r="H114" s="88">
        <v>-0.62966999999999995</v>
      </c>
      <c r="I114" s="97">
        <v>0.39701500000000001</v>
      </c>
      <c r="L114" s="96" t="s">
        <v>4287</v>
      </c>
      <c r="M114" s="88">
        <v>-1.0789597310000001</v>
      </c>
      <c r="N114" s="97">
        <v>0.53547500000000003</v>
      </c>
      <c r="O114" s="1"/>
      <c r="P114" s="1"/>
    </row>
    <row r="115" spans="2:16" x14ac:dyDescent="0.25">
      <c r="B115" s="96" t="s">
        <v>2261</v>
      </c>
      <c r="C115" s="88">
        <v>-0.47776962099999998</v>
      </c>
      <c r="D115" s="97">
        <v>0.88497018199999999</v>
      </c>
      <c r="G115" s="96" t="s">
        <v>2221</v>
      </c>
      <c r="H115" s="88">
        <v>-0.62861</v>
      </c>
      <c r="I115" s="97">
        <v>0.73043499999999995</v>
      </c>
      <c r="L115" s="96" t="s">
        <v>5</v>
      </c>
      <c r="M115" s="88">
        <v>-1.07856277</v>
      </c>
      <c r="N115" s="97">
        <v>0.63053899999999996</v>
      </c>
      <c r="O115" s="1"/>
      <c r="P115" s="1"/>
    </row>
    <row r="116" spans="2:16" x14ac:dyDescent="0.25">
      <c r="B116" s="96" t="s">
        <v>2262</v>
      </c>
      <c r="C116" s="88">
        <v>-0.47507477100000001</v>
      </c>
      <c r="D116" s="97">
        <v>1.0440277549999999</v>
      </c>
      <c r="G116" s="96" t="s">
        <v>4185</v>
      </c>
      <c r="H116" s="88">
        <v>-0.62087000000000003</v>
      </c>
      <c r="I116" s="97">
        <v>0.31948399999999999</v>
      </c>
      <c r="L116" s="96" t="s">
        <v>3212</v>
      </c>
      <c r="M116" s="88">
        <v>-1.0749285369999999</v>
      </c>
      <c r="N116" s="97">
        <v>1.6087480000000001</v>
      </c>
      <c r="O116" s="1"/>
    </row>
    <row r="117" spans="2:16" x14ac:dyDescent="0.25">
      <c r="B117" s="96" t="s">
        <v>2263</v>
      </c>
      <c r="C117" s="88">
        <v>-0.47362685500000001</v>
      </c>
      <c r="D117" s="97">
        <v>1.49118895</v>
      </c>
      <c r="G117" s="96" t="s">
        <v>2828</v>
      </c>
      <c r="H117" s="88">
        <v>-0.61956999999999995</v>
      </c>
      <c r="I117" s="97">
        <v>1.023328</v>
      </c>
      <c r="L117" s="96" t="s">
        <v>2459</v>
      </c>
      <c r="M117" s="88">
        <v>-1.0733201649999999</v>
      </c>
      <c r="N117" s="97">
        <v>1.0554269999999999</v>
      </c>
      <c r="O117" s="1"/>
      <c r="P117" s="1"/>
    </row>
    <row r="118" spans="2:16" x14ac:dyDescent="0.25">
      <c r="B118" s="96" t="s">
        <v>2264</v>
      </c>
      <c r="C118" s="88">
        <v>-0.47350119299999999</v>
      </c>
      <c r="D118" s="97">
        <v>1.6393409750000001</v>
      </c>
      <c r="G118" s="96" t="s">
        <v>2334</v>
      </c>
      <c r="H118" s="88">
        <v>-0.61655000000000004</v>
      </c>
      <c r="I118" s="97">
        <v>0.55036700000000005</v>
      </c>
      <c r="L118" s="96" t="s">
        <v>2560</v>
      </c>
      <c r="M118" s="88">
        <v>-1.064474594</v>
      </c>
      <c r="N118" s="97">
        <v>1.5214890000000001</v>
      </c>
      <c r="O118" s="1"/>
    </row>
    <row r="119" spans="2:16" x14ac:dyDescent="0.25">
      <c r="B119" s="96" t="s">
        <v>2265</v>
      </c>
      <c r="C119" s="88">
        <v>-0.47119330999999998</v>
      </c>
      <c r="D119" s="97">
        <v>0.67639224200000003</v>
      </c>
      <c r="G119" s="96" t="s">
        <v>2677</v>
      </c>
      <c r="H119" s="88">
        <v>-0.61511000000000005</v>
      </c>
      <c r="I119" s="97">
        <v>0.69880600000000004</v>
      </c>
      <c r="L119" s="96" t="s">
        <v>2585</v>
      </c>
      <c r="M119" s="88">
        <v>-1.0638151280000001</v>
      </c>
      <c r="N119" s="97">
        <v>2.2045469999999998</v>
      </c>
      <c r="P119" s="1"/>
    </row>
    <row r="120" spans="2:16" x14ac:dyDescent="0.25">
      <c r="B120" s="96" t="s">
        <v>2266</v>
      </c>
      <c r="C120" s="88">
        <v>-0.47081469399999998</v>
      </c>
      <c r="D120" s="97">
        <v>1.492801265</v>
      </c>
      <c r="G120" s="96" t="s">
        <v>2197</v>
      </c>
      <c r="H120" s="88">
        <v>-0.60943999999999998</v>
      </c>
      <c r="I120" s="97">
        <v>1.9355230000000001</v>
      </c>
      <c r="L120" s="96" t="s">
        <v>2414</v>
      </c>
      <c r="M120" s="88">
        <v>-1.0591635699999999</v>
      </c>
      <c r="N120" s="97">
        <v>0.559392</v>
      </c>
      <c r="O120" s="1"/>
      <c r="P120" s="1"/>
    </row>
    <row r="121" spans="2:16" x14ac:dyDescent="0.25">
      <c r="B121" s="96" t="s">
        <v>2267</v>
      </c>
      <c r="C121" s="88">
        <v>-0.46642469600000003</v>
      </c>
      <c r="D121" s="97">
        <v>0.23646207599999999</v>
      </c>
      <c r="G121" s="96" t="s">
        <v>2583</v>
      </c>
      <c r="H121" s="88">
        <v>-0.60921000000000003</v>
      </c>
      <c r="I121" s="97">
        <v>0.67437899999999995</v>
      </c>
      <c r="L121" s="96" t="s">
        <v>2306</v>
      </c>
      <c r="M121" s="88">
        <v>-1.0502266899999999</v>
      </c>
      <c r="N121" s="97">
        <v>1.9161280000000001</v>
      </c>
      <c r="O121" s="1"/>
    </row>
    <row r="122" spans="2:16" x14ac:dyDescent="0.25">
      <c r="B122" s="96" t="s">
        <v>2268</v>
      </c>
      <c r="C122" s="88">
        <v>-0.46123862300000001</v>
      </c>
      <c r="D122" s="97">
        <v>1.7665622599999999</v>
      </c>
      <c r="G122" s="96" t="s">
        <v>2695</v>
      </c>
      <c r="H122" s="88">
        <v>-0.60682000000000003</v>
      </c>
      <c r="I122" s="97">
        <v>0.30992399999999998</v>
      </c>
      <c r="L122" s="96" t="s">
        <v>2287</v>
      </c>
      <c r="M122" s="88">
        <v>-1.0489564060000001</v>
      </c>
      <c r="N122" s="97">
        <v>1.991738</v>
      </c>
      <c r="O122" s="1"/>
    </row>
    <row r="123" spans="2:16" x14ac:dyDescent="0.25">
      <c r="B123" s="96" t="s">
        <v>2269</v>
      </c>
      <c r="C123" s="88">
        <v>-0.46012496899999999</v>
      </c>
      <c r="D123" s="97">
        <v>0.87103444299999999</v>
      </c>
      <c r="G123" s="96" t="s">
        <v>4608</v>
      </c>
      <c r="H123" s="88">
        <v>-0.60306000000000004</v>
      </c>
      <c r="I123" s="97">
        <v>0.151008</v>
      </c>
      <c r="L123" s="96" t="s">
        <v>3796</v>
      </c>
      <c r="M123" s="88">
        <v>-1.0424671190000001</v>
      </c>
      <c r="N123" s="97">
        <v>1.805474</v>
      </c>
      <c r="O123" s="1"/>
    </row>
    <row r="124" spans="2:16" x14ac:dyDescent="0.25">
      <c r="B124" s="96" t="s">
        <v>2270</v>
      </c>
      <c r="C124" s="88">
        <v>-0.45920347500000003</v>
      </c>
      <c r="D124" s="97">
        <v>0.30191753599999999</v>
      </c>
      <c r="G124" s="96" t="s">
        <v>2152</v>
      </c>
      <c r="H124" s="88">
        <v>-0.60202</v>
      </c>
      <c r="I124" s="97">
        <v>0.81604900000000002</v>
      </c>
      <c r="L124" s="96" t="s">
        <v>2248</v>
      </c>
      <c r="M124" s="88">
        <v>-1.032371999</v>
      </c>
      <c r="N124" s="97">
        <v>2.5105789999999999</v>
      </c>
      <c r="P124" s="1"/>
    </row>
    <row r="125" spans="2:16" x14ac:dyDescent="0.25">
      <c r="B125" s="96" t="s">
        <v>2271</v>
      </c>
      <c r="C125" s="88">
        <v>-0.458525658</v>
      </c>
      <c r="D125" s="97">
        <v>0.91320284399999996</v>
      </c>
      <c r="G125" s="96" t="s">
        <v>2406</v>
      </c>
      <c r="H125" s="88">
        <v>-0.60190999999999995</v>
      </c>
      <c r="I125" s="97">
        <v>0.94457800000000003</v>
      </c>
      <c r="L125" s="96" t="s">
        <v>2425</v>
      </c>
      <c r="M125" s="88">
        <v>-1.027184004</v>
      </c>
      <c r="N125" s="97">
        <v>2.7560199999999999</v>
      </c>
      <c r="P125" s="1"/>
    </row>
    <row r="126" spans="2:16" x14ac:dyDescent="0.25">
      <c r="B126" s="96" t="s">
        <v>2272</v>
      </c>
      <c r="C126" s="88">
        <v>-0.45818757999999998</v>
      </c>
      <c r="D126" s="97">
        <v>0.78328344500000002</v>
      </c>
      <c r="G126" s="96" t="s">
        <v>4174</v>
      </c>
      <c r="H126" s="88">
        <v>-0.59584000000000004</v>
      </c>
      <c r="I126" s="97">
        <v>0.13148099999999999</v>
      </c>
      <c r="L126" s="96" t="s">
        <v>2627</v>
      </c>
      <c r="M126" s="88">
        <v>-1.0242853139999999</v>
      </c>
      <c r="N126" s="97">
        <v>0.51346099999999995</v>
      </c>
      <c r="O126" s="1"/>
      <c r="P126" s="1"/>
    </row>
    <row r="127" spans="2:16" x14ac:dyDescent="0.25">
      <c r="B127" s="96" t="s">
        <v>2273</v>
      </c>
      <c r="C127" s="88">
        <v>-0.45685076699999999</v>
      </c>
      <c r="D127" s="97">
        <v>1.419267448</v>
      </c>
      <c r="G127" s="96" t="s">
        <v>2187</v>
      </c>
      <c r="H127" s="88">
        <v>-0.58435999999999999</v>
      </c>
      <c r="I127" s="97">
        <v>0.22617899999999999</v>
      </c>
      <c r="L127" s="96" t="s">
        <v>2327</v>
      </c>
      <c r="M127" s="88">
        <v>-1.0229775839999999</v>
      </c>
      <c r="N127" s="97">
        <v>2.0858409999999998</v>
      </c>
      <c r="P127" s="1"/>
    </row>
    <row r="128" spans="2:16" x14ac:dyDescent="0.25">
      <c r="B128" s="96" t="s">
        <v>2274</v>
      </c>
      <c r="C128" s="88">
        <v>-0.44278526299999998</v>
      </c>
      <c r="D128" s="97">
        <v>1.5960792619999999</v>
      </c>
      <c r="G128" s="96" t="s">
        <v>4590</v>
      </c>
      <c r="H128" s="88">
        <v>-0.58187999999999995</v>
      </c>
      <c r="I128" s="97">
        <v>0.47989599999999999</v>
      </c>
      <c r="L128" s="96" t="s">
        <v>2949</v>
      </c>
      <c r="M128" s="88">
        <v>-1.0143084680000001</v>
      </c>
      <c r="N128" s="97">
        <v>1.2048890000000001</v>
      </c>
      <c r="O128" s="1"/>
      <c r="P128" s="1"/>
    </row>
    <row r="129" spans="2:16" x14ac:dyDescent="0.25">
      <c r="B129" s="96" t="s">
        <v>2275</v>
      </c>
      <c r="C129" s="88">
        <v>-0.44228815700000002</v>
      </c>
      <c r="D129" s="97">
        <v>0.75492070300000003</v>
      </c>
      <c r="G129" s="96" t="s">
        <v>2552</v>
      </c>
      <c r="H129" s="88">
        <v>-0.58176000000000005</v>
      </c>
      <c r="I129" s="97">
        <v>0.41277399999999997</v>
      </c>
      <c r="L129" s="96" t="s">
        <v>2211</v>
      </c>
      <c r="M129" s="88">
        <v>-1.0110478380000001</v>
      </c>
      <c r="N129" s="97">
        <v>1.359219</v>
      </c>
      <c r="O129" s="1"/>
    </row>
    <row r="130" spans="2:16" x14ac:dyDescent="0.25">
      <c r="B130" s="96" t="s">
        <v>2276</v>
      </c>
      <c r="C130" s="88">
        <v>-0.43922138199999999</v>
      </c>
      <c r="D130" s="97">
        <v>1.072806583</v>
      </c>
      <c r="G130" s="96" t="s">
        <v>2408</v>
      </c>
      <c r="H130" s="88">
        <v>-0.57804</v>
      </c>
      <c r="I130" s="97">
        <v>0.61859600000000003</v>
      </c>
      <c r="L130" s="96" t="s">
        <v>2233</v>
      </c>
      <c r="M130" s="88">
        <v>-1.0065970390000001</v>
      </c>
      <c r="N130" s="97">
        <v>0.80949499999999996</v>
      </c>
      <c r="O130" s="1"/>
      <c r="P130" s="1"/>
    </row>
    <row r="131" spans="2:16" x14ac:dyDescent="0.25">
      <c r="B131" s="96" t="s">
        <v>2277</v>
      </c>
      <c r="C131" s="88">
        <v>-0.43748163800000001</v>
      </c>
      <c r="D131" s="97">
        <v>0.53817532700000004</v>
      </c>
      <c r="G131" s="96" t="s">
        <v>2454</v>
      </c>
      <c r="H131" s="88">
        <v>-0.56640000000000001</v>
      </c>
      <c r="I131" s="97">
        <v>1.0281830000000001</v>
      </c>
      <c r="L131" s="96" t="s">
        <v>2236</v>
      </c>
      <c r="M131" s="88">
        <v>-1.0048747099999999</v>
      </c>
      <c r="N131" s="97">
        <v>1.2221660000000001</v>
      </c>
      <c r="O131" s="1"/>
      <c r="P131" s="1"/>
    </row>
    <row r="132" spans="2:16" x14ac:dyDescent="0.25">
      <c r="B132" s="96" t="s">
        <v>2278</v>
      </c>
      <c r="C132" s="88">
        <v>-0.43655061299999998</v>
      </c>
      <c r="D132" s="97">
        <v>7.5369283999999995E-2</v>
      </c>
      <c r="G132" s="96" t="s">
        <v>3430</v>
      </c>
      <c r="H132" s="88">
        <v>-0.56586000000000003</v>
      </c>
      <c r="I132" s="97">
        <v>0.79717400000000005</v>
      </c>
      <c r="L132" s="96" t="s">
        <v>2307</v>
      </c>
      <c r="M132" s="88">
        <v>-1.004290106</v>
      </c>
      <c r="N132" s="97">
        <v>2.1320670000000002</v>
      </c>
      <c r="P132" s="1"/>
    </row>
    <row r="133" spans="2:16" x14ac:dyDescent="0.25">
      <c r="B133" s="96" t="s">
        <v>2279</v>
      </c>
      <c r="C133" s="88">
        <v>-0.43136786900000001</v>
      </c>
      <c r="D133" s="97">
        <v>1.3473227590000001</v>
      </c>
      <c r="G133" s="96" t="s">
        <v>2301</v>
      </c>
      <c r="H133" s="88">
        <v>-0.56052999999999997</v>
      </c>
      <c r="I133" s="97">
        <v>0.58377900000000005</v>
      </c>
      <c r="L133" s="96" t="s">
        <v>2628</v>
      </c>
      <c r="M133" s="88">
        <v>-1.0021565059999999</v>
      </c>
      <c r="N133" s="97">
        <v>2.2519290000000001</v>
      </c>
      <c r="P133" s="1"/>
    </row>
    <row r="134" spans="2:16" x14ac:dyDescent="0.25">
      <c r="B134" s="96" t="s">
        <v>2280</v>
      </c>
      <c r="C134" s="88">
        <v>-0.43031932000000001</v>
      </c>
      <c r="D134" s="97">
        <v>1.2184957540000001</v>
      </c>
      <c r="G134" s="96" t="s">
        <v>2332</v>
      </c>
      <c r="H134" s="88">
        <v>-0.55356000000000005</v>
      </c>
      <c r="I134" s="97">
        <v>0.49972699999999998</v>
      </c>
      <c r="L134" s="96" t="s">
        <v>2263</v>
      </c>
      <c r="M134" s="88">
        <v>-0.99855401399999999</v>
      </c>
      <c r="N134" s="97">
        <v>2.972324</v>
      </c>
      <c r="O134" s="1"/>
      <c r="P134" s="1"/>
    </row>
    <row r="135" spans="2:16" x14ac:dyDescent="0.25">
      <c r="B135" s="96" t="s">
        <v>2281</v>
      </c>
      <c r="C135" s="88">
        <v>-0.42996119700000002</v>
      </c>
      <c r="D135" s="97">
        <v>0.29936504400000002</v>
      </c>
      <c r="G135" s="96" t="s">
        <v>4234</v>
      </c>
      <c r="H135" s="88">
        <v>-0.54952000000000001</v>
      </c>
      <c r="I135" s="97">
        <v>0.58810700000000005</v>
      </c>
      <c r="L135" s="96" t="s">
        <v>2218</v>
      </c>
      <c r="M135" s="88">
        <v>-0.997113213</v>
      </c>
      <c r="N135" s="97">
        <v>1.4804679999999999</v>
      </c>
      <c r="O135" s="1"/>
      <c r="P135" s="1"/>
    </row>
    <row r="136" spans="2:16" x14ac:dyDescent="0.25">
      <c r="B136" s="96" t="s">
        <v>4748</v>
      </c>
      <c r="C136" s="88">
        <v>-0.429484382</v>
      </c>
      <c r="D136" s="97">
        <v>0.18085163400000001</v>
      </c>
      <c r="G136" s="96" t="s">
        <v>2245</v>
      </c>
      <c r="H136" s="88">
        <v>-0.54935999999999996</v>
      </c>
      <c r="I136" s="97">
        <v>0.73043499999999995</v>
      </c>
      <c r="L136" s="96" t="s">
        <v>2176</v>
      </c>
      <c r="M136" s="88">
        <v>-0.99207925399999997</v>
      </c>
      <c r="N136" s="97">
        <v>1.7843230000000001</v>
      </c>
      <c r="O136" s="1"/>
      <c r="P136" s="1"/>
    </row>
    <row r="137" spans="2:16" x14ac:dyDescent="0.25">
      <c r="B137" s="96" t="s">
        <v>2282</v>
      </c>
      <c r="C137" s="88">
        <v>-0.42931080700000002</v>
      </c>
      <c r="D137" s="97">
        <v>1.2399672939999999</v>
      </c>
      <c r="G137" s="96" t="s">
        <v>2945</v>
      </c>
      <c r="H137" s="88">
        <v>-0.54586999999999997</v>
      </c>
      <c r="I137" s="97">
        <v>0.84096099999999996</v>
      </c>
      <c r="L137" s="96" t="s">
        <v>2350</v>
      </c>
      <c r="M137" s="88">
        <v>-0.99087955000000005</v>
      </c>
      <c r="N137" s="97">
        <v>0.54115999999999997</v>
      </c>
      <c r="O137" s="1"/>
      <c r="P137" s="1"/>
    </row>
    <row r="138" spans="2:16" x14ac:dyDescent="0.25">
      <c r="B138" s="96" t="s">
        <v>2283</v>
      </c>
      <c r="C138" s="88">
        <v>-0.428258888</v>
      </c>
      <c r="D138" s="97">
        <v>0.53806263899999995</v>
      </c>
      <c r="G138" s="96" t="s">
        <v>2409</v>
      </c>
      <c r="H138" s="88">
        <v>-0.54288000000000003</v>
      </c>
      <c r="I138" s="97">
        <v>1.3761730000000001</v>
      </c>
      <c r="L138" s="96" t="s">
        <v>2162</v>
      </c>
      <c r="M138" s="88">
        <v>-0.98928095800000004</v>
      </c>
      <c r="N138" s="97">
        <v>1.149124</v>
      </c>
      <c r="O138" s="1"/>
      <c r="P138" s="1"/>
    </row>
    <row r="139" spans="2:16" x14ac:dyDescent="0.25">
      <c r="B139" s="96" t="s">
        <v>2284</v>
      </c>
      <c r="C139" s="88">
        <v>-0.42402555800000002</v>
      </c>
      <c r="D139" s="97">
        <v>0.106593122</v>
      </c>
      <c r="G139" s="96" t="s">
        <v>4207</v>
      </c>
      <c r="H139" s="88">
        <v>-0.54283000000000003</v>
      </c>
      <c r="I139" s="97">
        <v>0.138736</v>
      </c>
      <c r="L139" s="96" t="s">
        <v>2858</v>
      </c>
      <c r="M139" s="88">
        <v>-0.98587846899999998</v>
      </c>
      <c r="N139" s="97">
        <v>0.73749900000000002</v>
      </c>
      <c r="O139" s="1"/>
      <c r="P139" s="1"/>
    </row>
    <row r="140" spans="2:16" x14ac:dyDescent="0.25">
      <c r="B140" s="96" t="s">
        <v>2285</v>
      </c>
      <c r="C140" s="88">
        <v>-0.42202448999999997</v>
      </c>
      <c r="D140" s="97">
        <v>0.60845654699999996</v>
      </c>
      <c r="G140" s="96" t="s">
        <v>2528</v>
      </c>
      <c r="H140" s="88">
        <v>-0.54061999999999999</v>
      </c>
      <c r="I140" s="97">
        <v>0.482626</v>
      </c>
      <c r="L140" s="96" t="s">
        <v>2361</v>
      </c>
      <c r="M140" s="88">
        <v>-0.98510479699999998</v>
      </c>
      <c r="N140" s="97">
        <v>1.7949409999999999</v>
      </c>
      <c r="O140" s="1"/>
      <c r="P140" s="1"/>
    </row>
    <row r="141" spans="2:16" x14ac:dyDescent="0.25">
      <c r="B141" s="96" t="s">
        <v>2286</v>
      </c>
      <c r="C141" s="88">
        <v>-0.421466585</v>
      </c>
      <c r="D141" s="97">
        <v>0.15342756799999999</v>
      </c>
      <c r="G141" s="96" t="s">
        <v>3913</v>
      </c>
      <c r="H141" s="88">
        <v>-0.53912000000000004</v>
      </c>
      <c r="I141" s="97">
        <v>0.44269399999999998</v>
      </c>
      <c r="L141" s="96" t="s">
        <v>2161</v>
      </c>
      <c r="M141" s="88">
        <v>-0.98292158500000004</v>
      </c>
      <c r="N141" s="97">
        <v>2.5455480000000001</v>
      </c>
      <c r="O141" s="1"/>
      <c r="P141" s="1"/>
    </row>
    <row r="142" spans="2:16" x14ac:dyDescent="0.25">
      <c r="B142" s="96" t="s">
        <v>2287</v>
      </c>
      <c r="C142" s="88">
        <v>-0.42128849099999999</v>
      </c>
      <c r="D142" s="97">
        <v>1.44585977</v>
      </c>
      <c r="G142" s="96" t="s">
        <v>2501</v>
      </c>
      <c r="H142" s="88">
        <v>-0.53229000000000004</v>
      </c>
      <c r="I142" s="97">
        <v>0.24849499999999999</v>
      </c>
      <c r="L142" s="96" t="s">
        <v>2760</v>
      </c>
      <c r="M142" s="88">
        <v>-0.98230408700000005</v>
      </c>
      <c r="N142" s="97">
        <v>1.5033589999999999</v>
      </c>
      <c r="O142" s="1"/>
      <c r="P142" s="1"/>
    </row>
    <row r="143" spans="2:16" x14ac:dyDescent="0.25">
      <c r="B143" s="96" t="s">
        <v>2288</v>
      </c>
      <c r="C143" s="88">
        <v>-0.41900252900000001</v>
      </c>
      <c r="D143" s="97">
        <v>0.73663935300000005</v>
      </c>
      <c r="G143" s="96" t="s">
        <v>3950</v>
      </c>
      <c r="H143" s="88">
        <v>-0.52925999999999995</v>
      </c>
      <c r="I143" s="97">
        <v>0.398924</v>
      </c>
      <c r="L143" s="96" t="s">
        <v>2164</v>
      </c>
      <c r="M143" s="88">
        <v>-0.97969339</v>
      </c>
      <c r="N143" s="97">
        <v>1.9488270000000001</v>
      </c>
      <c r="O143" s="1"/>
      <c r="P143" s="1"/>
    </row>
    <row r="144" spans="2:16" x14ac:dyDescent="0.25">
      <c r="B144" s="96" t="s">
        <v>2289</v>
      </c>
      <c r="C144" s="88">
        <v>-0.41760158400000003</v>
      </c>
      <c r="D144" s="97">
        <v>1.3705921809999999</v>
      </c>
      <c r="G144" s="96" t="s">
        <v>2926</v>
      </c>
      <c r="H144" s="88">
        <v>-0.52205000000000001</v>
      </c>
      <c r="I144" s="97">
        <v>0.44269399999999998</v>
      </c>
      <c r="L144" s="96" t="s">
        <v>3004</v>
      </c>
      <c r="M144" s="88">
        <v>-0.97752999500000004</v>
      </c>
      <c r="N144" s="97">
        <v>1.5864069999999999</v>
      </c>
      <c r="O144" s="1"/>
      <c r="P144" s="1"/>
    </row>
    <row r="145" spans="2:16" x14ac:dyDescent="0.25">
      <c r="B145" s="96" t="s">
        <v>2290</v>
      </c>
      <c r="C145" s="88">
        <v>-0.41574001300000002</v>
      </c>
      <c r="D145" s="97">
        <v>1.202693013</v>
      </c>
      <c r="G145" s="96" t="s">
        <v>2308</v>
      </c>
      <c r="H145" s="88">
        <v>-0.51331000000000004</v>
      </c>
      <c r="I145" s="97">
        <v>1.175935</v>
      </c>
      <c r="L145" s="96" t="s">
        <v>2163</v>
      </c>
      <c r="M145" s="88">
        <v>-0.96879934000000001</v>
      </c>
      <c r="N145" s="97">
        <v>0.47199799999999997</v>
      </c>
      <c r="O145" s="1"/>
      <c r="P145" s="1"/>
    </row>
    <row r="146" spans="2:16" x14ac:dyDescent="0.25">
      <c r="B146" s="96" t="s">
        <v>2291</v>
      </c>
      <c r="C146" s="88">
        <v>-0.41418672699999998</v>
      </c>
      <c r="D146" s="97">
        <v>0.191287337</v>
      </c>
      <c r="G146" s="96" t="s">
        <v>2444</v>
      </c>
      <c r="H146" s="88">
        <v>-0.51085000000000003</v>
      </c>
      <c r="I146" s="97">
        <v>0.84034200000000003</v>
      </c>
      <c r="L146" s="96" t="s">
        <v>4747</v>
      </c>
      <c r="M146" s="88">
        <v>-0.967102299</v>
      </c>
      <c r="N146" s="97">
        <v>2.5245980000000001</v>
      </c>
      <c r="O146" s="1"/>
      <c r="P146" s="1"/>
    </row>
    <row r="147" spans="2:16" x14ac:dyDescent="0.25">
      <c r="B147" s="96" t="s">
        <v>2292</v>
      </c>
      <c r="C147" s="88">
        <v>-0.41084742499999999</v>
      </c>
      <c r="D147" s="97">
        <v>1.7073073379999999</v>
      </c>
      <c r="G147" s="96" t="s">
        <v>3042</v>
      </c>
      <c r="H147" s="88">
        <v>-0.50902000000000003</v>
      </c>
      <c r="I147" s="97">
        <v>1.037283</v>
      </c>
      <c r="L147" s="96" t="s">
        <v>2840</v>
      </c>
      <c r="M147" s="88">
        <v>-0.966198683</v>
      </c>
      <c r="N147" s="97">
        <v>1.4621489999999999</v>
      </c>
      <c r="O147" s="1"/>
      <c r="P147" s="1"/>
    </row>
    <row r="148" spans="2:16" x14ac:dyDescent="0.25">
      <c r="B148" s="96" t="s">
        <v>2293</v>
      </c>
      <c r="C148" s="88">
        <v>-0.41005445299999999</v>
      </c>
      <c r="D148" s="97">
        <v>1.1207051050000001</v>
      </c>
      <c r="G148" s="96" t="s">
        <v>2457</v>
      </c>
      <c r="H148" s="88">
        <v>-0.50882000000000005</v>
      </c>
      <c r="I148" s="97">
        <v>0.81917200000000001</v>
      </c>
      <c r="L148" s="96" t="s">
        <v>3161</v>
      </c>
      <c r="M148" s="88">
        <v>-0.96535160399999997</v>
      </c>
      <c r="N148" s="97">
        <v>1.550627</v>
      </c>
      <c r="O148" s="1"/>
      <c r="P148" s="1"/>
    </row>
    <row r="149" spans="2:16" x14ac:dyDescent="0.25">
      <c r="B149" s="96" t="s">
        <v>2294</v>
      </c>
      <c r="C149" s="88">
        <v>-0.40837407199999998</v>
      </c>
      <c r="D149" s="97">
        <v>0.54922536200000005</v>
      </c>
      <c r="G149" s="96" t="s">
        <v>2722</v>
      </c>
      <c r="H149" s="88">
        <v>-0.50804000000000005</v>
      </c>
      <c r="I149" s="97">
        <v>0.36866900000000002</v>
      </c>
      <c r="L149" s="96" t="s">
        <v>2400</v>
      </c>
      <c r="M149" s="88">
        <v>-0.96349000900000004</v>
      </c>
      <c r="N149" s="97">
        <v>2.5245980000000001</v>
      </c>
      <c r="O149" s="1"/>
      <c r="P149" s="1"/>
    </row>
    <row r="150" spans="2:16" x14ac:dyDescent="0.25">
      <c r="B150" s="96" t="s">
        <v>2295</v>
      </c>
      <c r="C150" s="88">
        <v>-0.40829491699999998</v>
      </c>
      <c r="D150" s="97">
        <v>0.71899357399999997</v>
      </c>
      <c r="G150" s="96" t="s">
        <v>3150</v>
      </c>
      <c r="H150" s="88">
        <v>-0.50758000000000003</v>
      </c>
      <c r="I150" s="97">
        <v>5.2176E-2</v>
      </c>
      <c r="L150" s="96" t="s">
        <v>3506</v>
      </c>
      <c r="M150" s="88">
        <v>-0.96057747900000001</v>
      </c>
      <c r="N150" s="97">
        <v>1.5954079999999999</v>
      </c>
      <c r="O150" s="1"/>
      <c r="P150" s="1"/>
    </row>
    <row r="151" spans="2:16" x14ac:dyDescent="0.25">
      <c r="B151" s="96" t="s">
        <v>2296</v>
      </c>
      <c r="C151" s="88">
        <v>-0.40738820799999997</v>
      </c>
      <c r="D151" s="97">
        <v>0.549463327</v>
      </c>
      <c r="G151" s="96" t="s">
        <v>2250</v>
      </c>
      <c r="H151" s="88">
        <v>-0.50665000000000004</v>
      </c>
      <c r="I151" s="97">
        <v>0.88813900000000001</v>
      </c>
      <c r="L151" s="96" t="s">
        <v>2295</v>
      </c>
      <c r="M151" s="88">
        <v>-0.95464682700000003</v>
      </c>
      <c r="N151" s="97">
        <v>2.5455480000000001</v>
      </c>
      <c r="O151" s="1"/>
      <c r="P151" s="1"/>
    </row>
    <row r="152" spans="2:16" x14ac:dyDescent="0.25">
      <c r="B152" s="96" t="s">
        <v>2297</v>
      </c>
      <c r="C152" s="88">
        <v>-0.40441322699999999</v>
      </c>
      <c r="D152" s="97">
        <v>0.95669330399999997</v>
      </c>
      <c r="G152" s="96" t="s">
        <v>2392</v>
      </c>
      <c r="H152" s="88">
        <v>-0.50641999999999998</v>
      </c>
      <c r="I152" s="97">
        <v>1.192294</v>
      </c>
      <c r="L152" s="96" t="s">
        <v>2583</v>
      </c>
      <c r="M152" s="88">
        <v>-0.95345353300000002</v>
      </c>
      <c r="N152" s="97">
        <v>1.5147090000000001</v>
      </c>
      <c r="O152" s="1"/>
      <c r="P152" s="1"/>
    </row>
    <row r="153" spans="2:16" x14ac:dyDescent="0.25">
      <c r="B153" s="96" t="s">
        <v>2298</v>
      </c>
      <c r="C153" s="88">
        <v>-0.40405869700000002</v>
      </c>
      <c r="D153" s="97">
        <v>0.29004081199999998</v>
      </c>
      <c r="G153" s="96" t="s">
        <v>4240</v>
      </c>
      <c r="H153" s="88">
        <v>-0.50597999999999999</v>
      </c>
      <c r="I153" s="97">
        <v>0.19702600000000001</v>
      </c>
      <c r="L153" s="96" t="s">
        <v>2297</v>
      </c>
      <c r="M153" s="88">
        <v>-0.94920276199999998</v>
      </c>
      <c r="N153" s="97">
        <v>2.2274159999999998</v>
      </c>
      <c r="O153" s="1"/>
      <c r="P153" s="1"/>
    </row>
    <row r="154" spans="2:16" x14ac:dyDescent="0.25">
      <c r="B154" s="96" t="s">
        <v>2299</v>
      </c>
      <c r="C154" s="88">
        <v>-0.40356206900000002</v>
      </c>
      <c r="D154" s="97">
        <v>1.4687978749999999</v>
      </c>
      <c r="G154" s="96" t="s">
        <v>2270</v>
      </c>
      <c r="H154" s="88">
        <v>-0.50510999999999995</v>
      </c>
      <c r="I154" s="97">
        <v>0.26617600000000002</v>
      </c>
      <c r="L154" s="96" t="s">
        <v>2403</v>
      </c>
      <c r="M154" s="88">
        <v>-0.94868470000000005</v>
      </c>
      <c r="N154" s="97">
        <v>1.9904139999999999</v>
      </c>
      <c r="O154" s="1"/>
      <c r="P154" s="1"/>
    </row>
    <row r="155" spans="2:16" x14ac:dyDescent="0.25">
      <c r="B155" s="96" t="s">
        <v>2300</v>
      </c>
      <c r="C155" s="88">
        <v>-0.403136726</v>
      </c>
      <c r="D155" s="97">
        <v>1.537339494</v>
      </c>
      <c r="G155" s="96" t="s">
        <v>2416</v>
      </c>
      <c r="H155" s="88">
        <v>-0.49959999999999999</v>
      </c>
      <c r="I155" s="97">
        <v>1.7256959999999999</v>
      </c>
      <c r="L155" s="96" t="s">
        <v>2648</v>
      </c>
      <c r="M155" s="88">
        <v>-0.94701669099999997</v>
      </c>
      <c r="N155" s="97">
        <v>1.9118390000000001</v>
      </c>
      <c r="O155" s="1"/>
      <c r="P155" s="1"/>
    </row>
    <row r="156" spans="2:16" x14ac:dyDescent="0.25">
      <c r="B156" s="96" t="s">
        <v>2301</v>
      </c>
      <c r="C156" s="88">
        <v>-0.40067482700000001</v>
      </c>
      <c r="D156" s="97">
        <v>0.58041670199999995</v>
      </c>
      <c r="G156" s="96" t="s">
        <v>2265</v>
      </c>
      <c r="H156" s="88">
        <v>-0.49914999999999998</v>
      </c>
      <c r="I156" s="97">
        <v>1.5548979999999999</v>
      </c>
      <c r="L156" s="96" t="s">
        <v>4105</v>
      </c>
      <c r="M156" s="88">
        <v>-0.94468115399999997</v>
      </c>
      <c r="N156" s="97">
        <v>1.241881</v>
      </c>
      <c r="O156" s="1"/>
      <c r="P156" s="1"/>
    </row>
    <row r="157" spans="2:16" x14ac:dyDescent="0.25">
      <c r="B157" s="96" t="s">
        <v>2302</v>
      </c>
      <c r="C157" s="88">
        <v>-0.39878796599999999</v>
      </c>
      <c r="D157" s="97">
        <v>0.55184365599999996</v>
      </c>
      <c r="G157" s="96" t="s">
        <v>2163</v>
      </c>
      <c r="H157" s="88">
        <v>-0.49886999999999998</v>
      </c>
      <c r="I157" s="97">
        <v>9.2616000000000004E-2</v>
      </c>
      <c r="L157" s="96" t="s">
        <v>2216</v>
      </c>
      <c r="M157" s="88">
        <v>-0.94193461199999995</v>
      </c>
      <c r="N157" s="97">
        <v>4.5750070000000003</v>
      </c>
      <c r="O157" s="1"/>
      <c r="P157" s="1"/>
    </row>
    <row r="158" spans="2:16" x14ac:dyDescent="0.25">
      <c r="B158" s="96" t="s">
        <v>2303</v>
      </c>
      <c r="C158" s="88">
        <v>-0.39818001200000003</v>
      </c>
      <c r="D158" s="97">
        <v>5.8629321999999998E-2</v>
      </c>
      <c r="G158" s="96" t="s">
        <v>2600</v>
      </c>
      <c r="H158" s="88">
        <v>-0.49715999999999999</v>
      </c>
      <c r="I158" s="97">
        <v>0.51595500000000005</v>
      </c>
      <c r="L158" s="96" t="s">
        <v>2497</v>
      </c>
      <c r="M158" s="88">
        <v>-0.94122004999999997</v>
      </c>
      <c r="N158" s="97">
        <v>2.1127449999999999</v>
      </c>
      <c r="O158" s="1"/>
      <c r="P158" s="1"/>
    </row>
    <row r="159" spans="2:16" x14ac:dyDescent="0.25">
      <c r="B159" s="96" t="s">
        <v>2304</v>
      </c>
      <c r="C159" s="88">
        <v>-0.397151951</v>
      </c>
      <c r="D159" s="97">
        <v>0.91291661599999996</v>
      </c>
      <c r="G159" s="96" t="s">
        <v>2208</v>
      </c>
      <c r="H159" s="88">
        <v>-0.49686999999999998</v>
      </c>
      <c r="I159" s="97">
        <v>0.213064</v>
      </c>
      <c r="L159" s="96" t="s">
        <v>2563</v>
      </c>
      <c r="M159" s="88">
        <v>-0.94096421100000005</v>
      </c>
      <c r="N159" s="97">
        <v>2.568765</v>
      </c>
      <c r="O159" s="1"/>
      <c r="P159" s="1"/>
    </row>
    <row r="160" spans="2:16" x14ac:dyDescent="0.25">
      <c r="B160" s="96" t="s">
        <v>2305</v>
      </c>
      <c r="C160" s="88">
        <v>-0.39682126000000001</v>
      </c>
      <c r="D160" s="97">
        <v>1.5687421290000001</v>
      </c>
      <c r="G160" s="96" t="s">
        <v>2345</v>
      </c>
      <c r="H160" s="88">
        <v>-0.49536000000000002</v>
      </c>
      <c r="I160" s="97">
        <v>0.39253399999999999</v>
      </c>
      <c r="L160" s="96" t="s">
        <v>2354</v>
      </c>
      <c r="M160" s="88">
        <v>-0.93702933200000005</v>
      </c>
      <c r="N160" s="97">
        <v>2.4693999999999998</v>
      </c>
      <c r="O160" s="1"/>
      <c r="P160" s="1"/>
    </row>
    <row r="161" spans="2:16" x14ac:dyDescent="0.25">
      <c r="B161" s="96" t="s">
        <v>2306</v>
      </c>
      <c r="C161" s="88">
        <v>-0.39585161499999999</v>
      </c>
      <c r="D161" s="97">
        <v>0.58377179499999998</v>
      </c>
      <c r="G161" s="96" t="s">
        <v>3847</v>
      </c>
      <c r="H161" s="88">
        <v>-0.49288999999999999</v>
      </c>
      <c r="I161" s="97">
        <v>0.41817599999999999</v>
      </c>
      <c r="L161" s="96" t="s">
        <v>2358</v>
      </c>
      <c r="M161" s="88">
        <v>-0.93524411299999999</v>
      </c>
      <c r="N161" s="97">
        <v>2.5778479999999999</v>
      </c>
      <c r="O161" s="1"/>
      <c r="P161" s="1"/>
    </row>
    <row r="162" spans="2:16" x14ac:dyDescent="0.25">
      <c r="B162" s="96" t="s">
        <v>2307</v>
      </c>
      <c r="C162" s="88">
        <v>-0.39468669699999998</v>
      </c>
      <c r="D162" s="97">
        <v>0.92846735800000002</v>
      </c>
      <c r="G162" s="96" t="s">
        <v>4416</v>
      </c>
      <c r="H162" s="88">
        <v>-0.49042000000000002</v>
      </c>
      <c r="I162" s="97">
        <v>0.32778099999999999</v>
      </c>
      <c r="L162" s="96" t="s">
        <v>2296</v>
      </c>
      <c r="M162" s="88">
        <v>-0.93111322799999996</v>
      </c>
      <c r="N162" s="97">
        <v>1.734445</v>
      </c>
      <c r="O162" s="1"/>
      <c r="P162" s="1"/>
    </row>
    <row r="163" spans="2:16" x14ac:dyDescent="0.25">
      <c r="B163" s="96" t="s">
        <v>2308</v>
      </c>
      <c r="C163" s="88">
        <v>-0.391497135</v>
      </c>
      <c r="D163" s="97">
        <v>0.46828425800000001</v>
      </c>
      <c r="G163" s="96" t="s">
        <v>2393</v>
      </c>
      <c r="H163" s="88">
        <v>-0.48908000000000001</v>
      </c>
      <c r="I163" s="97">
        <v>1.283226</v>
      </c>
      <c r="L163" s="96" t="s">
        <v>2412</v>
      </c>
      <c r="M163" s="88">
        <v>-0.93020822800000003</v>
      </c>
      <c r="N163" s="97">
        <v>2.769622</v>
      </c>
      <c r="O163" s="1"/>
      <c r="P163" s="1"/>
    </row>
    <row r="164" spans="2:16" x14ac:dyDescent="0.25">
      <c r="B164" s="96" t="s">
        <v>2309</v>
      </c>
      <c r="C164" s="88">
        <v>-0.39047026600000001</v>
      </c>
      <c r="D164" s="97">
        <v>0.27373678000000001</v>
      </c>
      <c r="G164" s="96" t="s">
        <v>2469</v>
      </c>
      <c r="H164" s="88">
        <v>-0.48644999999999999</v>
      </c>
      <c r="I164" s="97">
        <v>0.53372600000000003</v>
      </c>
      <c r="L164" s="96" t="s">
        <v>2733</v>
      </c>
      <c r="M164" s="88">
        <v>-0.92761733000000002</v>
      </c>
      <c r="N164" s="97">
        <v>1.356303</v>
      </c>
      <c r="O164" s="1"/>
      <c r="P164" s="1"/>
    </row>
    <row r="165" spans="2:16" x14ac:dyDescent="0.25">
      <c r="B165" s="96" t="s">
        <v>2310</v>
      </c>
      <c r="C165" s="88">
        <v>-0.39020062300000002</v>
      </c>
      <c r="D165" s="97">
        <v>1.2046132000000001</v>
      </c>
      <c r="G165" s="96" t="s">
        <v>2205</v>
      </c>
      <c r="H165" s="88">
        <v>-0.48466999999999999</v>
      </c>
      <c r="I165" s="97">
        <v>1.58602</v>
      </c>
      <c r="L165" s="96" t="s">
        <v>2674</v>
      </c>
      <c r="M165" s="88">
        <v>-0.921619415</v>
      </c>
      <c r="N165" s="97">
        <v>0.82847300000000001</v>
      </c>
      <c r="O165" s="1"/>
      <c r="P165" s="1"/>
    </row>
    <row r="166" spans="2:16" x14ac:dyDescent="0.25">
      <c r="B166" s="96" t="s">
        <v>2311</v>
      </c>
      <c r="C166" s="88">
        <v>-0.38658142099999998</v>
      </c>
      <c r="D166" s="97">
        <v>1.6731632839999999</v>
      </c>
      <c r="G166" s="96" t="s">
        <v>4670</v>
      </c>
      <c r="H166" s="88">
        <v>-0.48363</v>
      </c>
      <c r="I166" s="97">
        <v>4.9659000000000002E-2</v>
      </c>
      <c r="L166" s="96" t="s">
        <v>4119</v>
      </c>
      <c r="M166" s="88">
        <v>-0.919179466</v>
      </c>
      <c r="N166" s="97">
        <v>1.289129</v>
      </c>
      <c r="O166" s="1"/>
      <c r="P166" s="1"/>
    </row>
    <row r="167" spans="2:16" x14ac:dyDescent="0.25">
      <c r="B167" s="96" t="s">
        <v>2312</v>
      </c>
      <c r="C167" s="88">
        <v>-0.38584015900000002</v>
      </c>
      <c r="D167" s="97">
        <v>0.26529459900000002</v>
      </c>
      <c r="G167" s="96" t="s">
        <v>3676</v>
      </c>
      <c r="H167" s="88">
        <v>-0.48343000000000003</v>
      </c>
      <c r="I167" s="97">
        <v>0.40475899999999998</v>
      </c>
      <c r="L167" s="96" t="s">
        <v>3442</v>
      </c>
      <c r="M167" s="88">
        <v>-0.91815660499999996</v>
      </c>
      <c r="N167" s="97">
        <v>1.98611</v>
      </c>
      <c r="O167" s="1"/>
      <c r="P167" s="1"/>
    </row>
    <row r="168" spans="2:16" x14ac:dyDescent="0.25">
      <c r="B168" s="96" t="s">
        <v>2313</v>
      </c>
      <c r="C168" s="88">
        <v>-0.38396333999999999</v>
      </c>
      <c r="D168" s="97">
        <v>0.75943783099999995</v>
      </c>
      <c r="G168" s="96" t="s">
        <v>2191</v>
      </c>
      <c r="H168" s="88">
        <v>-0.48216999999999999</v>
      </c>
      <c r="I168" s="97">
        <v>7.6241000000000003E-2</v>
      </c>
      <c r="L168" s="96" t="s">
        <v>3505</v>
      </c>
      <c r="M168" s="88">
        <v>-0.91527938799999997</v>
      </c>
      <c r="N168" s="97">
        <v>0.59256799999999998</v>
      </c>
      <c r="O168" s="1"/>
      <c r="P168" s="1"/>
    </row>
    <row r="169" spans="2:16" x14ac:dyDescent="0.25">
      <c r="B169" s="96" t="s">
        <v>2314</v>
      </c>
      <c r="C169" s="88">
        <v>-0.38292431500000002</v>
      </c>
      <c r="D169" s="97">
        <v>0.583259843</v>
      </c>
      <c r="G169" s="96" t="s">
        <v>3532</v>
      </c>
      <c r="H169" s="88">
        <v>-0.48155999999999999</v>
      </c>
      <c r="I169" s="97">
        <v>0.27635399999999999</v>
      </c>
      <c r="L169" s="96" t="s">
        <v>2223</v>
      </c>
      <c r="M169" s="88">
        <v>-0.91477346400000004</v>
      </c>
      <c r="N169" s="97">
        <v>2.3301259999999999</v>
      </c>
      <c r="O169" s="1"/>
      <c r="P169" s="1"/>
    </row>
    <row r="170" spans="2:16" x14ac:dyDescent="0.25">
      <c r="B170" s="96" t="s">
        <v>2315</v>
      </c>
      <c r="C170" s="88">
        <v>-0.38117981099999998</v>
      </c>
      <c r="D170" s="97">
        <v>2.106940963</v>
      </c>
      <c r="G170" s="96" t="s">
        <v>2306</v>
      </c>
      <c r="H170" s="88">
        <v>-0.47935</v>
      </c>
      <c r="I170" s="97">
        <v>0.75979799999999997</v>
      </c>
      <c r="L170" s="96" t="s">
        <v>2561</v>
      </c>
      <c r="M170" s="88">
        <v>-0.909956926</v>
      </c>
      <c r="N170" s="97">
        <v>1.6145389999999999</v>
      </c>
      <c r="O170" s="1"/>
      <c r="P170" s="1"/>
    </row>
    <row r="171" spans="2:16" x14ac:dyDescent="0.25">
      <c r="B171" s="96" t="s">
        <v>2316</v>
      </c>
      <c r="C171" s="88">
        <v>-0.37634277300000002</v>
      </c>
      <c r="D171" s="97">
        <v>0.58005328499999997</v>
      </c>
      <c r="G171" s="96" t="s">
        <v>2155</v>
      </c>
      <c r="H171" s="88">
        <v>-0.47534999999999999</v>
      </c>
      <c r="I171" s="97">
        <v>0.19054199999999999</v>
      </c>
      <c r="L171" s="96" t="s">
        <v>2348</v>
      </c>
      <c r="M171" s="88">
        <v>-0.90859437300000001</v>
      </c>
      <c r="N171" s="97">
        <v>1.6683429999999999</v>
      </c>
      <c r="O171" s="1"/>
      <c r="P171" s="1"/>
    </row>
    <row r="172" spans="2:16" x14ac:dyDescent="0.25">
      <c r="B172" s="96" t="s">
        <v>2317</v>
      </c>
      <c r="C172" s="88">
        <v>-0.375797987</v>
      </c>
      <c r="D172" s="97">
        <v>5.3169075000000003E-2</v>
      </c>
      <c r="G172" s="96" t="s">
        <v>3583</v>
      </c>
      <c r="H172" s="88">
        <v>-0.47410999999999998</v>
      </c>
      <c r="I172" s="97">
        <v>0.28183000000000002</v>
      </c>
      <c r="L172" s="96" t="s">
        <v>2198</v>
      </c>
      <c r="M172" s="88">
        <v>-0.908428915</v>
      </c>
      <c r="N172" s="97">
        <v>2.5245980000000001</v>
      </c>
      <c r="O172" s="1"/>
      <c r="P172" s="1"/>
    </row>
    <row r="173" spans="2:16" x14ac:dyDescent="0.25">
      <c r="B173" s="96" t="s">
        <v>2318</v>
      </c>
      <c r="C173" s="88">
        <v>-0.37555170700000001</v>
      </c>
      <c r="D173" s="97">
        <v>0.37742651700000002</v>
      </c>
      <c r="G173" s="96" t="s">
        <v>2228</v>
      </c>
      <c r="H173" s="88">
        <v>-0.47192000000000001</v>
      </c>
      <c r="I173" s="97">
        <v>1.266289</v>
      </c>
      <c r="L173" s="96" t="s">
        <v>3451</v>
      </c>
      <c r="M173" s="88">
        <v>-0.90754368500000004</v>
      </c>
      <c r="N173" s="97">
        <v>1.63794</v>
      </c>
      <c r="O173" s="1"/>
      <c r="P173" s="1"/>
    </row>
    <row r="174" spans="2:16" x14ac:dyDescent="0.25">
      <c r="B174" s="96" t="s">
        <v>2319</v>
      </c>
      <c r="C174" s="88">
        <v>-0.37411404399999998</v>
      </c>
      <c r="D174" s="97">
        <v>0.86650005699999999</v>
      </c>
      <c r="G174" s="96" t="s">
        <v>2725</v>
      </c>
      <c r="H174" s="88">
        <v>-0.47087000000000001</v>
      </c>
      <c r="I174" s="97">
        <v>0.15992300000000001</v>
      </c>
      <c r="L174" s="96" t="s">
        <v>2323</v>
      </c>
      <c r="M174" s="88">
        <v>-0.89796018899999996</v>
      </c>
      <c r="N174" s="97">
        <v>0.91037199999999996</v>
      </c>
      <c r="O174" s="1"/>
      <c r="P174" s="1"/>
    </row>
    <row r="175" spans="2:16" x14ac:dyDescent="0.25">
      <c r="B175" s="96" t="s">
        <v>2320</v>
      </c>
      <c r="C175" s="88">
        <v>-0.37337779300000001</v>
      </c>
      <c r="D175" s="97">
        <v>2.009287515</v>
      </c>
      <c r="G175" s="96" t="s">
        <v>2481</v>
      </c>
      <c r="H175" s="88">
        <v>-0.46951999999999999</v>
      </c>
      <c r="I175" s="97">
        <v>1.456205</v>
      </c>
      <c r="L175" s="96" t="s">
        <v>2351</v>
      </c>
      <c r="M175" s="88">
        <v>-0.89753461199999995</v>
      </c>
      <c r="N175" s="97">
        <v>1.2923880000000001</v>
      </c>
      <c r="O175" s="1"/>
      <c r="P175" s="1"/>
    </row>
    <row r="176" spans="2:16" x14ac:dyDescent="0.25">
      <c r="B176" s="96" t="s">
        <v>2321</v>
      </c>
      <c r="C176" s="88">
        <v>-0.37255738999999999</v>
      </c>
      <c r="D176" s="97">
        <v>0.46862814699999999</v>
      </c>
      <c r="G176" s="96" t="s">
        <v>2870</v>
      </c>
      <c r="H176" s="88">
        <v>-0.46934999999999999</v>
      </c>
      <c r="I176" s="97">
        <v>0.61815100000000001</v>
      </c>
      <c r="L176" s="96" t="s">
        <v>2624</v>
      </c>
      <c r="M176" s="88">
        <v>-0.89669750999999998</v>
      </c>
      <c r="N176" s="97">
        <v>2.3301259999999999</v>
      </c>
      <c r="O176" s="1"/>
      <c r="P176" s="1"/>
    </row>
    <row r="177" spans="2:16" x14ac:dyDescent="0.25">
      <c r="B177" s="96" t="s">
        <v>2322</v>
      </c>
      <c r="C177" s="88">
        <v>-0.37209680699999997</v>
      </c>
      <c r="D177" s="97">
        <v>6.8510322999999998E-2</v>
      </c>
      <c r="G177" s="96" t="s">
        <v>2171</v>
      </c>
      <c r="H177" s="88">
        <v>-0.46899000000000002</v>
      </c>
      <c r="I177" s="97">
        <v>1.478189</v>
      </c>
      <c r="L177" s="96" t="s">
        <v>2209</v>
      </c>
      <c r="M177" s="88">
        <v>-0.89621877100000003</v>
      </c>
      <c r="N177" s="97">
        <v>0.45511200000000002</v>
      </c>
      <c r="O177" s="1"/>
      <c r="P177" s="1"/>
    </row>
    <row r="178" spans="2:16" x14ac:dyDescent="0.25">
      <c r="B178" s="96" t="s">
        <v>2323</v>
      </c>
      <c r="C178" s="88">
        <v>-0.37160850200000001</v>
      </c>
      <c r="D178" s="97">
        <v>0.18105226399999999</v>
      </c>
      <c r="G178" s="96" t="s">
        <v>2188</v>
      </c>
      <c r="H178" s="88">
        <v>-0.46522000000000002</v>
      </c>
      <c r="I178" s="97">
        <v>5.9375999999999998E-2</v>
      </c>
      <c r="L178" s="96" t="s">
        <v>2181</v>
      </c>
      <c r="M178" s="88">
        <v>-0.89471936200000002</v>
      </c>
      <c r="N178" s="97">
        <v>1.6596089999999999</v>
      </c>
      <c r="O178" s="1"/>
      <c r="P178" s="1"/>
    </row>
    <row r="179" spans="2:16" x14ac:dyDescent="0.25">
      <c r="B179" s="96" t="s">
        <v>2324</v>
      </c>
      <c r="C179" s="88">
        <v>-0.37098479299999998</v>
      </c>
      <c r="D179" s="97">
        <v>0.71899357399999997</v>
      </c>
      <c r="G179" s="96" t="s">
        <v>2175</v>
      </c>
      <c r="H179" s="88">
        <v>-0.46411000000000002</v>
      </c>
      <c r="I179" s="97">
        <v>1.232386</v>
      </c>
      <c r="L179" s="96" t="s">
        <v>2445</v>
      </c>
      <c r="M179" s="88">
        <v>-0.89135026900000003</v>
      </c>
      <c r="N179" s="97">
        <v>1.4714480000000001</v>
      </c>
      <c r="O179" s="1"/>
      <c r="P179" s="1"/>
    </row>
    <row r="180" spans="2:16" x14ac:dyDescent="0.25">
      <c r="B180" s="96" t="s">
        <v>2325</v>
      </c>
      <c r="C180" s="88">
        <v>-0.37008665899999998</v>
      </c>
      <c r="D180" s="97">
        <v>0.186748157</v>
      </c>
      <c r="G180" s="96" t="s">
        <v>2535</v>
      </c>
      <c r="H180" s="88">
        <v>-0.4617</v>
      </c>
      <c r="I180" s="97">
        <v>1.530154</v>
      </c>
      <c r="L180" s="96" t="s">
        <v>2217</v>
      </c>
      <c r="M180" s="88">
        <v>-0.88859126300000002</v>
      </c>
      <c r="N180" s="97">
        <v>1.5835330000000001</v>
      </c>
      <c r="O180" s="1"/>
      <c r="P180" s="1"/>
    </row>
    <row r="181" spans="2:16" x14ac:dyDescent="0.25">
      <c r="B181" s="96" t="s">
        <v>2326</v>
      </c>
      <c r="C181" s="88">
        <v>-0.37001657500000001</v>
      </c>
      <c r="D181" s="97">
        <v>0.668641241</v>
      </c>
      <c r="G181" s="96" t="s">
        <v>4284</v>
      </c>
      <c r="H181" s="88">
        <v>-0.46166000000000001</v>
      </c>
      <c r="I181" s="97">
        <v>0.25552399999999997</v>
      </c>
      <c r="L181" s="96" t="s">
        <v>4363</v>
      </c>
      <c r="M181" s="88">
        <v>-0.88755156700000004</v>
      </c>
      <c r="N181" s="97">
        <v>0.80483000000000005</v>
      </c>
      <c r="O181" s="1"/>
      <c r="P181" s="1"/>
    </row>
    <row r="182" spans="2:16" x14ac:dyDescent="0.25">
      <c r="B182" s="96" t="s">
        <v>2327</v>
      </c>
      <c r="C182" s="88">
        <v>-0.36917401</v>
      </c>
      <c r="D182" s="97">
        <v>0.67639224200000003</v>
      </c>
      <c r="G182" s="96" t="s">
        <v>3505</v>
      </c>
      <c r="H182" s="88">
        <v>-0.46100999999999998</v>
      </c>
      <c r="I182" s="97">
        <v>0.141342</v>
      </c>
      <c r="L182" s="96" t="s">
        <v>2215</v>
      </c>
      <c r="M182" s="88">
        <v>-0.87896726300000005</v>
      </c>
      <c r="N182" s="97">
        <v>2.163672</v>
      </c>
      <c r="O182" s="1"/>
      <c r="P182" s="1"/>
    </row>
    <row r="183" spans="2:16" x14ac:dyDescent="0.25">
      <c r="B183" s="96" t="s">
        <v>2328</v>
      </c>
      <c r="C183" s="88">
        <v>-0.36836265600000001</v>
      </c>
      <c r="D183" s="97">
        <v>0.59350590199999997</v>
      </c>
      <c r="G183" s="96" t="s">
        <v>2263</v>
      </c>
      <c r="H183" s="88">
        <v>-0.46007999999999999</v>
      </c>
      <c r="I183" s="97">
        <v>2.2456420000000001</v>
      </c>
      <c r="L183" s="96" t="s">
        <v>2971</v>
      </c>
      <c r="M183" s="88">
        <v>-0.87327483100000003</v>
      </c>
      <c r="N183" s="97">
        <v>1.2494050000000001</v>
      </c>
      <c r="O183" s="1"/>
      <c r="P183" s="1"/>
    </row>
    <row r="184" spans="2:16" x14ac:dyDescent="0.25">
      <c r="B184" s="96" t="s">
        <v>2329</v>
      </c>
      <c r="C184" s="88">
        <v>-0.368073225</v>
      </c>
      <c r="D184" s="97">
        <v>0.71250144199999998</v>
      </c>
      <c r="G184" s="96" t="s">
        <v>2269</v>
      </c>
      <c r="H184" s="88">
        <v>-0.45884999999999998</v>
      </c>
      <c r="I184" s="97">
        <v>0.93167900000000003</v>
      </c>
      <c r="L184" s="96" t="s">
        <v>3989</v>
      </c>
      <c r="M184" s="88">
        <v>-0.872582898</v>
      </c>
      <c r="N184" s="97">
        <v>0.93317799999999995</v>
      </c>
      <c r="O184" s="1"/>
      <c r="P184" s="1"/>
    </row>
    <row r="185" spans="2:16" x14ac:dyDescent="0.25">
      <c r="B185" s="96" t="s">
        <v>2330</v>
      </c>
      <c r="C185" s="88">
        <v>-0.36108827700000001</v>
      </c>
      <c r="D185" s="97">
        <v>1.1457680809999999</v>
      </c>
      <c r="G185" s="96" t="s">
        <v>2865</v>
      </c>
      <c r="H185" s="88">
        <v>-0.45728000000000002</v>
      </c>
      <c r="I185" s="97">
        <v>0.69145100000000004</v>
      </c>
      <c r="L185" s="96" t="s">
        <v>4422</v>
      </c>
      <c r="M185" s="88">
        <v>-0.87242794000000001</v>
      </c>
      <c r="N185" s="97">
        <v>0.28730099999999997</v>
      </c>
      <c r="O185" s="1"/>
      <c r="P185" s="1"/>
    </row>
    <row r="186" spans="2:16" x14ac:dyDescent="0.25">
      <c r="B186" s="96" t="s">
        <v>2331</v>
      </c>
      <c r="C186" s="88">
        <v>-0.35943651900000001</v>
      </c>
      <c r="D186" s="97">
        <v>0.25871344899999998</v>
      </c>
      <c r="G186" s="96" t="s">
        <v>2260</v>
      </c>
      <c r="H186" s="88">
        <v>-0.45702999999999999</v>
      </c>
      <c r="I186" s="97">
        <v>1.4855769999999999</v>
      </c>
      <c r="L186" s="96" t="s">
        <v>2331</v>
      </c>
      <c r="M186" s="88">
        <v>-0.86954258399999995</v>
      </c>
      <c r="N186" s="97">
        <v>1.1866719999999999</v>
      </c>
      <c r="O186" s="1"/>
      <c r="P186" s="1"/>
    </row>
    <row r="187" spans="2:16" x14ac:dyDescent="0.25">
      <c r="B187" s="96" t="s">
        <v>2332</v>
      </c>
      <c r="C187" s="88">
        <v>-0.35831833099999999</v>
      </c>
      <c r="D187" s="97">
        <v>0.385761996</v>
      </c>
      <c r="G187" s="96" t="s">
        <v>2335</v>
      </c>
      <c r="H187" s="88">
        <v>-0.45506000000000002</v>
      </c>
      <c r="I187" s="97">
        <v>0.18534500000000001</v>
      </c>
      <c r="L187" s="96" t="s">
        <v>2232</v>
      </c>
      <c r="M187" s="88">
        <v>-0.86950014200000003</v>
      </c>
      <c r="N187" s="97">
        <v>0.49189899999999998</v>
      </c>
      <c r="O187" s="1"/>
      <c r="P187" s="1"/>
    </row>
    <row r="188" spans="2:16" x14ac:dyDescent="0.25">
      <c r="B188" s="96" t="s">
        <v>2333</v>
      </c>
      <c r="C188" s="88">
        <v>-0.35654686699999999</v>
      </c>
      <c r="D188" s="97">
        <v>1.522567483</v>
      </c>
      <c r="G188" s="96" t="s">
        <v>2652</v>
      </c>
      <c r="H188" s="88">
        <v>-0.45406000000000002</v>
      </c>
      <c r="I188" s="97">
        <v>0.22479299999999999</v>
      </c>
      <c r="L188" s="96" t="s">
        <v>2473</v>
      </c>
      <c r="M188" s="88">
        <v>-0.86723281399999996</v>
      </c>
      <c r="N188" s="97">
        <v>2.4408050000000001</v>
      </c>
      <c r="O188" s="1"/>
      <c r="P188" s="1"/>
    </row>
    <row r="189" spans="2:16" x14ac:dyDescent="0.25">
      <c r="B189" s="96" t="s">
        <v>2334</v>
      </c>
      <c r="C189" s="88">
        <v>-0.35421228399999999</v>
      </c>
      <c r="D189" s="97">
        <v>0.220240303</v>
      </c>
      <c r="G189" s="96" t="s">
        <v>4287</v>
      </c>
      <c r="H189" s="88">
        <v>-0.45384000000000002</v>
      </c>
      <c r="I189" s="97">
        <v>0.135569</v>
      </c>
      <c r="L189" s="96" t="s">
        <v>4645</v>
      </c>
      <c r="M189" s="88">
        <v>-0.86547258599999999</v>
      </c>
      <c r="N189" s="97">
        <v>0.31470599999999999</v>
      </c>
      <c r="O189" s="1"/>
      <c r="P189" s="1"/>
    </row>
    <row r="190" spans="2:16" x14ac:dyDescent="0.25">
      <c r="B190" s="96" t="s">
        <v>2335</v>
      </c>
      <c r="C190" s="88">
        <v>-0.35329819499999998</v>
      </c>
      <c r="D190" s="97">
        <v>0.189428869</v>
      </c>
      <c r="G190" s="96" t="s">
        <v>3543</v>
      </c>
      <c r="H190" s="88">
        <v>-0.45068999999999998</v>
      </c>
      <c r="I190" s="97">
        <v>0.58728999999999998</v>
      </c>
      <c r="L190" s="96" t="s">
        <v>2595</v>
      </c>
      <c r="M190" s="88">
        <v>-0.86223888500000001</v>
      </c>
      <c r="N190" s="97">
        <v>2.0022709999999999</v>
      </c>
      <c r="O190" s="1"/>
      <c r="P190" s="1"/>
    </row>
    <row r="191" spans="2:16" x14ac:dyDescent="0.25">
      <c r="B191" s="96" t="s">
        <v>2336</v>
      </c>
      <c r="C191" s="88">
        <v>-0.35131073000000002</v>
      </c>
      <c r="D191" s="97">
        <v>2.753912718</v>
      </c>
      <c r="G191" s="96" t="s">
        <v>2468</v>
      </c>
      <c r="H191" s="88">
        <v>-0.44990999999999998</v>
      </c>
      <c r="I191" s="97">
        <v>1.9208080000000001</v>
      </c>
      <c r="L191" s="96" t="s">
        <v>2410</v>
      </c>
      <c r="M191" s="88">
        <v>-0.84855319600000001</v>
      </c>
      <c r="N191" s="97">
        <v>0.33736899999999997</v>
      </c>
      <c r="O191" s="1"/>
      <c r="P191" s="1"/>
    </row>
    <row r="192" spans="2:16" x14ac:dyDescent="0.25">
      <c r="B192" s="96" t="s">
        <v>2337</v>
      </c>
      <c r="C192" s="88">
        <v>-0.34970760499999998</v>
      </c>
      <c r="D192" s="97">
        <v>1.0252210900000001</v>
      </c>
      <c r="G192" s="96" t="s">
        <v>3279</v>
      </c>
      <c r="H192" s="88">
        <v>-0.44850000000000001</v>
      </c>
      <c r="I192" s="97">
        <v>0.72142499999999998</v>
      </c>
      <c r="L192" s="96" t="s">
        <v>2554</v>
      </c>
      <c r="M192" s="88">
        <v>-0.84415699600000005</v>
      </c>
      <c r="N192" s="97">
        <v>0.54705400000000004</v>
      </c>
      <c r="O192" s="1"/>
      <c r="P192" s="1"/>
    </row>
    <row r="193" spans="2:16" x14ac:dyDescent="0.25">
      <c r="B193" s="96" t="s">
        <v>2338</v>
      </c>
      <c r="C193" s="88">
        <v>-0.34921908400000001</v>
      </c>
      <c r="D193" s="97">
        <v>0.54153042500000004</v>
      </c>
      <c r="G193" s="96" t="s">
        <v>2190</v>
      </c>
      <c r="H193" s="88">
        <v>-0.44794</v>
      </c>
      <c r="I193" s="97">
        <v>5.4495000000000002E-2</v>
      </c>
      <c r="L193" s="96" t="s">
        <v>2274</v>
      </c>
      <c r="M193" s="88">
        <v>-0.84168767899999997</v>
      </c>
      <c r="N193" s="97">
        <v>1.9065110000000001</v>
      </c>
      <c r="O193" s="1"/>
      <c r="P193" s="1"/>
    </row>
    <row r="194" spans="2:16" x14ac:dyDescent="0.25">
      <c r="B194" s="96" t="s">
        <v>2339</v>
      </c>
      <c r="C194" s="88">
        <v>-0.34902048499999999</v>
      </c>
      <c r="D194" s="97">
        <v>0.59506933399999995</v>
      </c>
      <c r="G194" s="96" t="s">
        <v>2767</v>
      </c>
      <c r="H194" s="88">
        <v>-0.44372</v>
      </c>
      <c r="I194" s="97">
        <v>1.022143</v>
      </c>
      <c r="L194" s="96" t="s">
        <v>2945</v>
      </c>
      <c r="M194" s="88">
        <v>-0.83891964299999999</v>
      </c>
      <c r="N194" s="97">
        <v>1.690709</v>
      </c>
      <c r="O194" s="1"/>
      <c r="P194" s="1"/>
    </row>
    <row r="195" spans="2:16" x14ac:dyDescent="0.25">
      <c r="B195" s="96" t="s">
        <v>2340</v>
      </c>
      <c r="C195" s="88">
        <v>-0.34877515999999997</v>
      </c>
      <c r="D195" s="97">
        <v>0.35813066300000002</v>
      </c>
      <c r="G195" s="96" t="s">
        <v>4640</v>
      </c>
      <c r="H195" s="88">
        <v>-0.44363999999999998</v>
      </c>
      <c r="I195" s="97">
        <v>8.3842E-2</v>
      </c>
      <c r="L195" s="96" t="s">
        <v>2305</v>
      </c>
      <c r="M195" s="88">
        <v>-0.83672691799999999</v>
      </c>
      <c r="N195" s="97">
        <v>2.039212</v>
      </c>
      <c r="O195" s="1"/>
      <c r="P195" s="1"/>
    </row>
    <row r="196" spans="2:16" x14ac:dyDescent="0.25">
      <c r="B196" s="96" t="s">
        <v>2341</v>
      </c>
      <c r="C196" s="88">
        <v>-0.34858321199999998</v>
      </c>
      <c r="D196" s="97">
        <v>0.42898657299999998</v>
      </c>
      <c r="G196" s="96" t="s">
        <v>2553</v>
      </c>
      <c r="H196" s="88">
        <v>-0.44018000000000002</v>
      </c>
      <c r="I196" s="97">
        <v>1.0601339999999999</v>
      </c>
      <c r="L196" s="96" t="s">
        <v>2702</v>
      </c>
      <c r="M196" s="88">
        <v>-0.83607292899999996</v>
      </c>
      <c r="N196" s="97">
        <v>0.76922999999999997</v>
      </c>
      <c r="O196" s="1"/>
      <c r="P196" s="1"/>
    </row>
    <row r="197" spans="2:16" x14ac:dyDescent="0.25">
      <c r="B197" s="96" t="s">
        <v>2342</v>
      </c>
      <c r="C197" s="88">
        <v>-0.34742451600000002</v>
      </c>
      <c r="D197" s="97">
        <v>1.210520638</v>
      </c>
      <c r="G197" s="96" t="s">
        <v>2378</v>
      </c>
      <c r="H197" s="88">
        <v>-0.43364999999999998</v>
      </c>
      <c r="I197" s="97">
        <v>9.0469999999999995E-2</v>
      </c>
      <c r="L197" s="96" t="s">
        <v>2320</v>
      </c>
      <c r="M197" s="88">
        <v>-0.83239389200000002</v>
      </c>
      <c r="N197" s="97">
        <v>3.8748149999999999</v>
      </c>
      <c r="O197" s="1"/>
      <c r="P197" s="1"/>
    </row>
    <row r="198" spans="2:16" x14ac:dyDescent="0.25">
      <c r="B198" s="96" t="s">
        <v>2343</v>
      </c>
      <c r="C198" s="88">
        <v>-0.34695862599999999</v>
      </c>
      <c r="D198" s="97">
        <v>9.8743956999999993E-2</v>
      </c>
      <c r="G198" s="96" t="s">
        <v>2236</v>
      </c>
      <c r="H198" s="88">
        <v>-0.43364000000000003</v>
      </c>
      <c r="I198" s="97">
        <v>0.42544599999999999</v>
      </c>
      <c r="L198" s="96" t="s">
        <v>2315</v>
      </c>
      <c r="M198" s="88">
        <v>-0.83036183200000002</v>
      </c>
      <c r="N198" s="97">
        <v>3.5031270000000001</v>
      </c>
      <c r="O198" s="1"/>
      <c r="P198" s="1"/>
    </row>
    <row r="199" spans="2:16" x14ac:dyDescent="0.25">
      <c r="B199" s="96" t="s">
        <v>2344</v>
      </c>
      <c r="C199" s="88">
        <v>-0.34633589199999998</v>
      </c>
      <c r="D199" s="97">
        <v>3.1681330440000002</v>
      </c>
      <c r="G199" s="96" t="s">
        <v>2842</v>
      </c>
      <c r="H199" s="88">
        <v>-0.43226999999999999</v>
      </c>
      <c r="I199" s="97">
        <v>0.26914700000000003</v>
      </c>
      <c r="L199" s="96" t="s">
        <v>2261</v>
      </c>
      <c r="M199" s="88">
        <v>-0.83001111500000002</v>
      </c>
      <c r="N199" s="97">
        <v>1.7328079999999999</v>
      </c>
      <c r="O199" s="1"/>
      <c r="P199" s="1"/>
    </row>
    <row r="200" spans="2:16" x14ac:dyDescent="0.25">
      <c r="B200" s="96" t="s">
        <v>2345</v>
      </c>
      <c r="C200" s="88">
        <v>-0.34582899499999997</v>
      </c>
      <c r="D200" s="97">
        <v>0.169227713</v>
      </c>
      <c r="G200" s="96" t="s">
        <v>2316</v>
      </c>
      <c r="H200" s="88">
        <v>-0.43139</v>
      </c>
      <c r="I200" s="97">
        <v>0.41057100000000002</v>
      </c>
      <c r="L200" s="96" t="s">
        <v>3176</v>
      </c>
      <c r="M200" s="88">
        <v>-0.82557580399999997</v>
      </c>
      <c r="N200" s="97">
        <v>3.056959</v>
      </c>
      <c r="O200" s="1"/>
      <c r="P200" s="1"/>
    </row>
    <row r="201" spans="2:16" x14ac:dyDescent="0.25">
      <c r="B201" s="96" t="s">
        <v>2346</v>
      </c>
      <c r="C201" s="88">
        <v>-0.34568643900000001</v>
      </c>
      <c r="D201" s="97">
        <v>0.37531703599999999</v>
      </c>
      <c r="G201" s="96" t="s">
        <v>2323</v>
      </c>
      <c r="H201" s="88">
        <v>-0.43112</v>
      </c>
      <c r="I201" s="97">
        <v>0.27635399999999999</v>
      </c>
      <c r="L201" s="96" t="s">
        <v>2423</v>
      </c>
      <c r="M201" s="88">
        <v>-0.82138778800000001</v>
      </c>
      <c r="N201" s="97">
        <v>2.769622</v>
      </c>
      <c r="O201" s="1"/>
      <c r="P201" s="1"/>
    </row>
    <row r="202" spans="2:16" x14ac:dyDescent="0.25">
      <c r="B202" s="96" t="s">
        <v>2347</v>
      </c>
      <c r="C202" s="88">
        <v>-0.345566753</v>
      </c>
      <c r="D202" s="97">
        <v>0.62890792799999995</v>
      </c>
      <c r="G202" s="96" t="s">
        <v>2223</v>
      </c>
      <c r="H202" s="88">
        <v>-0.42842000000000002</v>
      </c>
      <c r="I202" s="97">
        <v>0.59352000000000005</v>
      </c>
      <c r="L202" s="96" t="s">
        <v>2280</v>
      </c>
      <c r="M202" s="88">
        <v>-0.82127713899999999</v>
      </c>
      <c r="N202" s="97">
        <v>2.3679350000000001</v>
      </c>
      <c r="O202" s="1"/>
      <c r="P202" s="1"/>
    </row>
    <row r="203" spans="2:16" x14ac:dyDescent="0.25">
      <c r="B203" s="96" t="s">
        <v>2348</v>
      </c>
      <c r="C203" s="88">
        <v>-0.34552884499999997</v>
      </c>
      <c r="D203" s="97">
        <v>0.58377179499999998</v>
      </c>
      <c r="G203" s="96" t="s">
        <v>2361</v>
      </c>
      <c r="H203" s="88">
        <v>-0.42784</v>
      </c>
      <c r="I203" s="97">
        <v>0.38004700000000002</v>
      </c>
      <c r="L203" s="96" t="s">
        <v>2732</v>
      </c>
      <c r="M203" s="88">
        <v>-0.81788107799999998</v>
      </c>
      <c r="N203" s="97">
        <v>0.56123299999999998</v>
      </c>
      <c r="O203" s="1"/>
      <c r="P203" s="1"/>
    </row>
    <row r="204" spans="2:16" x14ac:dyDescent="0.25">
      <c r="B204" s="96" t="s">
        <v>2349</v>
      </c>
      <c r="C204" s="88">
        <v>-0.345402241</v>
      </c>
      <c r="D204" s="97">
        <v>1.537339494</v>
      </c>
      <c r="G204" s="96" t="s">
        <v>3293</v>
      </c>
      <c r="H204" s="88">
        <v>-0.42573</v>
      </c>
      <c r="I204" s="97">
        <v>9.3339000000000005E-2</v>
      </c>
      <c r="L204" s="96" t="s">
        <v>4407</v>
      </c>
      <c r="M204" s="88">
        <v>-0.81167840999999996</v>
      </c>
      <c r="N204" s="97">
        <v>0.55275399999999997</v>
      </c>
      <c r="O204" s="1"/>
      <c r="P204" s="1"/>
    </row>
    <row r="205" spans="2:16" x14ac:dyDescent="0.25">
      <c r="B205" s="96" t="s">
        <v>2350</v>
      </c>
      <c r="C205" s="88">
        <v>-0.34328439700000002</v>
      </c>
      <c r="D205" s="97">
        <v>5.9681641000000001E-2</v>
      </c>
      <c r="G205" s="96" t="s">
        <v>3084</v>
      </c>
      <c r="H205" s="88">
        <v>-0.42542000000000002</v>
      </c>
      <c r="I205" s="97">
        <v>0.169826</v>
      </c>
      <c r="L205" s="96" t="s">
        <v>2203</v>
      </c>
      <c r="M205" s="88">
        <v>-0.81091451999999997</v>
      </c>
      <c r="N205" s="97">
        <v>1.4744699999999999</v>
      </c>
      <c r="O205" s="1"/>
      <c r="P205" s="1"/>
    </row>
    <row r="206" spans="2:16" x14ac:dyDescent="0.25">
      <c r="B206" s="96" t="s">
        <v>2351</v>
      </c>
      <c r="C206" s="88">
        <v>-0.34264826399999998</v>
      </c>
      <c r="D206" s="97">
        <v>0.46109110800000003</v>
      </c>
      <c r="G206" s="96" t="s">
        <v>2635</v>
      </c>
      <c r="H206" s="88">
        <v>-0.42354000000000003</v>
      </c>
      <c r="I206" s="97">
        <v>0.61859600000000003</v>
      </c>
      <c r="L206" s="96" t="s">
        <v>2266</v>
      </c>
      <c r="M206" s="88">
        <v>-0.81047008899999995</v>
      </c>
      <c r="N206" s="97">
        <v>1.5499099999999999</v>
      </c>
      <c r="O206" s="1"/>
      <c r="P206" s="1"/>
    </row>
    <row r="207" spans="2:16" x14ac:dyDescent="0.25">
      <c r="B207" s="96" t="s">
        <v>2352</v>
      </c>
      <c r="C207" s="88">
        <v>-0.34131955899999999</v>
      </c>
      <c r="D207" s="97">
        <v>0.53817532700000004</v>
      </c>
      <c r="G207" s="96" t="s">
        <v>2702</v>
      </c>
      <c r="H207" s="88">
        <v>-0.42279</v>
      </c>
      <c r="I207" s="97">
        <v>0.20517299999999999</v>
      </c>
      <c r="L207" s="96" t="s">
        <v>3164</v>
      </c>
      <c r="M207" s="88">
        <v>-0.81037424499999999</v>
      </c>
      <c r="N207" s="97">
        <v>1.34768</v>
      </c>
      <c r="O207" s="1"/>
      <c r="P207" s="1"/>
    </row>
    <row r="208" spans="2:16" x14ac:dyDescent="0.25">
      <c r="B208" s="96" t="s">
        <v>2353</v>
      </c>
      <c r="C208" s="88">
        <v>-0.34118365899999997</v>
      </c>
      <c r="D208" s="97">
        <v>1.000510759</v>
      </c>
      <c r="G208" s="96" t="s">
        <v>3931</v>
      </c>
      <c r="H208" s="88">
        <v>-0.42271999999999998</v>
      </c>
      <c r="I208" s="97">
        <v>0.32525999999999999</v>
      </c>
      <c r="L208" s="96" t="s">
        <v>2299</v>
      </c>
      <c r="M208" s="88">
        <v>-0.80398798699999996</v>
      </c>
      <c r="N208" s="97">
        <v>2.5101990000000001</v>
      </c>
      <c r="O208" s="1"/>
      <c r="P208" s="1"/>
    </row>
    <row r="209" spans="2:16" x14ac:dyDescent="0.25">
      <c r="B209" s="96" t="s">
        <v>2354</v>
      </c>
      <c r="C209" s="88">
        <v>-0.33940982800000002</v>
      </c>
      <c r="D209" s="97">
        <v>1.3791777119999999</v>
      </c>
      <c r="G209" s="96" t="s">
        <v>2383</v>
      </c>
      <c r="H209" s="88">
        <v>-0.42191000000000001</v>
      </c>
      <c r="I209" s="97">
        <v>0.99480599999999997</v>
      </c>
      <c r="L209" s="96" t="s">
        <v>3476</v>
      </c>
      <c r="M209" s="88">
        <v>-0.80277586000000001</v>
      </c>
      <c r="N209" s="97">
        <v>0.84734699999999996</v>
      </c>
      <c r="O209" s="1"/>
      <c r="P209" s="1"/>
    </row>
    <row r="210" spans="2:16" x14ac:dyDescent="0.25">
      <c r="B210" s="96" t="s">
        <v>2355</v>
      </c>
      <c r="C210" s="88">
        <v>-0.33914709100000001</v>
      </c>
      <c r="D210" s="97">
        <v>8.8778777000000003E-2</v>
      </c>
      <c r="G210" s="96" t="s">
        <v>2827</v>
      </c>
      <c r="H210" s="88">
        <v>-0.42159000000000002</v>
      </c>
      <c r="I210" s="97">
        <v>0.18820899999999999</v>
      </c>
      <c r="L210" s="96" t="s">
        <v>2801</v>
      </c>
      <c r="M210" s="88">
        <v>-0.80129813400000005</v>
      </c>
      <c r="N210" s="97">
        <v>2.197114</v>
      </c>
      <c r="O210" s="1"/>
      <c r="P210" s="1"/>
    </row>
    <row r="211" spans="2:16" x14ac:dyDescent="0.25">
      <c r="B211" s="96" t="s">
        <v>2356</v>
      </c>
      <c r="C211" s="88">
        <v>-0.33834695599999998</v>
      </c>
      <c r="D211" s="97">
        <v>1.5960792619999999</v>
      </c>
      <c r="G211" s="96" t="s">
        <v>2195</v>
      </c>
      <c r="H211" s="88">
        <v>-0.42026000000000002</v>
      </c>
      <c r="I211" s="97">
        <v>5.765E-2</v>
      </c>
      <c r="L211" s="96" t="s">
        <v>4465</v>
      </c>
      <c r="M211" s="88">
        <v>-0.79929493299999999</v>
      </c>
      <c r="N211" s="97">
        <v>0.62029800000000002</v>
      </c>
      <c r="O211" s="1"/>
      <c r="P211" s="1"/>
    </row>
    <row r="212" spans="2:16" x14ac:dyDescent="0.25">
      <c r="B212" s="96" t="s">
        <v>2357</v>
      </c>
      <c r="C212" s="88">
        <v>-0.33780455599999998</v>
      </c>
      <c r="D212" s="97">
        <v>0.68313455700000003</v>
      </c>
      <c r="G212" s="96" t="s">
        <v>2388</v>
      </c>
      <c r="H212" s="88">
        <v>-0.41036</v>
      </c>
      <c r="I212" s="97">
        <v>0.35912699999999997</v>
      </c>
      <c r="L212" s="96" t="s">
        <v>2316</v>
      </c>
      <c r="M212" s="88">
        <v>-0.78303193999999998</v>
      </c>
      <c r="N212" s="97">
        <v>1.881678</v>
      </c>
      <c r="O212" s="1"/>
      <c r="P212" s="1"/>
    </row>
    <row r="213" spans="2:16" x14ac:dyDescent="0.25">
      <c r="B213" s="96" t="s">
        <v>2358</v>
      </c>
      <c r="C213" s="88">
        <v>-0.33697462099999997</v>
      </c>
      <c r="D213" s="97">
        <v>0.72402712599999997</v>
      </c>
      <c r="G213" s="96" t="s">
        <v>4017</v>
      </c>
      <c r="H213" s="88">
        <v>-0.40883000000000003</v>
      </c>
      <c r="I213" s="97">
        <v>0.38321899999999998</v>
      </c>
      <c r="L213" s="96" t="s">
        <v>2342</v>
      </c>
      <c r="M213" s="88">
        <v>-0.782946115</v>
      </c>
      <c r="N213" s="97">
        <v>2.438634</v>
      </c>
      <c r="O213" s="1"/>
      <c r="P213" s="1"/>
    </row>
    <row r="214" spans="2:16" x14ac:dyDescent="0.25">
      <c r="B214" s="96" t="s">
        <v>2359</v>
      </c>
      <c r="C214" s="88">
        <v>-0.33682489199999999</v>
      </c>
      <c r="D214" s="97">
        <v>0.57548781199999999</v>
      </c>
      <c r="G214" s="96" t="s">
        <v>2590</v>
      </c>
      <c r="H214" s="88">
        <v>-0.40360000000000001</v>
      </c>
      <c r="I214" s="97">
        <v>0.359732</v>
      </c>
      <c r="L214" s="96" t="s">
        <v>2429</v>
      </c>
      <c r="M214" s="88">
        <v>-0.78290322400000001</v>
      </c>
      <c r="N214" s="97">
        <v>2.563215</v>
      </c>
      <c r="O214" s="1"/>
      <c r="P214" s="1"/>
    </row>
    <row r="215" spans="2:16" x14ac:dyDescent="0.25">
      <c r="B215" s="96" t="s">
        <v>2360</v>
      </c>
      <c r="C215" s="88">
        <v>-0.33510112800000003</v>
      </c>
      <c r="D215" s="97">
        <v>1.4839593170000001</v>
      </c>
      <c r="G215" s="96" t="s">
        <v>2210</v>
      </c>
      <c r="H215" s="88">
        <v>-0.40328999999999998</v>
      </c>
      <c r="I215" s="97">
        <v>0.34612300000000001</v>
      </c>
      <c r="L215" s="96" t="s">
        <v>2281</v>
      </c>
      <c r="M215" s="88">
        <v>-0.779790871</v>
      </c>
      <c r="N215" s="97">
        <v>0.75057700000000005</v>
      </c>
      <c r="O215" s="1"/>
      <c r="P215" s="1"/>
    </row>
    <row r="216" spans="2:16" x14ac:dyDescent="0.25">
      <c r="B216" s="96" t="s">
        <v>2361</v>
      </c>
      <c r="C216" s="88">
        <v>-0.33453727</v>
      </c>
      <c r="D216" s="97">
        <v>0.54505735700000002</v>
      </c>
      <c r="G216" s="96" t="s">
        <v>2743</v>
      </c>
      <c r="H216" s="88">
        <v>-0.40222999999999998</v>
      </c>
      <c r="I216" s="97">
        <v>0.67754999999999999</v>
      </c>
      <c r="L216" s="96" t="s">
        <v>2227</v>
      </c>
      <c r="M216" s="88">
        <v>-0.77790261100000002</v>
      </c>
      <c r="N216" s="97">
        <v>3.2600739999999999</v>
      </c>
      <c r="O216" s="1"/>
      <c r="P216" s="1"/>
    </row>
    <row r="217" spans="2:16" x14ac:dyDescent="0.25">
      <c r="B217" s="96" t="s">
        <v>2362</v>
      </c>
      <c r="C217" s="88">
        <v>-0.33360099300000001</v>
      </c>
      <c r="D217" s="97">
        <v>1.502063854</v>
      </c>
      <c r="G217" s="96" t="s">
        <v>2271</v>
      </c>
      <c r="H217" s="88">
        <v>-0.40222999999999998</v>
      </c>
      <c r="I217" s="97">
        <v>0.76769100000000001</v>
      </c>
      <c r="L217" s="96" t="s">
        <v>2283</v>
      </c>
      <c r="M217" s="88">
        <v>-0.77701186</v>
      </c>
      <c r="N217" s="97">
        <v>1.2422880000000001</v>
      </c>
      <c r="O217" s="1"/>
      <c r="P217" s="1"/>
    </row>
    <row r="218" spans="2:16" x14ac:dyDescent="0.25">
      <c r="B218" s="96" t="s">
        <v>2363</v>
      </c>
      <c r="C218" s="88">
        <v>-0.33208370199999998</v>
      </c>
      <c r="D218" s="97">
        <v>1.2046132000000001</v>
      </c>
      <c r="G218" s="96" t="s">
        <v>2225</v>
      </c>
      <c r="H218" s="88">
        <v>-0.40195999999999998</v>
      </c>
      <c r="I218" s="97">
        <v>0.69386999999999999</v>
      </c>
      <c r="L218" s="96" t="s">
        <v>2360</v>
      </c>
      <c r="M218" s="88">
        <v>-0.77386666800000004</v>
      </c>
      <c r="N218" s="97">
        <v>1.390155</v>
      </c>
      <c r="O218" s="1"/>
      <c r="P218" s="1"/>
    </row>
    <row r="219" spans="2:16" x14ac:dyDescent="0.25">
      <c r="B219" s="96" t="s">
        <v>2364</v>
      </c>
      <c r="C219" s="88">
        <v>-0.32996320800000001</v>
      </c>
      <c r="D219" s="97">
        <v>1.059417362</v>
      </c>
      <c r="G219" s="96" t="s">
        <v>2477</v>
      </c>
      <c r="H219" s="88">
        <v>-0.40176000000000001</v>
      </c>
      <c r="I219" s="97">
        <v>0.349632</v>
      </c>
      <c r="L219" s="96" t="s">
        <v>2836</v>
      </c>
      <c r="M219" s="88">
        <v>-0.77353310600000003</v>
      </c>
      <c r="N219" s="97">
        <v>0.84799899999999995</v>
      </c>
      <c r="O219" s="1"/>
      <c r="P219" s="1"/>
    </row>
    <row r="220" spans="2:16" x14ac:dyDescent="0.25">
      <c r="B220" s="96" t="s">
        <v>2365</v>
      </c>
      <c r="C220" s="88">
        <v>-0.32879447899999997</v>
      </c>
      <c r="D220" s="97">
        <v>1.4271753190000001</v>
      </c>
      <c r="G220" s="96" t="s">
        <v>2174</v>
      </c>
      <c r="H220" s="88">
        <v>-0.40172000000000002</v>
      </c>
      <c r="I220" s="97">
        <v>0.76351100000000005</v>
      </c>
      <c r="L220" s="96" t="s">
        <v>2374</v>
      </c>
      <c r="M220" s="88">
        <v>-0.77302122100000004</v>
      </c>
      <c r="N220" s="97">
        <v>3.405008</v>
      </c>
      <c r="O220" s="1"/>
      <c r="P220" s="1"/>
    </row>
    <row r="221" spans="2:16" x14ac:dyDescent="0.25">
      <c r="B221" s="96" t="s">
        <v>2366</v>
      </c>
      <c r="C221" s="88">
        <v>-0.32836865999999998</v>
      </c>
      <c r="D221" s="97">
        <v>0.92512540300000001</v>
      </c>
      <c r="G221" s="96" t="s">
        <v>3030</v>
      </c>
      <c r="H221" s="88">
        <v>-0.40149000000000001</v>
      </c>
      <c r="I221" s="97">
        <v>4.2363999999999999E-2</v>
      </c>
      <c r="L221" s="96" t="s">
        <v>2386</v>
      </c>
      <c r="M221" s="88">
        <v>-0.77300190199999996</v>
      </c>
      <c r="N221" s="97">
        <v>1.5801099999999999</v>
      </c>
      <c r="O221" s="1"/>
      <c r="P221" s="1"/>
    </row>
    <row r="222" spans="2:16" x14ac:dyDescent="0.25">
      <c r="B222" s="96" t="s">
        <v>2367</v>
      </c>
      <c r="C222" s="88">
        <v>-0.328158377</v>
      </c>
      <c r="D222" s="97">
        <v>1.0869382139999999</v>
      </c>
      <c r="G222" s="96" t="s">
        <v>2586</v>
      </c>
      <c r="H222" s="88">
        <v>-0.40109</v>
      </c>
      <c r="I222" s="97">
        <v>0.38667200000000002</v>
      </c>
      <c r="L222" s="96" t="s">
        <v>2225</v>
      </c>
      <c r="M222" s="88">
        <v>-0.77226686300000003</v>
      </c>
      <c r="N222" s="97">
        <v>2.1796039999999999</v>
      </c>
      <c r="O222" s="1"/>
      <c r="P222" s="1"/>
    </row>
    <row r="223" spans="2:16" x14ac:dyDescent="0.25">
      <c r="B223" s="96" t="s">
        <v>2368</v>
      </c>
      <c r="C223" s="88">
        <v>-0.32670974800000002</v>
      </c>
      <c r="D223" s="97">
        <v>0.47555210999999997</v>
      </c>
      <c r="G223" s="96" t="s">
        <v>4450</v>
      </c>
      <c r="H223" s="88">
        <v>-0.39984999999999998</v>
      </c>
      <c r="I223" s="97">
        <v>0.402586</v>
      </c>
      <c r="L223" s="96" t="s">
        <v>2330</v>
      </c>
      <c r="M223" s="88">
        <v>-0.77062179900000005</v>
      </c>
      <c r="N223" s="97">
        <v>3.056149</v>
      </c>
      <c r="O223" s="1"/>
      <c r="P223" s="1"/>
    </row>
    <row r="224" spans="2:16" x14ac:dyDescent="0.25">
      <c r="B224" s="96" t="s">
        <v>2369</v>
      </c>
      <c r="C224" s="88">
        <v>-0.32334470700000001</v>
      </c>
      <c r="D224" s="97">
        <v>1.4538607269999999</v>
      </c>
      <c r="G224" s="96" t="s">
        <v>2593</v>
      </c>
      <c r="H224" s="88">
        <v>-0.39806000000000002</v>
      </c>
      <c r="I224" s="97">
        <v>0.260569</v>
      </c>
      <c r="L224" s="96" t="s">
        <v>2250</v>
      </c>
      <c r="M224" s="88">
        <v>-0.76825428100000004</v>
      </c>
      <c r="N224" s="97">
        <v>1.7403010000000001</v>
      </c>
      <c r="O224" s="1"/>
      <c r="P224" s="1"/>
    </row>
    <row r="225" spans="2:16" x14ac:dyDescent="0.25">
      <c r="B225" s="96" t="s">
        <v>2370</v>
      </c>
      <c r="C225" s="88">
        <v>-0.322618244</v>
      </c>
      <c r="D225" s="97">
        <v>0.11994632299999999</v>
      </c>
      <c r="G225" s="96" t="s">
        <v>2434</v>
      </c>
      <c r="H225" s="88">
        <v>-0.39802999999999999</v>
      </c>
      <c r="I225" s="97">
        <v>1.6277999999999999</v>
      </c>
      <c r="L225" s="96" t="s">
        <v>3618</v>
      </c>
      <c r="M225" s="88">
        <v>-0.76662491600000005</v>
      </c>
      <c r="N225" s="97">
        <v>0.98605900000000002</v>
      </c>
      <c r="O225" s="1"/>
      <c r="P225" s="1"/>
    </row>
    <row r="226" spans="2:16" x14ac:dyDescent="0.25">
      <c r="B226" s="96" t="s">
        <v>2371</v>
      </c>
      <c r="C226" s="88">
        <v>-0.32043409299999998</v>
      </c>
      <c r="D226" s="97">
        <v>1.802617017</v>
      </c>
      <c r="G226" s="96" t="s">
        <v>3748</v>
      </c>
      <c r="H226" s="88">
        <v>-0.3972</v>
      </c>
      <c r="I226" s="97">
        <v>9.2831999999999998E-2</v>
      </c>
      <c r="L226" s="96" t="s">
        <v>2376</v>
      </c>
      <c r="M226" s="88">
        <v>-0.76589154100000001</v>
      </c>
      <c r="N226" s="97">
        <v>3.2473800000000002</v>
      </c>
      <c r="O226" s="1"/>
      <c r="P226" s="1"/>
    </row>
    <row r="227" spans="2:16" x14ac:dyDescent="0.25">
      <c r="B227" s="96" t="s">
        <v>2372</v>
      </c>
      <c r="C227" s="88">
        <v>-0.31924867200000001</v>
      </c>
      <c r="D227" s="97">
        <v>1.6731632839999999</v>
      </c>
      <c r="G227" s="96" t="s">
        <v>3284</v>
      </c>
      <c r="H227" s="88">
        <v>-0.39389000000000002</v>
      </c>
      <c r="I227" s="97">
        <v>0.28712100000000002</v>
      </c>
      <c r="L227" s="96" t="s">
        <v>2363</v>
      </c>
      <c r="M227" s="88">
        <v>-0.764530182</v>
      </c>
      <c r="N227" s="97">
        <v>4.7769320000000004</v>
      </c>
      <c r="O227" s="1"/>
      <c r="P227" s="1"/>
    </row>
    <row r="228" spans="2:16" x14ac:dyDescent="0.25">
      <c r="B228" s="96" t="s">
        <v>2373</v>
      </c>
      <c r="C228" s="88">
        <v>-0.317375664</v>
      </c>
      <c r="D228" s="97">
        <v>1.256658611</v>
      </c>
      <c r="G228" s="96" t="s">
        <v>2559</v>
      </c>
      <c r="H228" s="88">
        <v>-0.39171</v>
      </c>
      <c r="I228" s="97">
        <v>0.29808899999999999</v>
      </c>
      <c r="L228" s="96" t="s">
        <v>4373</v>
      </c>
      <c r="M228" s="88">
        <v>-0.76339150200000006</v>
      </c>
      <c r="N228" s="97">
        <v>0.49853999999999998</v>
      </c>
      <c r="O228" s="1"/>
      <c r="P228" s="1"/>
    </row>
    <row r="229" spans="2:16" x14ac:dyDescent="0.25">
      <c r="B229" s="96" t="s">
        <v>2374</v>
      </c>
      <c r="C229" s="88">
        <v>-0.315209868</v>
      </c>
      <c r="D229" s="97">
        <v>1.4225312059999999</v>
      </c>
      <c r="G229" s="96" t="s">
        <v>2327</v>
      </c>
      <c r="H229" s="88">
        <v>-0.38816000000000001</v>
      </c>
      <c r="I229" s="97">
        <v>0.41005999999999998</v>
      </c>
      <c r="L229" s="96" t="s">
        <v>2333</v>
      </c>
      <c r="M229" s="88">
        <v>-0.76176166400000001</v>
      </c>
      <c r="N229" s="97">
        <v>2.029909</v>
      </c>
      <c r="O229" s="1"/>
      <c r="P229" s="1"/>
    </row>
    <row r="230" spans="2:16" x14ac:dyDescent="0.25">
      <c r="B230" s="96" t="s">
        <v>2375</v>
      </c>
      <c r="C230" s="88">
        <v>-0.314837694</v>
      </c>
      <c r="D230" s="97">
        <v>8.5297191999999994E-2</v>
      </c>
      <c r="G230" s="96" t="s">
        <v>2661</v>
      </c>
      <c r="H230" s="88">
        <v>-0.38736999999999999</v>
      </c>
      <c r="I230" s="97">
        <v>0.20517299999999999</v>
      </c>
      <c r="L230" s="96" t="s">
        <v>3285</v>
      </c>
      <c r="M230" s="88">
        <v>-0.76041388499999996</v>
      </c>
      <c r="N230" s="97">
        <v>0.93196000000000001</v>
      </c>
      <c r="O230" s="1"/>
      <c r="P230" s="1"/>
    </row>
    <row r="231" spans="2:16" x14ac:dyDescent="0.25">
      <c r="B231" s="96" t="s">
        <v>2376</v>
      </c>
      <c r="C231" s="88">
        <v>-0.31442689600000001</v>
      </c>
      <c r="D231" s="97">
        <v>1.050148292</v>
      </c>
      <c r="G231" s="96" t="s">
        <v>4246</v>
      </c>
      <c r="H231" s="88">
        <v>-0.38582</v>
      </c>
      <c r="I231" s="97">
        <v>0.282364</v>
      </c>
      <c r="L231" s="96" t="s">
        <v>2245</v>
      </c>
      <c r="M231" s="88">
        <v>-0.75958967200000005</v>
      </c>
      <c r="N231" s="97">
        <v>1.2936510000000001</v>
      </c>
      <c r="O231" s="1"/>
      <c r="P231" s="1"/>
    </row>
    <row r="232" spans="2:16" x14ac:dyDescent="0.25">
      <c r="B232" s="96" t="s">
        <v>2377</v>
      </c>
      <c r="C232" s="88">
        <v>-0.314340116</v>
      </c>
      <c r="D232" s="97">
        <v>1.1837383969999999</v>
      </c>
      <c r="G232" s="96" t="s">
        <v>4616</v>
      </c>
      <c r="H232" s="88">
        <v>-0.38546000000000002</v>
      </c>
      <c r="I232" s="97">
        <v>9.2616000000000004E-2</v>
      </c>
      <c r="L232" s="96" t="s">
        <v>3330</v>
      </c>
      <c r="M232" s="88">
        <v>-0.75956632199999996</v>
      </c>
      <c r="N232" s="97">
        <v>0.82847800000000005</v>
      </c>
      <c r="O232" s="1"/>
      <c r="P232" s="1"/>
    </row>
    <row r="233" spans="2:16" x14ac:dyDescent="0.25">
      <c r="B233" s="96" t="s">
        <v>2378</v>
      </c>
      <c r="C233" s="88">
        <v>-0.31268834099999998</v>
      </c>
      <c r="D233" s="97">
        <v>7.8153252000000006E-2</v>
      </c>
      <c r="G233" s="96" t="s">
        <v>2276</v>
      </c>
      <c r="H233" s="88">
        <v>-0.38467000000000001</v>
      </c>
      <c r="I233" s="97">
        <v>1.080768</v>
      </c>
      <c r="L233" s="96" t="s">
        <v>2868</v>
      </c>
      <c r="M233" s="88">
        <v>-0.75800968700000004</v>
      </c>
      <c r="N233" s="97">
        <v>0.38586599999999999</v>
      </c>
      <c r="O233" s="1"/>
      <c r="P233" s="1"/>
    </row>
    <row r="234" spans="2:16" x14ac:dyDescent="0.25">
      <c r="B234" s="96" t="s">
        <v>2379</v>
      </c>
      <c r="C234" s="88">
        <v>-0.30945348700000003</v>
      </c>
      <c r="D234" s="97">
        <v>0.74600164700000005</v>
      </c>
      <c r="G234" s="96" t="s">
        <v>2417</v>
      </c>
      <c r="H234" s="88">
        <v>-0.38368999999999998</v>
      </c>
      <c r="I234" s="97">
        <v>0.63866500000000004</v>
      </c>
      <c r="L234" s="96" t="s">
        <v>2535</v>
      </c>
      <c r="M234" s="88">
        <v>-0.75797890499999998</v>
      </c>
      <c r="N234" s="97">
        <v>2.8290799999999998</v>
      </c>
      <c r="O234" s="1"/>
      <c r="P234" s="1"/>
    </row>
    <row r="235" spans="2:16" x14ac:dyDescent="0.25">
      <c r="B235" s="96" t="s">
        <v>2380</v>
      </c>
      <c r="C235" s="88">
        <v>-0.30865287800000002</v>
      </c>
      <c r="D235" s="97">
        <v>1.3610010370000001</v>
      </c>
      <c r="G235" s="96" t="s">
        <v>3927</v>
      </c>
      <c r="H235" s="88">
        <v>-0.38351000000000002</v>
      </c>
      <c r="I235" s="97">
        <v>0.336113</v>
      </c>
      <c r="L235" s="96" t="s">
        <v>2881</v>
      </c>
      <c r="M235" s="88">
        <v>-0.75793432999999999</v>
      </c>
      <c r="N235" s="97">
        <v>1.931772</v>
      </c>
      <c r="O235" s="1"/>
      <c r="P235" s="1"/>
    </row>
    <row r="236" spans="2:16" x14ac:dyDescent="0.25">
      <c r="B236" s="96" t="s">
        <v>2381</v>
      </c>
      <c r="C236" s="88">
        <v>-0.30864333799999999</v>
      </c>
      <c r="D236" s="97">
        <v>2.343231565</v>
      </c>
      <c r="G236" s="96" t="s">
        <v>2307</v>
      </c>
      <c r="H236" s="88">
        <v>-0.38335000000000002</v>
      </c>
      <c r="I236" s="97">
        <v>0.91090700000000002</v>
      </c>
      <c r="L236" s="96" t="s">
        <v>4642</v>
      </c>
      <c r="M236" s="88">
        <v>-0.75732732000000003</v>
      </c>
      <c r="N236" s="97">
        <v>0.29452899999999999</v>
      </c>
      <c r="O236" s="1"/>
      <c r="P236" s="1"/>
    </row>
    <row r="237" spans="2:16" x14ac:dyDescent="0.25">
      <c r="B237" s="96" t="s">
        <v>2382</v>
      </c>
      <c r="C237" s="88">
        <v>-0.30789090200000002</v>
      </c>
      <c r="D237" s="97">
        <v>0.583259843</v>
      </c>
      <c r="G237" s="96" t="s">
        <v>2461</v>
      </c>
      <c r="H237" s="88">
        <v>-0.38062000000000001</v>
      </c>
      <c r="I237" s="97">
        <v>0.36208800000000002</v>
      </c>
      <c r="L237" s="96" t="s">
        <v>3870</v>
      </c>
      <c r="M237" s="88">
        <v>-0.75666618500000005</v>
      </c>
      <c r="N237" s="97">
        <v>0.75675899999999996</v>
      </c>
      <c r="O237" s="1"/>
      <c r="P237" s="1"/>
    </row>
    <row r="238" spans="2:16" x14ac:dyDescent="0.25">
      <c r="B238" s="96" t="s">
        <v>2383</v>
      </c>
      <c r="C238" s="88">
        <v>-0.30769872799999998</v>
      </c>
      <c r="D238" s="97">
        <v>0.42637913700000002</v>
      </c>
      <c r="G238" s="96" t="s">
        <v>2257</v>
      </c>
      <c r="H238" s="88">
        <v>-0.37809999999999999</v>
      </c>
      <c r="I238" s="97">
        <v>1.2203189999999999</v>
      </c>
      <c r="L238" s="96" t="s">
        <v>4444</v>
      </c>
      <c r="M238" s="88">
        <v>-0.75506091500000005</v>
      </c>
      <c r="N238" s="97">
        <v>0.51614800000000005</v>
      </c>
      <c r="O238" s="1"/>
      <c r="P238" s="1"/>
    </row>
    <row r="239" spans="2:16" x14ac:dyDescent="0.25">
      <c r="B239" s="96" t="s">
        <v>2384</v>
      </c>
      <c r="C239" s="88">
        <v>-0.30505514299999997</v>
      </c>
      <c r="D239" s="97">
        <v>1.4538607269999999</v>
      </c>
      <c r="G239" s="96" t="s">
        <v>3590</v>
      </c>
      <c r="H239" s="88">
        <v>-0.37690000000000001</v>
      </c>
      <c r="I239" s="97">
        <v>0.47642099999999998</v>
      </c>
      <c r="L239" s="96" t="s">
        <v>4601</v>
      </c>
      <c r="M239" s="88">
        <v>-0.75484251999999996</v>
      </c>
      <c r="N239" s="97">
        <v>0.39733200000000002</v>
      </c>
      <c r="O239" s="1"/>
      <c r="P239" s="1"/>
    </row>
    <row r="240" spans="2:16" x14ac:dyDescent="0.25">
      <c r="B240" s="96" t="s">
        <v>2385</v>
      </c>
      <c r="C240" s="88">
        <v>-0.30404949199999998</v>
      </c>
      <c r="D240" s="97">
        <v>1.054751008</v>
      </c>
      <c r="G240" s="96" t="s">
        <v>4220</v>
      </c>
      <c r="H240" s="88">
        <v>-0.37609999999999999</v>
      </c>
      <c r="I240" s="97">
        <v>0.25684299999999999</v>
      </c>
      <c r="L240" s="96" t="s">
        <v>2347</v>
      </c>
      <c r="M240" s="88">
        <v>-0.75238633899999996</v>
      </c>
      <c r="N240" s="97">
        <v>1.5835330000000001</v>
      </c>
      <c r="O240" s="1"/>
      <c r="P240" s="1"/>
    </row>
    <row r="241" spans="2:16" x14ac:dyDescent="0.25">
      <c r="B241" s="96" t="s">
        <v>2386</v>
      </c>
      <c r="C241" s="88">
        <v>-0.30211186000000001</v>
      </c>
      <c r="D241" s="97">
        <v>0.95669330399999997</v>
      </c>
      <c r="G241" s="96" t="s">
        <v>2359</v>
      </c>
      <c r="H241" s="88">
        <v>-0.37085000000000001</v>
      </c>
      <c r="I241" s="97">
        <v>0.90816200000000002</v>
      </c>
      <c r="L241" s="96" t="s">
        <v>2704</v>
      </c>
      <c r="M241" s="88">
        <v>-0.74865172800000002</v>
      </c>
      <c r="N241" s="97">
        <v>1.5379940000000001</v>
      </c>
      <c r="O241" s="1"/>
      <c r="P241" s="1"/>
    </row>
    <row r="242" spans="2:16" x14ac:dyDescent="0.25">
      <c r="B242" s="96" t="s">
        <v>2387</v>
      </c>
      <c r="C242" s="88">
        <v>-0.300428633</v>
      </c>
      <c r="D242" s="97">
        <v>0.17322864800000001</v>
      </c>
      <c r="G242" s="96" t="s">
        <v>2304</v>
      </c>
      <c r="H242" s="88">
        <v>-0.37082999999999999</v>
      </c>
      <c r="I242" s="97">
        <v>0.65223500000000001</v>
      </c>
      <c r="L242" s="96" t="s">
        <v>2537</v>
      </c>
      <c r="M242" s="88">
        <v>-0.74763583</v>
      </c>
      <c r="N242" s="97">
        <v>1.2818039999999999</v>
      </c>
      <c r="O242" s="1"/>
      <c r="P242" s="1"/>
    </row>
    <row r="243" spans="2:16" x14ac:dyDescent="0.25">
      <c r="B243" s="96" t="s">
        <v>2388</v>
      </c>
      <c r="C243" s="88">
        <v>-0.30020665800000002</v>
      </c>
      <c r="D243" s="97">
        <v>0.22686086699999999</v>
      </c>
      <c r="G243" s="96" t="s">
        <v>2319</v>
      </c>
      <c r="H243" s="88">
        <v>-0.37029000000000001</v>
      </c>
      <c r="I243" s="97">
        <v>0.73860800000000004</v>
      </c>
      <c r="L243" s="96" t="s">
        <v>2260</v>
      </c>
      <c r="M243" s="88">
        <v>-0.74266529100000001</v>
      </c>
      <c r="N243" s="97">
        <v>1.8692310000000001</v>
      </c>
      <c r="O243" s="1"/>
      <c r="P243" s="1"/>
    </row>
    <row r="244" spans="2:16" x14ac:dyDescent="0.25">
      <c r="B244" s="96" t="s">
        <v>2389</v>
      </c>
      <c r="C244" s="88">
        <v>-0.298562049</v>
      </c>
      <c r="D244" s="97">
        <v>0.85199687099999999</v>
      </c>
      <c r="G244" s="96" t="s">
        <v>2893</v>
      </c>
      <c r="H244" s="88">
        <v>-0.36776999999999999</v>
      </c>
      <c r="I244" s="97">
        <v>0.47642099999999998</v>
      </c>
      <c r="L244" s="96" t="s">
        <v>2580</v>
      </c>
      <c r="M244" s="88">
        <v>-0.73998499100000004</v>
      </c>
      <c r="N244" s="97">
        <v>1.996248</v>
      </c>
      <c r="O244" s="1"/>
      <c r="P244" s="1"/>
    </row>
    <row r="245" spans="2:16" x14ac:dyDescent="0.25">
      <c r="B245" s="96" t="s">
        <v>2390</v>
      </c>
      <c r="C245" s="88">
        <v>-0.298327915</v>
      </c>
      <c r="D245" s="97">
        <v>0.378063078</v>
      </c>
      <c r="G245" s="96" t="s">
        <v>2970</v>
      </c>
      <c r="H245" s="88">
        <v>-0.36757000000000001</v>
      </c>
      <c r="I245" s="97">
        <v>0.97630700000000004</v>
      </c>
      <c r="L245" s="96" t="s">
        <v>2326</v>
      </c>
      <c r="M245" s="88">
        <v>-0.73756886600000005</v>
      </c>
      <c r="N245" s="97">
        <v>1.6223160000000001</v>
      </c>
      <c r="O245" s="1"/>
      <c r="P245" s="1"/>
    </row>
    <row r="246" spans="2:16" x14ac:dyDescent="0.25">
      <c r="B246" s="96" t="s">
        <v>2391</v>
      </c>
      <c r="C246" s="88">
        <v>-0.29631232699999999</v>
      </c>
      <c r="D246" s="97">
        <v>0.97054679399999999</v>
      </c>
      <c r="G246" s="96" t="s">
        <v>2248</v>
      </c>
      <c r="H246" s="88">
        <v>-0.36686000000000002</v>
      </c>
      <c r="I246" s="97">
        <v>0.41666599999999998</v>
      </c>
      <c r="L246" s="96" t="s">
        <v>2456</v>
      </c>
      <c r="M246" s="88">
        <v>-0.73401642199999995</v>
      </c>
      <c r="N246" s="97">
        <v>2.267169</v>
      </c>
      <c r="O246" s="1"/>
      <c r="P246" s="1"/>
    </row>
    <row r="247" spans="2:16" x14ac:dyDescent="0.25">
      <c r="B247" s="96" t="s">
        <v>2392</v>
      </c>
      <c r="C247" s="88">
        <v>-0.29595136799999999</v>
      </c>
      <c r="D247" s="97">
        <v>1.032486746</v>
      </c>
      <c r="G247" s="96" t="s">
        <v>2379</v>
      </c>
      <c r="H247" s="88">
        <v>-0.36608000000000002</v>
      </c>
      <c r="I247" s="97">
        <v>0.59352000000000005</v>
      </c>
      <c r="L247" s="96" t="s">
        <v>2300</v>
      </c>
      <c r="M247" s="88">
        <v>-0.73185539799999999</v>
      </c>
      <c r="N247" s="97">
        <v>1.7199880000000001</v>
      </c>
      <c r="O247" s="1"/>
      <c r="P247" s="1"/>
    </row>
    <row r="248" spans="2:16" x14ac:dyDescent="0.25">
      <c r="B248" s="96" t="s">
        <v>2393</v>
      </c>
      <c r="C248" s="88">
        <v>-0.295661442</v>
      </c>
      <c r="D248" s="97">
        <v>0.68132974300000004</v>
      </c>
      <c r="G248" s="96" t="s">
        <v>2782</v>
      </c>
      <c r="H248" s="88">
        <v>-0.36327999999999999</v>
      </c>
      <c r="I248" s="97">
        <v>0.75474399999999997</v>
      </c>
      <c r="L248" s="96" t="s">
        <v>3233</v>
      </c>
      <c r="M248" s="88">
        <v>-0.73089432600000004</v>
      </c>
      <c r="N248" s="97">
        <v>0.48514499999999999</v>
      </c>
      <c r="O248" s="1"/>
      <c r="P248" s="1"/>
    </row>
    <row r="249" spans="2:16" x14ac:dyDescent="0.25">
      <c r="B249" s="96" t="s">
        <v>2394</v>
      </c>
      <c r="C249" s="88">
        <v>-0.29556798899999998</v>
      </c>
      <c r="D249" s="97">
        <v>0.25592902000000001</v>
      </c>
      <c r="G249" s="96" t="s">
        <v>2219</v>
      </c>
      <c r="H249" s="88">
        <v>-0.36024</v>
      </c>
      <c r="I249" s="97">
        <v>0.61972400000000005</v>
      </c>
      <c r="L249" s="96" t="s">
        <v>2442</v>
      </c>
      <c r="M249" s="88">
        <v>-0.72717738200000004</v>
      </c>
      <c r="N249" s="97">
        <v>1.4728669999999999</v>
      </c>
      <c r="O249" s="1"/>
      <c r="P249" s="1"/>
    </row>
    <row r="250" spans="2:16" x14ac:dyDescent="0.25">
      <c r="B250" s="96" t="s">
        <v>2395</v>
      </c>
      <c r="C250" s="88">
        <v>-0.29555654399999998</v>
      </c>
      <c r="D250" s="97">
        <v>1.5774682929999999</v>
      </c>
      <c r="G250" s="96" t="s">
        <v>2424</v>
      </c>
      <c r="H250" s="88">
        <v>-0.36009999999999998</v>
      </c>
      <c r="I250" s="97">
        <v>1.5548979999999999</v>
      </c>
      <c r="L250" s="96" t="s">
        <v>2446</v>
      </c>
      <c r="M250" s="88">
        <v>-0.72666120400000001</v>
      </c>
      <c r="N250" s="97">
        <v>1.1441619999999999</v>
      </c>
      <c r="O250" s="1"/>
      <c r="P250" s="1"/>
    </row>
    <row r="251" spans="2:16" x14ac:dyDescent="0.25">
      <c r="B251" s="96" t="s">
        <v>2396</v>
      </c>
      <c r="C251" s="88">
        <v>-0.29341030099999998</v>
      </c>
      <c r="D251" s="97">
        <v>1.292666444</v>
      </c>
      <c r="G251" s="96" t="s">
        <v>3985</v>
      </c>
      <c r="H251" s="88">
        <v>-0.35953000000000002</v>
      </c>
      <c r="I251" s="97">
        <v>0.38056099999999998</v>
      </c>
      <c r="L251" s="96" t="s">
        <v>2460</v>
      </c>
      <c r="M251" s="88">
        <v>-0.72250200600000003</v>
      </c>
      <c r="N251" s="97">
        <v>1.3467070000000001</v>
      </c>
      <c r="O251" s="1"/>
      <c r="P251" s="1"/>
    </row>
    <row r="252" spans="2:16" x14ac:dyDescent="0.25">
      <c r="B252" s="96" t="s">
        <v>2397</v>
      </c>
      <c r="C252" s="88">
        <v>-0.29310607700000002</v>
      </c>
      <c r="D252" s="97">
        <v>1.1217827810000001</v>
      </c>
      <c r="G252" s="96" t="s">
        <v>2411</v>
      </c>
      <c r="H252" s="88">
        <v>-0.35908000000000001</v>
      </c>
      <c r="I252" s="97">
        <v>0.79717300000000002</v>
      </c>
      <c r="L252" s="96" t="s">
        <v>2919</v>
      </c>
      <c r="M252" s="88">
        <v>-0.72118902799999995</v>
      </c>
      <c r="N252" s="97">
        <v>2.5340349999999998</v>
      </c>
      <c r="O252" s="1"/>
      <c r="P252" s="1"/>
    </row>
    <row r="253" spans="2:16" x14ac:dyDescent="0.25">
      <c r="B253" s="96" t="s">
        <v>2398</v>
      </c>
      <c r="C253" s="88">
        <v>-0.29279851400000001</v>
      </c>
      <c r="D253" s="97">
        <v>2.6091895510000001</v>
      </c>
      <c r="G253" s="96" t="s">
        <v>4578</v>
      </c>
      <c r="H253" s="88">
        <v>-0.35874</v>
      </c>
      <c r="I253" s="97">
        <v>3.7186999999999998E-2</v>
      </c>
      <c r="L253" s="96" t="s">
        <v>2578</v>
      </c>
      <c r="M253" s="88">
        <v>-0.71985624000000004</v>
      </c>
      <c r="N253" s="97">
        <v>3.135195</v>
      </c>
      <c r="O253" s="1"/>
      <c r="P253" s="1"/>
    </row>
    <row r="254" spans="2:16" x14ac:dyDescent="0.25">
      <c r="B254" s="96" t="s">
        <v>2399</v>
      </c>
      <c r="C254" s="88">
        <v>-0.2925837</v>
      </c>
      <c r="D254" s="97">
        <v>0.29655050900000002</v>
      </c>
      <c r="G254" s="96" t="s">
        <v>3445</v>
      </c>
      <c r="H254" s="88">
        <v>-0.35750999999999999</v>
      </c>
      <c r="I254" s="97">
        <v>0.231375</v>
      </c>
      <c r="L254" s="96" t="s">
        <v>2381</v>
      </c>
      <c r="M254" s="88">
        <v>-0.71816682799999998</v>
      </c>
      <c r="N254" s="97">
        <v>2.9272100000000001</v>
      </c>
      <c r="O254" s="1"/>
      <c r="P254" s="1"/>
    </row>
    <row r="255" spans="2:16" x14ac:dyDescent="0.25">
      <c r="B255" s="96" t="s">
        <v>2400</v>
      </c>
      <c r="C255" s="88">
        <v>-0.29247784599999999</v>
      </c>
      <c r="D255" s="97">
        <v>0.55532999900000002</v>
      </c>
      <c r="G255" s="96" t="s">
        <v>2532</v>
      </c>
      <c r="H255" s="88">
        <v>-0.35716999999999999</v>
      </c>
      <c r="I255" s="97">
        <v>0.62507299999999999</v>
      </c>
      <c r="L255" s="96" t="s">
        <v>2401</v>
      </c>
      <c r="M255" s="88">
        <v>-0.71690082099999997</v>
      </c>
      <c r="N255" s="97">
        <v>1.333054</v>
      </c>
      <c r="O255" s="1"/>
      <c r="P255" s="1"/>
    </row>
    <row r="256" spans="2:16" x14ac:dyDescent="0.25">
      <c r="B256" s="96" t="s">
        <v>2401</v>
      </c>
      <c r="C256" s="88">
        <v>-0.29173517399999999</v>
      </c>
      <c r="D256" s="97">
        <v>0.57437820799999995</v>
      </c>
      <c r="G256" s="96" t="s">
        <v>4140</v>
      </c>
      <c r="H256" s="88">
        <v>-0.35682000000000003</v>
      </c>
      <c r="I256" s="97">
        <v>0.151008</v>
      </c>
      <c r="L256" s="96" t="s">
        <v>3499</v>
      </c>
      <c r="M256" s="88">
        <v>-0.71564841499999998</v>
      </c>
      <c r="N256" s="97">
        <v>0.80949499999999996</v>
      </c>
      <c r="O256" s="1"/>
      <c r="P256" s="1"/>
    </row>
    <row r="257" spans="2:16" x14ac:dyDescent="0.25">
      <c r="B257" s="96" t="s">
        <v>2402</v>
      </c>
      <c r="C257" s="88">
        <v>-0.291729927</v>
      </c>
      <c r="D257" s="97">
        <v>0.73612663300000003</v>
      </c>
      <c r="G257" s="96" t="s">
        <v>2185</v>
      </c>
      <c r="H257" s="88">
        <v>-0.35648000000000002</v>
      </c>
      <c r="I257" s="97">
        <v>0.73043499999999995</v>
      </c>
      <c r="L257" s="96" t="s">
        <v>3619</v>
      </c>
      <c r="M257" s="88">
        <v>-0.71528813199999997</v>
      </c>
      <c r="N257" s="97">
        <v>0.71183300000000005</v>
      </c>
      <c r="O257" s="1"/>
      <c r="P257" s="1"/>
    </row>
    <row r="258" spans="2:16" x14ac:dyDescent="0.25">
      <c r="B258" s="96" t="s">
        <v>2403</v>
      </c>
      <c r="C258" s="88">
        <v>-0.29156542600000002</v>
      </c>
      <c r="D258" s="97">
        <v>0.54922536200000005</v>
      </c>
      <c r="G258" s="96" t="s">
        <v>4397</v>
      </c>
      <c r="H258" s="88">
        <v>-0.35511999999999999</v>
      </c>
      <c r="I258" s="97">
        <v>0.19992699999999999</v>
      </c>
      <c r="L258" s="96" t="s">
        <v>2314</v>
      </c>
      <c r="M258" s="88">
        <v>-0.71437001600000005</v>
      </c>
      <c r="N258" s="97">
        <v>1.2261029999999999</v>
      </c>
      <c r="O258" s="1"/>
      <c r="P258" s="1"/>
    </row>
    <row r="259" spans="2:16" x14ac:dyDescent="0.25">
      <c r="B259" s="96" t="s">
        <v>2404</v>
      </c>
      <c r="C259" s="88">
        <v>-0.29144716399999998</v>
      </c>
      <c r="D259" s="97">
        <v>0.94011784499999995</v>
      </c>
      <c r="G259" s="96" t="s">
        <v>2363</v>
      </c>
      <c r="H259" s="88">
        <v>-0.35498000000000002</v>
      </c>
      <c r="I259" s="97">
        <v>1.218696</v>
      </c>
      <c r="L259" s="96" t="s">
        <v>4269</v>
      </c>
      <c r="M259" s="88">
        <v>-0.713442091</v>
      </c>
      <c r="N259" s="97">
        <v>1.038705</v>
      </c>
      <c r="O259" s="1"/>
      <c r="P259" s="1"/>
    </row>
    <row r="260" spans="2:16" x14ac:dyDescent="0.25">
      <c r="B260" s="96" t="s">
        <v>2405</v>
      </c>
      <c r="C260" s="88">
        <v>-0.29068137300000002</v>
      </c>
      <c r="D260" s="97">
        <v>0.73694897199999998</v>
      </c>
      <c r="G260" s="96" t="s">
        <v>2339</v>
      </c>
      <c r="H260" s="88">
        <v>-0.35485</v>
      </c>
      <c r="I260" s="97">
        <v>0.40475899999999998</v>
      </c>
      <c r="L260" s="96" t="s">
        <v>3008</v>
      </c>
      <c r="M260" s="88">
        <v>-0.71155523899999995</v>
      </c>
      <c r="N260" s="97">
        <v>1.187783</v>
      </c>
      <c r="O260" s="1"/>
      <c r="P260" s="1"/>
    </row>
    <row r="261" spans="2:16" x14ac:dyDescent="0.25">
      <c r="B261" s="96" t="s">
        <v>2406</v>
      </c>
      <c r="C261" s="88">
        <v>-0.28752564600000002</v>
      </c>
      <c r="D261" s="97">
        <v>0.48971413200000002</v>
      </c>
      <c r="G261" s="96" t="s">
        <v>2254</v>
      </c>
      <c r="H261" s="88">
        <v>-0.35399000000000003</v>
      </c>
      <c r="I261" s="97">
        <v>1.6073999999999999</v>
      </c>
      <c r="L261" s="96" t="s">
        <v>2474</v>
      </c>
      <c r="M261" s="88">
        <v>-0.70972253200000002</v>
      </c>
      <c r="N261" s="97">
        <v>2.1539640000000002</v>
      </c>
      <c r="O261" s="1"/>
      <c r="P261" s="1"/>
    </row>
    <row r="262" spans="2:16" x14ac:dyDescent="0.25">
      <c r="B262" s="96" t="s">
        <v>2407</v>
      </c>
      <c r="C262" s="88">
        <v>-0.287142279</v>
      </c>
      <c r="D262" s="97">
        <v>1.2129120520000001</v>
      </c>
      <c r="G262" s="96" t="s">
        <v>2376</v>
      </c>
      <c r="H262" s="88">
        <v>-0.35349999999999998</v>
      </c>
      <c r="I262" s="97">
        <v>0.88813900000000001</v>
      </c>
      <c r="L262" s="96" t="s">
        <v>2967</v>
      </c>
      <c r="M262" s="88">
        <v>-0.70946167400000004</v>
      </c>
      <c r="N262" s="97">
        <v>0.53310199999999996</v>
      </c>
      <c r="O262" s="1"/>
      <c r="P262" s="1"/>
    </row>
    <row r="263" spans="2:16" x14ac:dyDescent="0.25">
      <c r="B263" s="96" t="s">
        <v>2408</v>
      </c>
      <c r="C263" s="88">
        <v>-0.28669023599999999</v>
      </c>
      <c r="D263" s="97">
        <v>0.33192248800000002</v>
      </c>
      <c r="G263" s="96" t="s">
        <v>2277</v>
      </c>
      <c r="H263" s="88">
        <v>-0.35343999999999998</v>
      </c>
      <c r="I263" s="97">
        <v>0.40475899999999998</v>
      </c>
      <c r="L263" s="96" t="s">
        <v>2422</v>
      </c>
      <c r="M263" s="88">
        <v>-0.70812510299999998</v>
      </c>
      <c r="N263" s="97">
        <v>2.5800079999999999</v>
      </c>
      <c r="O263" s="1"/>
      <c r="P263" s="1"/>
    </row>
    <row r="264" spans="2:16" x14ac:dyDescent="0.25">
      <c r="B264" s="96" t="s">
        <v>2409</v>
      </c>
      <c r="C264" s="88">
        <v>-0.28666066800000001</v>
      </c>
      <c r="D264" s="97">
        <v>0.59404819200000003</v>
      </c>
      <c r="G264" s="96" t="s">
        <v>2302</v>
      </c>
      <c r="H264" s="88">
        <v>-0.35314000000000001</v>
      </c>
      <c r="I264" s="97">
        <v>0.37879099999999999</v>
      </c>
      <c r="L264" s="96" t="s">
        <v>2873</v>
      </c>
      <c r="M264" s="88">
        <v>-0.705829602</v>
      </c>
      <c r="N264" s="97">
        <v>1.472099</v>
      </c>
      <c r="O264" s="1"/>
      <c r="P264" s="1"/>
    </row>
    <row r="265" spans="2:16" x14ac:dyDescent="0.25">
      <c r="B265" s="96" t="s">
        <v>2410</v>
      </c>
      <c r="C265" s="88">
        <v>-0.28660322700000002</v>
      </c>
      <c r="D265" s="97">
        <v>9.9296014000000002E-2</v>
      </c>
      <c r="G265" s="96" t="s">
        <v>3498</v>
      </c>
      <c r="H265" s="88">
        <v>-0.34969</v>
      </c>
      <c r="I265" s="97">
        <v>0.208097</v>
      </c>
      <c r="L265" s="96" t="s">
        <v>2477</v>
      </c>
      <c r="M265" s="88">
        <v>-0.69705223999999999</v>
      </c>
      <c r="N265" s="97">
        <v>0.73911499999999997</v>
      </c>
      <c r="O265" s="1"/>
      <c r="P265" s="1"/>
    </row>
    <row r="266" spans="2:16" x14ac:dyDescent="0.25">
      <c r="B266" s="96" t="s">
        <v>2411</v>
      </c>
      <c r="C266" s="88">
        <v>-0.28591322699999999</v>
      </c>
      <c r="D266" s="97">
        <v>0.47359074000000001</v>
      </c>
      <c r="G266" s="96" t="s">
        <v>2415</v>
      </c>
      <c r="H266" s="88">
        <v>-0.34881000000000001</v>
      </c>
      <c r="I266" s="97">
        <v>2.114833</v>
      </c>
      <c r="L266" s="96" t="s">
        <v>3489</v>
      </c>
      <c r="M266" s="88">
        <v>-0.69371461099999998</v>
      </c>
      <c r="N266" s="97">
        <v>1.883035</v>
      </c>
      <c r="O266" s="1"/>
      <c r="P266" s="1"/>
    </row>
    <row r="267" spans="2:16" x14ac:dyDescent="0.25">
      <c r="B267" s="96" t="s">
        <v>2412</v>
      </c>
      <c r="C267" s="88">
        <v>-0.28413057899999999</v>
      </c>
      <c r="D267" s="97">
        <v>0.92802732499999996</v>
      </c>
      <c r="G267" s="96" t="s">
        <v>2446</v>
      </c>
      <c r="H267" s="88">
        <v>-0.34809000000000001</v>
      </c>
      <c r="I267" s="97">
        <v>0.54793999999999998</v>
      </c>
      <c r="L267" s="96" t="s">
        <v>2707</v>
      </c>
      <c r="M267" s="88">
        <v>-0.68877889000000003</v>
      </c>
      <c r="N267" s="97">
        <v>2.247001</v>
      </c>
      <c r="O267" s="1"/>
      <c r="P267" s="1"/>
    </row>
    <row r="268" spans="2:16" x14ac:dyDescent="0.25">
      <c r="B268" s="96" t="s">
        <v>2413</v>
      </c>
      <c r="C268" s="88">
        <v>-0.281318666</v>
      </c>
      <c r="D268" s="97">
        <v>0.449738317</v>
      </c>
      <c r="G268" s="96" t="s">
        <v>2374</v>
      </c>
      <c r="H268" s="88">
        <v>-0.34771000000000002</v>
      </c>
      <c r="I268" s="97">
        <v>1.558071</v>
      </c>
      <c r="L268" s="96" t="s">
        <v>2482</v>
      </c>
      <c r="M268" s="88">
        <v>-0.68565655800000003</v>
      </c>
      <c r="N268" s="97">
        <v>2.6265160000000001</v>
      </c>
      <c r="O268" s="1"/>
      <c r="P268" s="1"/>
    </row>
    <row r="269" spans="2:16" x14ac:dyDescent="0.25">
      <c r="B269" s="96" t="s">
        <v>2414</v>
      </c>
      <c r="C269" s="88">
        <v>-0.28058529100000001</v>
      </c>
      <c r="D269" s="97">
        <v>6.0607369000000001E-2</v>
      </c>
      <c r="G269" s="96" t="s">
        <v>3223</v>
      </c>
      <c r="H269" s="88">
        <v>-0.34749999999999998</v>
      </c>
      <c r="I269" s="97">
        <v>1.1433439999999999</v>
      </c>
      <c r="L269" s="96" t="s">
        <v>3635</v>
      </c>
      <c r="M269" s="88">
        <v>-0.68450453</v>
      </c>
      <c r="N269" s="97">
        <v>0.69034099999999998</v>
      </c>
      <c r="O269" s="1"/>
      <c r="P269" s="1"/>
    </row>
    <row r="270" spans="2:16" x14ac:dyDescent="0.25">
      <c r="B270" s="96" t="s">
        <v>2415</v>
      </c>
      <c r="C270" s="88">
        <v>-0.27987432299999998</v>
      </c>
      <c r="D270" s="97">
        <v>2.106940963</v>
      </c>
      <c r="G270" s="96" t="s">
        <v>2715</v>
      </c>
      <c r="H270" s="88">
        <v>-0.34719</v>
      </c>
      <c r="I270" s="97">
        <v>1.3761730000000001</v>
      </c>
      <c r="L270" s="96" t="s">
        <v>2515</v>
      </c>
      <c r="M270" s="88">
        <v>-0.68227625800000002</v>
      </c>
      <c r="N270" s="97">
        <v>1.4943489999999999</v>
      </c>
      <c r="O270" s="1"/>
      <c r="P270" s="1"/>
    </row>
    <row r="271" spans="2:16" x14ac:dyDescent="0.25">
      <c r="B271" s="96" t="s">
        <v>2416</v>
      </c>
      <c r="C271" s="88">
        <v>-0.27954482899999999</v>
      </c>
      <c r="D271" s="97">
        <v>1.3949967130000001</v>
      </c>
      <c r="G271" s="96" t="s">
        <v>2279</v>
      </c>
      <c r="H271" s="88">
        <v>-0.34548000000000001</v>
      </c>
      <c r="I271" s="97">
        <v>1.1194710000000001</v>
      </c>
      <c r="L271" s="96" t="s">
        <v>3624</v>
      </c>
      <c r="M271" s="88">
        <v>-0.68121242900000001</v>
      </c>
      <c r="N271" s="97">
        <v>0.73342099999999999</v>
      </c>
      <c r="O271" s="1"/>
      <c r="P271" s="1"/>
    </row>
    <row r="272" spans="2:16" x14ac:dyDescent="0.25">
      <c r="B272" s="96" t="s">
        <v>2417</v>
      </c>
      <c r="C272" s="88">
        <v>-0.27914620099999998</v>
      </c>
      <c r="D272" s="97">
        <v>1.0276031830000001</v>
      </c>
      <c r="G272" s="96" t="s">
        <v>2565</v>
      </c>
      <c r="H272" s="88">
        <v>-0.34350000000000003</v>
      </c>
      <c r="I272" s="97">
        <v>0.13545699999999999</v>
      </c>
      <c r="L272" s="96" t="s">
        <v>2259</v>
      </c>
      <c r="M272" s="88">
        <v>-0.68118381500000003</v>
      </c>
      <c r="N272" s="97">
        <v>2.8856950000000001</v>
      </c>
      <c r="O272" s="1"/>
      <c r="P272" s="1"/>
    </row>
    <row r="273" spans="2:16" x14ac:dyDescent="0.25">
      <c r="B273" s="96" t="s">
        <v>2418</v>
      </c>
      <c r="C273" s="88">
        <v>-0.27904033700000003</v>
      </c>
      <c r="D273" s="97">
        <v>0.86801536800000001</v>
      </c>
      <c r="G273" s="96" t="s">
        <v>2781</v>
      </c>
      <c r="H273" s="88">
        <v>-0.34349000000000002</v>
      </c>
      <c r="I273" s="97">
        <v>0.49972699999999998</v>
      </c>
      <c r="L273" s="96" t="s">
        <v>2394</v>
      </c>
      <c r="M273" s="88">
        <v>-0.680605872</v>
      </c>
      <c r="N273" s="97">
        <v>0.831403</v>
      </c>
      <c r="O273" s="1"/>
      <c r="P273" s="1"/>
    </row>
    <row r="274" spans="2:16" x14ac:dyDescent="0.25">
      <c r="B274" s="96" t="s">
        <v>2419</v>
      </c>
      <c r="C274" s="88">
        <v>-0.27798008899999999</v>
      </c>
      <c r="D274" s="97">
        <v>0.121168156</v>
      </c>
      <c r="G274" s="96" t="s">
        <v>2297</v>
      </c>
      <c r="H274" s="88">
        <v>-0.34245999999999999</v>
      </c>
      <c r="I274" s="97">
        <v>0.62530799999999997</v>
      </c>
      <c r="L274" s="96" t="s">
        <v>2566</v>
      </c>
      <c r="M274" s="88">
        <v>-0.67944337399999999</v>
      </c>
      <c r="N274" s="97">
        <v>0.70220000000000005</v>
      </c>
      <c r="O274" s="1"/>
      <c r="P274" s="1"/>
    </row>
    <row r="275" spans="2:16" x14ac:dyDescent="0.25">
      <c r="B275" s="96" t="s">
        <v>2420</v>
      </c>
      <c r="C275" s="88">
        <v>-0.27688789400000002</v>
      </c>
      <c r="D275" s="97">
        <v>0.54922536200000005</v>
      </c>
      <c r="G275" s="96" t="s">
        <v>3204</v>
      </c>
      <c r="H275" s="88">
        <v>-0.33983999999999998</v>
      </c>
      <c r="I275" s="97">
        <v>0.374253</v>
      </c>
      <c r="L275" s="96" t="s">
        <v>2270</v>
      </c>
      <c r="M275" s="88">
        <v>-0.67881345699999995</v>
      </c>
      <c r="N275" s="97">
        <v>0.65237400000000001</v>
      </c>
      <c r="O275" s="1"/>
      <c r="P275" s="1"/>
    </row>
    <row r="276" spans="2:16" x14ac:dyDescent="0.25">
      <c r="B276" s="96" t="s">
        <v>2421</v>
      </c>
      <c r="C276" s="88">
        <v>-0.27627611699999999</v>
      </c>
      <c r="D276" s="97">
        <v>2.5916595020000002</v>
      </c>
      <c r="G276" s="96" t="s">
        <v>4138</v>
      </c>
      <c r="H276" s="88">
        <v>-0.33828999999999998</v>
      </c>
      <c r="I276" s="97">
        <v>0.15992300000000001</v>
      </c>
      <c r="L276" s="96" t="s">
        <v>2428</v>
      </c>
      <c r="M276" s="88">
        <v>-0.67871523300000003</v>
      </c>
      <c r="N276" s="97">
        <v>1.826592</v>
      </c>
      <c r="O276" s="1"/>
      <c r="P276" s="1"/>
    </row>
    <row r="277" spans="2:16" x14ac:dyDescent="0.25">
      <c r="B277" s="96" t="s">
        <v>2422</v>
      </c>
      <c r="C277" s="88">
        <v>-0.27580166099999998</v>
      </c>
      <c r="D277" s="97">
        <v>1.5116073379999999</v>
      </c>
      <c r="G277" s="96" t="s">
        <v>3360</v>
      </c>
      <c r="H277" s="88">
        <v>-0.33806999999999998</v>
      </c>
      <c r="I277" s="97">
        <v>9.2831999999999998E-2</v>
      </c>
      <c r="L277" s="96" t="s">
        <v>2302</v>
      </c>
      <c r="M277" s="88">
        <v>-0.67526197200000004</v>
      </c>
      <c r="N277" s="97">
        <v>1.610236</v>
      </c>
      <c r="O277" s="1"/>
      <c r="P277" s="1"/>
    </row>
    <row r="278" spans="2:16" x14ac:dyDescent="0.25">
      <c r="B278" s="96" t="s">
        <v>2423</v>
      </c>
      <c r="C278" s="88">
        <v>-0.27570200499999997</v>
      </c>
      <c r="D278" s="97">
        <v>1.17632764</v>
      </c>
      <c r="G278" s="96" t="s">
        <v>3401</v>
      </c>
      <c r="H278" s="88">
        <v>-0.33473000000000003</v>
      </c>
      <c r="I278" s="97">
        <v>0.15257799999999999</v>
      </c>
      <c r="L278" s="96" t="s">
        <v>2755</v>
      </c>
      <c r="M278" s="88">
        <v>-0.67214347200000002</v>
      </c>
      <c r="N278" s="97">
        <v>1.7843230000000001</v>
      </c>
      <c r="O278" s="1"/>
      <c r="P278" s="1"/>
    </row>
    <row r="279" spans="2:16" x14ac:dyDescent="0.25">
      <c r="B279" s="96" t="s">
        <v>2424</v>
      </c>
      <c r="C279" s="88">
        <v>-0.27482843499999998</v>
      </c>
      <c r="D279" s="97">
        <v>1.247908384</v>
      </c>
      <c r="G279" s="96" t="s">
        <v>2578</v>
      </c>
      <c r="H279" s="88">
        <v>-0.33104</v>
      </c>
      <c r="I279" s="97">
        <v>1.9607300000000001</v>
      </c>
      <c r="L279" s="96" t="s">
        <v>3302</v>
      </c>
      <c r="M279" s="88">
        <v>-0.66941500499999995</v>
      </c>
      <c r="N279" s="97">
        <v>1.1086720000000001</v>
      </c>
      <c r="O279" s="1"/>
      <c r="P279" s="1"/>
    </row>
    <row r="280" spans="2:16" x14ac:dyDescent="0.25">
      <c r="B280" s="96" t="s">
        <v>2425</v>
      </c>
      <c r="C280" s="88">
        <v>-0.27470159300000002</v>
      </c>
      <c r="D280" s="97">
        <v>1.145640073</v>
      </c>
      <c r="G280" s="96" t="s">
        <v>3053</v>
      </c>
      <c r="H280" s="88">
        <v>-0.33078000000000002</v>
      </c>
      <c r="I280" s="97">
        <v>0.19825300000000001</v>
      </c>
      <c r="L280" s="96" t="s">
        <v>3399</v>
      </c>
      <c r="M280" s="88">
        <v>-0.66825580200000001</v>
      </c>
      <c r="N280" s="97">
        <v>0.76860499999999998</v>
      </c>
      <c r="O280" s="1"/>
      <c r="P280" s="1"/>
    </row>
    <row r="281" spans="2:16" x14ac:dyDescent="0.25">
      <c r="B281" s="96" t="s">
        <v>2426</v>
      </c>
      <c r="C281" s="88">
        <v>-0.27334308600000001</v>
      </c>
      <c r="D281" s="97">
        <v>0.62890792799999995</v>
      </c>
      <c r="G281" s="96" t="s">
        <v>2324</v>
      </c>
      <c r="H281" s="88">
        <v>-0.32923999999999998</v>
      </c>
      <c r="I281" s="97">
        <v>0.46212900000000001</v>
      </c>
      <c r="L281" s="96" t="s">
        <v>3214</v>
      </c>
      <c r="M281" s="88">
        <v>-0.66819596299999995</v>
      </c>
      <c r="N281" s="97">
        <v>0.54195000000000004</v>
      </c>
      <c r="O281" s="1"/>
      <c r="P281" s="1"/>
    </row>
    <row r="282" spans="2:16" x14ac:dyDescent="0.25">
      <c r="B282" s="96" t="s">
        <v>2427</v>
      </c>
      <c r="C282" s="88">
        <v>-0.27241944899999998</v>
      </c>
      <c r="D282" s="97">
        <v>1.3791777119999999</v>
      </c>
      <c r="G282" s="96" t="s">
        <v>3106</v>
      </c>
      <c r="H282" s="88">
        <v>-0.32682</v>
      </c>
      <c r="I282" s="97">
        <v>0.17844699999999999</v>
      </c>
      <c r="L282" s="96" t="s">
        <v>2518</v>
      </c>
      <c r="M282" s="88">
        <v>-0.66610409900000001</v>
      </c>
      <c r="N282" s="97">
        <v>1.8079209999999999</v>
      </c>
      <c r="O282" s="1"/>
      <c r="P282" s="1"/>
    </row>
    <row r="283" spans="2:16" x14ac:dyDescent="0.25">
      <c r="B283" s="96" t="s">
        <v>2428</v>
      </c>
      <c r="C283" s="88">
        <v>-0.27178144399999998</v>
      </c>
      <c r="D283" s="97">
        <v>1.3791777119999999</v>
      </c>
      <c r="G283" s="96" t="s">
        <v>4481</v>
      </c>
      <c r="H283" s="88">
        <v>-0.32677</v>
      </c>
      <c r="I283" s="97">
        <v>0.51337600000000005</v>
      </c>
      <c r="L283" s="96" t="s">
        <v>2383</v>
      </c>
      <c r="M283" s="88">
        <v>-0.66503620699999999</v>
      </c>
      <c r="N283" s="97">
        <v>1.92645</v>
      </c>
      <c r="O283" s="1"/>
      <c r="P283" s="1"/>
    </row>
    <row r="284" spans="2:16" x14ac:dyDescent="0.25">
      <c r="B284" s="96" t="s">
        <v>2429</v>
      </c>
      <c r="C284" s="88">
        <v>-0.27172708499999998</v>
      </c>
      <c r="D284" s="97">
        <v>1.1088080229999999</v>
      </c>
      <c r="G284" s="96" t="s">
        <v>3422</v>
      </c>
      <c r="H284" s="88">
        <v>-0.32440999999999998</v>
      </c>
      <c r="I284" s="97">
        <v>0.30953399999999998</v>
      </c>
      <c r="L284" s="96" t="s">
        <v>2415</v>
      </c>
      <c r="M284" s="88">
        <v>-0.66394043700000005</v>
      </c>
      <c r="N284" s="97">
        <v>2.5161030000000002</v>
      </c>
      <c r="O284" s="1"/>
      <c r="P284" s="1"/>
    </row>
    <row r="285" spans="2:16" x14ac:dyDescent="0.25">
      <c r="B285" s="96" t="s">
        <v>2430</v>
      </c>
      <c r="C285" s="88">
        <v>-0.27146555700000002</v>
      </c>
      <c r="D285" s="97">
        <v>7.4035841000000005E-2</v>
      </c>
      <c r="G285" s="96" t="s">
        <v>3377</v>
      </c>
      <c r="H285" s="88">
        <v>-0.32261000000000001</v>
      </c>
      <c r="I285" s="97">
        <v>0.205703</v>
      </c>
      <c r="L285" s="96" t="s">
        <v>3190</v>
      </c>
      <c r="M285" s="88">
        <v>-0.66379975199999997</v>
      </c>
      <c r="N285" s="97">
        <v>1.883035</v>
      </c>
      <c r="O285" s="1"/>
      <c r="P285" s="1"/>
    </row>
    <row r="286" spans="2:16" x14ac:dyDescent="0.25">
      <c r="B286" s="96" t="s">
        <v>2431</v>
      </c>
      <c r="C286" s="88">
        <v>-0.26913690200000001</v>
      </c>
      <c r="D286" s="97">
        <v>0.19959107400000001</v>
      </c>
      <c r="G286" s="96" t="s">
        <v>2562</v>
      </c>
      <c r="H286" s="88">
        <v>-0.32113000000000003</v>
      </c>
      <c r="I286" s="97">
        <v>0.38885700000000001</v>
      </c>
      <c r="L286" s="96" t="s">
        <v>2521</v>
      </c>
      <c r="M286" s="88">
        <v>-0.66235660699999999</v>
      </c>
      <c r="N286" s="97">
        <v>1.4884029999999999</v>
      </c>
      <c r="O286" s="1"/>
      <c r="P286" s="1"/>
    </row>
    <row r="287" spans="2:16" x14ac:dyDescent="0.25">
      <c r="B287" s="96" t="s">
        <v>2432</v>
      </c>
      <c r="C287" s="88">
        <v>-0.26870679800000002</v>
      </c>
      <c r="D287" s="97">
        <v>0.76982085499999997</v>
      </c>
      <c r="G287" s="96" t="s">
        <v>4194</v>
      </c>
      <c r="H287" s="88">
        <v>-0.31969999999999998</v>
      </c>
      <c r="I287" s="97">
        <v>0.22617899999999999</v>
      </c>
      <c r="L287" s="96" t="s">
        <v>2349</v>
      </c>
      <c r="M287" s="88">
        <v>-0.661695005</v>
      </c>
      <c r="N287" s="97">
        <v>1.841467</v>
      </c>
      <c r="O287" s="1"/>
      <c r="P287" s="1"/>
    </row>
    <row r="288" spans="2:16" x14ac:dyDescent="0.25">
      <c r="B288" s="96" t="s">
        <v>2433</v>
      </c>
      <c r="C288" s="88">
        <v>-0.26809549399999999</v>
      </c>
      <c r="D288" s="97">
        <v>1.042392325</v>
      </c>
      <c r="G288" s="96" t="s">
        <v>2227</v>
      </c>
      <c r="H288" s="88">
        <v>-0.31951000000000002</v>
      </c>
      <c r="I288" s="97">
        <v>1.61324</v>
      </c>
      <c r="L288" s="96" t="s">
        <v>4270</v>
      </c>
      <c r="M288" s="88">
        <v>-0.66097067099999995</v>
      </c>
      <c r="N288" s="97">
        <v>0.66349899999999995</v>
      </c>
      <c r="O288" s="1"/>
      <c r="P288" s="1"/>
    </row>
    <row r="289" spans="2:16" x14ac:dyDescent="0.25">
      <c r="B289" s="96" t="s">
        <v>2434</v>
      </c>
      <c r="C289" s="88">
        <v>-0.267323017</v>
      </c>
      <c r="D289" s="97">
        <v>0.86801536800000001</v>
      </c>
      <c r="G289" s="96" t="s">
        <v>2373</v>
      </c>
      <c r="H289" s="88">
        <v>-0.31929999999999997</v>
      </c>
      <c r="I289" s="97">
        <v>1.6754849999999999</v>
      </c>
      <c r="L289" s="96" t="s">
        <v>2365</v>
      </c>
      <c r="M289" s="88">
        <v>-0.66080189499999997</v>
      </c>
      <c r="N289" s="97">
        <v>2.3301259999999999</v>
      </c>
      <c r="O289" s="1"/>
      <c r="P289" s="1"/>
    </row>
    <row r="290" spans="2:16" x14ac:dyDescent="0.25">
      <c r="B290" s="96" t="s">
        <v>2435</v>
      </c>
      <c r="C290" s="88">
        <v>-0.26642084500000002</v>
      </c>
      <c r="D290" s="97">
        <v>0.46429482399999999</v>
      </c>
      <c r="G290" s="96" t="s">
        <v>2180</v>
      </c>
      <c r="H290" s="88">
        <v>-0.31833</v>
      </c>
      <c r="I290" s="97">
        <v>0.126586</v>
      </c>
      <c r="L290" s="96" t="s">
        <v>3341</v>
      </c>
      <c r="M290" s="88">
        <v>-0.65855692700000001</v>
      </c>
      <c r="N290" s="97">
        <v>0.99142799999999998</v>
      </c>
      <c r="O290" s="1"/>
      <c r="P290" s="1"/>
    </row>
    <row r="291" spans="2:16" x14ac:dyDescent="0.25">
      <c r="B291" s="96" t="s">
        <v>2436</v>
      </c>
      <c r="C291" s="88">
        <v>-0.26503229</v>
      </c>
      <c r="D291" s="97">
        <v>1.13530061</v>
      </c>
      <c r="G291" s="96" t="s">
        <v>2384</v>
      </c>
      <c r="H291" s="88">
        <v>-0.31817000000000001</v>
      </c>
      <c r="I291" s="97">
        <v>1.3904209999999999</v>
      </c>
      <c r="L291" s="96" t="s">
        <v>4047</v>
      </c>
      <c r="M291" s="88">
        <v>-0.65723085000000003</v>
      </c>
      <c r="N291" s="97">
        <v>0.54611699999999996</v>
      </c>
      <c r="O291" s="1"/>
      <c r="P291" s="1"/>
    </row>
    <row r="292" spans="2:16" x14ac:dyDescent="0.25">
      <c r="B292" s="96" t="s">
        <v>2437</v>
      </c>
      <c r="C292" s="88">
        <v>-0.26480531200000001</v>
      </c>
      <c r="D292" s="97">
        <v>0.658771942</v>
      </c>
      <c r="G292" s="96" t="s">
        <v>2347</v>
      </c>
      <c r="H292" s="88">
        <v>-0.31763999999999998</v>
      </c>
      <c r="I292" s="97">
        <v>1.6165689999999999</v>
      </c>
      <c r="L292" s="96" t="s">
        <v>2641</v>
      </c>
      <c r="M292" s="88">
        <v>-0.649375916</v>
      </c>
      <c r="N292" s="97">
        <v>0.43502099999999999</v>
      </c>
      <c r="O292" s="1"/>
      <c r="P292" s="1"/>
    </row>
    <row r="293" spans="2:16" x14ac:dyDescent="0.25">
      <c r="B293" s="96" t="s">
        <v>2438</v>
      </c>
      <c r="C293" s="88">
        <v>-0.26439332999999998</v>
      </c>
      <c r="D293" s="97">
        <v>0.57469987700000003</v>
      </c>
      <c r="G293" s="96" t="s">
        <v>2607</v>
      </c>
      <c r="H293" s="88">
        <v>-0.31691000000000003</v>
      </c>
      <c r="I293" s="97">
        <v>0.97498799999999997</v>
      </c>
      <c r="L293" s="96" t="s">
        <v>3548</v>
      </c>
      <c r="M293" s="88">
        <v>-0.64891910900000005</v>
      </c>
      <c r="N293" s="97">
        <v>0.73749900000000002</v>
      </c>
      <c r="O293" s="1"/>
      <c r="P293" s="1"/>
    </row>
    <row r="294" spans="2:16" x14ac:dyDescent="0.25">
      <c r="B294" s="96" t="s">
        <v>2439</v>
      </c>
      <c r="C294" s="88">
        <v>-0.26419210199999998</v>
      </c>
      <c r="D294" s="97">
        <v>0.54505735700000002</v>
      </c>
      <c r="G294" s="96" t="s">
        <v>2282</v>
      </c>
      <c r="H294" s="88">
        <v>-0.31668000000000002</v>
      </c>
      <c r="I294" s="97">
        <v>0.94457800000000003</v>
      </c>
      <c r="L294" s="96" t="s">
        <v>2607</v>
      </c>
      <c r="M294" s="88">
        <v>-0.64829231399999998</v>
      </c>
      <c r="N294" s="97">
        <v>2.4408050000000001</v>
      </c>
      <c r="O294" s="1"/>
      <c r="P294" s="1"/>
    </row>
    <row r="295" spans="2:16" x14ac:dyDescent="0.25">
      <c r="B295" s="96" t="s">
        <v>2440</v>
      </c>
      <c r="C295" s="88">
        <v>-0.26307440399999998</v>
      </c>
      <c r="D295" s="97">
        <v>0.444047203</v>
      </c>
      <c r="G295" s="96" t="s">
        <v>2235</v>
      </c>
      <c r="H295" s="88">
        <v>-0.31623000000000001</v>
      </c>
      <c r="I295" s="97">
        <v>4.4165999999999997E-2</v>
      </c>
      <c r="L295" s="96" t="s">
        <v>4302</v>
      </c>
      <c r="M295" s="88">
        <v>-0.64761065100000004</v>
      </c>
      <c r="N295" s="97">
        <v>0.427178</v>
      </c>
      <c r="O295" s="1"/>
      <c r="P295" s="1"/>
    </row>
    <row r="296" spans="2:16" x14ac:dyDescent="0.25">
      <c r="B296" s="96" t="s">
        <v>2441</v>
      </c>
      <c r="C296" s="88">
        <v>-0.26104688999999998</v>
      </c>
      <c r="D296" s="97">
        <v>1.2129120520000001</v>
      </c>
      <c r="G296" s="96" t="s">
        <v>3858</v>
      </c>
      <c r="H296" s="88">
        <v>-0.31564999999999999</v>
      </c>
      <c r="I296" s="97">
        <v>0.21640200000000001</v>
      </c>
      <c r="L296" s="96" t="s">
        <v>3390</v>
      </c>
      <c r="M296" s="88">
        <v>-0.64631556099999998</v>
      </c>
      <c r="N296" s="97">
        <v>1.5294650000000001</v>
      </c>
      <c r="O296" s="1"/>
      <c r="P296" s="1"/>
    </row>
    <row r="297" spans="2:16" x14ac:dyDescent="0.25">
      <c r="B297" s="96" t="s">
        <v>2442</v>
      </c>
      <c r="C297" s="88">
        <v>-0.26056242400000001</v>
      </c>
      <c r="D297" s="97">
        <v>0.30550199700000003</v>
      </c>
      <c r="G297" s="96" t="s">
        <v>3291</v>
      </c>
      <c r="H297" s="88">
        <v>-0.31442999999999999</v>
      </c>
      <c r="I297" s="97">
        <v>0.582874</v>
      </c>
      <c r="L297" s="96" t="s">
        <v>3199</v>
      </c>
      <c r="M297" s="88">
        <v>-0.64606046699999997</v>
      </c>
      <c r="N297" s="97">
        <v>1.380349</v>
      </c>
      <c r="O297" s="1"/>
      <c r="P297" s="1"/>
    </row>
    <row r="298" spans="2:16" x14ac:dyDescent="0.25">
      <c r="B298" s="96" t="s">
        <v>2443</v>
      </c>
      <c r="C298" s="88">
        <v>-0.26022910999999999</v>
      </c>
      <c r="D298" s="97">
        <v>1.1637493329999999</v>
      </c>
      <c r="G298" s="96" t="s">
        <v>2937</v>
      </c>
      <c r="H298" s="88">
        <v>-0.31297000000000003</v>
      </c>
      <c r="I298" s="97">
        <v>1.219935</v>
      </c>
      <c r="L298" s="96" t="s">
        <v>3059</v>
      </c>
      <c r="M298" s="88">
        <v>-0.64598417299999999</v>
      </c>
      <c r="N298" s="97">
        <v>2.10589</v>
      </c>
      <c r="O298" s="1"/>
      <c r="P298" s="1"/>
    </row>
    <row r="299" spans="2:16" x14ac:dyDescent="0.25">
      <c r="B299" s="96" t="s">
        <v>2444</v>
      </c>
      <c r="C299" s="88">
        <v>-0.257490151</v>
      </c>
      <c r="D299" s="97">
        <v>0.34489928800000003</v>
      </c>
      <c r="G299" s="96" t="s">
        <v>2222</v>
      </c>
      <c r="H299" s="88">
        <v>-0.31290000000000001</v>
      </c>
      <c r="I299" s="97">
        <v>0.20813200000000001</v>
      </c>
      <c r="L299" s="96" t="s">
        <v>3211</v>
      </c>
      <c r="M299" s="88">
        <v>-0.64522766200000004</v>
      </c>
      <c r="N299" s="97">
        <v>0.92457500000000004</v>
      </c>
      <c r="O299" s="1"/>
      <c r="P299" s="1"/>
    </row>
    <row r="300" spans="2:16" x14ac:dyDescent="0.25">
      <c r="B300" s="96" t="s">
        <v>2445</v>
      </c>
      <c r="C300" s="88">
        <v>-0.25734567600000002</v>
      </c>
      <c r="D300" s="97">
        <v>0.48835057700000001</v>
      </c>
      <c r="G300" s="96" t="s">
        <v>2567</v>
      </c>
      <c r="H300" s="88">
        <v>-0.311</v>
      </c>
      <c r="I300" s="97">
        <v>0.582874</v>
      </c>
      <c r="L300" s="96" t="s">
        <v>3222</v>
      </c>
      <c r="M300" s="88">
        <v>-0.64489124399999997</v>
      </c>
      <c r="N300" s="97">
        <v>2.3679350000000001</v>
      </c>
      <c r="O300" s="1"/>
      <c r="P300" s="1"/>
    </row>
    <row r="301" spans="2:16" x14ac:dyDescent="0.25">
      <c r="B301" s="96" t="s">
        <v>2446</v>
      </c>
      <c r="C301" s="88">
        <v>-0.25653862700000002</v>
      </c>
      <c r="D301" s="97">
        <v>0.77314940200000004</v>
      </c>
      <c r="G301" s="96" t="s">
        <v>3830</v>
      </c>
      <c r="H301" s="88">
        <v>-0.31084000000000001</v>
      </c>
      <c r="I301" s="97">
        <v>0.228017</v>
      </c>
      <c r="L301" s="96" t="s">
        <v>3704</v>
      </c>
      <c r="M301" s="88">
        <v>-0.643951422</v>
      </c>
      <c r="N301" s="97">
        <v>0.75366900000000003</v>
      </c>
      <c r="O301" s="1"/>
      <c r="P301" s="1"/>
    </row>
    <row r="302" spans="2:16" x14ac:dyDescent="0.25">
      <c r="B302" s="96" t="s">
        <v>2447</v>
      </c>
      <c r="C302" s="88">
        <v>-0.25649237600000002</v>
      </c>
      <c r="D302" s="97">
        <v>0.54505735700000002</v>
      </c>
      <c r="G302" s="96" t="s">
        <v>2966</v>
      </c>
      <c r="H302" s="88">
        <v>-0.30901000000000001</v>
      </c>
      <c r="I302" s="97">
        <v>0.28409499999999999</v>
      </c>
      <c r="L302" s="96" t="s">
        <v>2797</v>
      </c>
      <c r="M302" s="88">
        <v>-0.64369965200000001</v>
      </c>
      <c r="N302" s="97">
        <v>2.1799770000000001</v>
      </c>
      <c r="O302" s="1"/>
      <c r="P302" s="1"/>
    </row>
    <row r="303" spans="2:16" x14ac:dyDescent="0.25">
      <c r="B303" s="96" t="s">
        <v>2448</v>
      </c>
      <c r="C303" s="88">
        <v>-0.25638246599999998</v>
      </c>
      <c r="D303" s="97">
        <v>0.583259843</v>
      </c>
      <c r="G303" s="96" t="s">
        <v>2889</v>
      </c>
      <c r="H303" s="88">
        <v>-0.30817</v>
      </c>
      <c r="I303" s="97">
        <v>1.1194710000000001</v>
      </c>
      <c r="L303" s="96" t="s">
        <v>2737</v>
      </c>
      <c r="M303" s="88">
        <v>-0.64299556599999996</v>
      </c>
      <c r="N303" s="97">
        <v>0.414607</v>
      </c>
      <c r="O303" s="1"/>
      <c r="P303" s="1"/>
    </row>
    <row r="304" spans="2:16" x14ac:dyDescent="0.25">
      <c r="B304" s="96" t="s">
        <v>2449</v>
      </c>
      <c r="C304" s="88">
        <v>-0.25441979599999998</v>
      </c>
      <c r="D304" s="97">
        <v>0.159758755</v>
      </c>
      <c r="G304" s="96" t="s">
        <v>2241</v>
      </c>
      <c r="H304" s="88">
        <v>-0.30735000000000001</v>
      </c>
      <c r="I304" s="97">
        <v>1.7052999999999999E-2</v>
      </c>
      <c r="L304" s="96" t="s">
        <v>2308</v>
      </c>
      <c r="M304" s="88">
        <v>-0.64118361499999998</v>
      </c>
      <c r="N304" s="97">
        <v>1.478685</v>
      </c>
      <c r="O304" s="1"/>
      <c r="P304" s="1"/>
    </row>
    <row r="305" spans="2:16" x14ac:dyDescent="0.25">
      <c r="B305" s="96" t="s">
        <v>2450</v>
      </c>
      <c r="C305" s="88">
        <v>-0.254365444</v>
      </c>
      <c r="D305" s="97">
        <v>0.56733573000000004</v>
      </c>
      <c r="G305" s="96" t="s">
        <v>3854</v>
      </c>
      <c r="H305" s="88">
        <v>-0.30608000000000002</v>
      </c>
      <c r="I305" s="97">
        <v>0.13136500000000001</v>
      </c>
      <c r="L305" s="96" t="s">
        <v>3290</v>
      </c>
      <c r="M305" s="88">
        <v>-0.63862826100000003</v>
      </c>
      <c r="N305" s="97">
        <v>0.626355</v>
      </c>
      <c r="O305" s="1"/>
      <c r="P305" s="1"/>
    </row>
    <row r="306" spans="2:16" x14ac:dyDescent="0.25">
      <c r="B306" s="96" t="s">
        <v>2451</v>
      </c>
      <c r="C306" s="88">
        <v>-0.25325059900000002</v>
      </c>
      <c r="D306" s="97">
        <v>1.297072966</v>
      </c>
      <c r="G306" s="96" t="s">
        <v>2821</v>
      </c>
      <c r="H306" s="88">
        <v>-0.30568000000000001</v>
      </c>
      <c r="I306" s="97">
        <v>0.54432499999999995</v>
      </c>
      <c r="L306" s="96" t="s">
        <v>3428</v>
      </c>
      <c r="M306" s="88">
        <v>-0.63717364099999996</v>
      </c>
      <c r="N306" s="97">
        <v>0.98756100000000002</v>
      </c>
      <c r="O306" s="1"/>
      <c r="P306" s="1"/>
    </row>
    <row r="307" spans="2:16" x14ac:dyDescent="0.25">
      <c r="B307" s="96" t="s">
        <v>2452</v>
      </c>
      <c r="C307" s="88">
        <v>-0.25304746299999997</v>
      </c>
      <c r="D307" s="97">
        <v>0.90291505599999999</v>
      </c>
      <c r="G307" s="96" t="s">
        <v>3821</v>
      </c>
      <c r="H307" s="88">
        <v>-0.30543999999999999</v>
      </c>
      <c r="I307" s="97">
        <v>0.46818100000000001</v>
      </c>
      <c r="L307" s="96" t="s">
        <v>2570</v>
      </c>
      <c r="M307" s="88">
        <v>-0.63563679299999998</v>
      </c>
      <c r="N307" s="97">
        <v>2.1622249999999998</v>
      </c>
      <c r="O307" s="1"/>
      <c r="P307" s="1"/>
    </row>
    <row r="308" spans="2:16" x14ac:dyDescent="0.25">
      <c r="B308" s="96" t="s">
        <v>2453</v>
      </c>
      <c r="C308" s="88">
        <v>-0.25301742399999999</v>
      </c>
      <c r="D308" s="97">
        <v>1.770938565</v>
      </c>
      <c r="G308" s="96" t="s">
        <v>2851</v>
      </c>
      <c r="H308" s="88">
        <v>-0.30468000000000001</v>
      </c>
      <c r="I308" s="97">
        <v>1.8851709999999999</v>
      </c>
      <c r="L308" s="96" t="s">
        <v>2603</v>
      </c>
      <c r="M308" s="88">
        <v>-0.62749719999999998</v>
      </c>
      <c r="N308" s="97">
        <v>3.1146289999999999</v>
      </c>
      <c r="O308" s="1"/>
      <c r="P308" s="1"/>
    </row>
    <row r="309" spans="2:16" x14ac:dyDescent="0.25">
      <c r="B309" s="96" t="s">
        <v>2454</v>
      </c>
      <c r="C309" s="88">
        <v>-0.25276613199999998</v>
      </c>
      <c r="D309" s="97">
        <v>0.36346762500000002</v>
      </c>
      <c r="G309" s="96" t="s">
        <v>2268</v>
      </c>
      <c r="H309" s="88">
        <v>-0.30417</v>
      </c>
      <c r="I309" s="97">
        <v>1.1881440000000001</v>
      </c>
      <c r="L309" s="96" t="s">
        <v>2592</v>
      </c>
      <c r="M309" s="88">
        <v>-0.62456034199999999</v>
      </c>
      <c r="N309" s="97">
        <v>0.48928500000000003</v>
      </c>
      <c r="O309" s="1"/>
      <c r="P309" s="1"/>
    </row>
    <row r="310" spans="2:16" x14ac:dyDescent="0.25">
      <c r="B310" s="96" t="s">
        <v>2455</v>
      </c>
      <c r="C310" s="88">
        <v>-0.252420906</v>
      </c>
      <c r="D310" s="97">
        <v>0.88985875299999995</v>
      </c>
      <c r="G310" s="96" t="s">
        <v>2984</v>
      </c>
      <c r="H310" s="88">
        <v>-0.30392999999999998</v>
      </c>
      <c r="I310" s="97">
        <v>0.53952699999999998</v>
      </c>
      <c r="L310" s="96" t="s">
        <v>3154</v>
      </c>
      <c r="M310" s="88">
        <v>-0.622500897</v>
      </c>
      <c r="N310" s="97">
        <v>0.66349899999999995</v>
      </c>
      <c r="O310" s="1"/>
      <c r="P310" s="1"/>
    </row>
    <row r="311" spans="2:16" x14ac:dyDescent="0.25">
      <c r="B311" s="96" t="s">
        <v>2456</v>
      </c>
      <c r="C311" s="88">
        <v>-0.25233125699999998</v>
      </c>
      <c r="D311" s="97">
        <v>1.5046028849999999</v>
      </c>
      <c r="G311" s="96" t="s">
        <v>3331</v>
      </c>
      <c r="H311" s="88">
        <v>-0.30388999999999999</v>
      </c>
      <c r="I311" s="97">
        <v>7.2555999999999995E-2</v>
      </c>
      <c r="L311" s="96" t="s">
        <v>2478</v>
      </c>
      <c r="M311" s="88">
        <v>-0.62096168100000004</v>
      </c>
      <c r="N311" s="97">
        <v>2.9808400000000002</v>
      </c>
      <c r="O311" s="1"/>
      <c r="P311" s="1"/>
    </row>
    <row r="312" spans="2:16" x14ac:dyDescent="0.25">
      <c r="B312" s="96" t="s">
        <v>2457</v>
      </c>
      <c r="C312" s="88">
        <v>-0.25192499400000001</v>
      </c>
      <c r="D312" s="97">
        <v>0.36249956799999999</v>
      </c>
      <c r="G312" s="96" t="s">
        <v>4342</v>
      </c>
      <c r="H312" s="88">
        <v>-0.30303999999999998</v>
      </c>
      <c r="I312" s="97">
        <v>0.30430000000000001</v>
      </c>
      <c r="L312" s="96" t="s">
        <v>2564</v>
      </c>
      <c r="M312" s="88">
        <v>-0.61967324700000004</v>
      </c>
      <c r="N312" s="97">
        <v>1.49898</v>
      </c>
      <c r="O312" s="1"/>
      <c r="P312" s="1"/>
    </row>
    <row r="313" spans="2:16" x14ac:dyDescent="0.25">
      <c r="B313" s="96" t="s">
        <v>2458</v>
      </c>
      <c r="C313" s="88">
        <v>-0.25175046499999998</v>
      </c>
      <c r="D313" s="97">
        <v>1.2660061460000001</v>
      </c>
      <c r="G313" s="96" t="s">
        <v>2701</v>
      </c>
      <c r="H313" s="88">
        <v>-0.30296000000000001</v>
      </c>
      <c r="I313" s="97">
        <v>0.30953399999999998</v>
      </c>
      <c r="L313" s="96" t="s">
        <v>2271</v>
      </c>
      <c r="M313" s="88">
        <v>-0.61819982500000004</v>
      </c>
      <c r="N313" s="97">
        <v>1.6596089999999999</v>
      </c>
      <c r="O313" s="1"/>
      <c r="P313" s="1"/>
    </row>
    <row r="314" spans="2:16" x14ac:dyDescent="0.25">
      <c r="B314" s="96" t="s">
        <v>2459</v>
      </c>
      <c r="C314" s="88">
        <v>-0.25115966099999998</v>
      </c>
      <c r="D314" s="97">
        <v>0.246304354</v>
      </c>
      <c r="G314" s="96" t="s">
        <v>3092</v>
      </c>
      <c r="H314" s="88">
        <v>-0.30254999999999999</v>
      </c>
      <c r="I314" s="97">
        <v>0.226544</v>
      </c>
      <c r="L314" s="96" t="s">
        <v>4240</v>
      </c>
      <c r="M314" s="88">
        <v>-0.61577223400000003</v>
      </c>
      <c r="N314" s="97">
        <v>0.63259799999999999</v>
      </c>
      <c r="O314" s="1"/>
      <c r="P314" s="1"/>
    </row>
    <row r="315" spans="2:16" x14ac:dyDescent="0.25">
      <c r="B315" s="96" t="s">
        <v>2460</v>
      </c>
      <c r="C315" s="88">
        <v>-0.25012254699999997</v>
      </c>
      <c r="D315" s="97">
        <v>0.75492070300000003</v>
      </c>
      <c r="G315" s="96" t="s">
        <v>2423</v>
      </c>
      <c r="H315" s="88">
        <v>-0.30170000000000002</v>
      </c>
      <c r="I315" s="97">
        <v>0.85131900000000005</v>
      </c>
      <c r="L315" s="96" t="s">
        <v>2273</v>
      </c>
      <c r="M315" s="88">
        <v>-0.61554359800000003</v>
      </c>
      <c r="N315" s="97">
        <v>1.7348760000000001</v>
      </c>
      <c r="O315" s="1"/>
      <c r="P315" s="1"/>
    </row>
    <row r="316" spans="2:16" x14ac:dyDescent="0.25">
      <c r="B316" s="96" t="s">
        <v>2461</v>
      </c>
      <c r="C316" s="88">
        <v>-0.24764251500000001</v>
      </c>
      <c r="D316" s="97">
        <v>0.18879165000000001</v>
      </c>
      <c r="G316" s="96" t="s">
        <v>2342</v>
      </c>
      <c r="H316" s="88">
        <v>-0.30159999999999998</v>
      </c>
      <c r="I316" s="97">
        <v>0.90816200000000002</v>
      </c>
      <c r="L316" s="96" t="s">
        <v>3120</v>
      </c>
      <c r="M316" s="88">
        <v>-0.61521532400000001</v>
      </c>
      <c r="N316" s="97">
        <v>1.0636589999999999</v>
      </c>
      <c r="O316" s="1"/>
      <c r="P316" s="1"/>
    </row>
    <row r="317" spans="2:16" x14ac:dyDescent="0.25">
      <c r="B317" s="96" t="s">
        <v>2462</v>
      </c>
      <c r="C317" s="88">
        <v>-0.24741508100000001</v>
      </c>
      <c r="D317" s="97">
        <v>0.19699863400000001</v>
      </c>
      <c r="G317" s="96" t="s">
        <v>2272</v>
      </c>
      <c r="H317" s="88">
        <v>-0.30105999999999999</v>
      </c>
      <c r="I317" s="97">
        <v>0.33923500000000001</v>
      </c>
      <c r="L317" s="96" t="s">
        <v>4599</v>
      </c>
      <c r="M317" s="88">
        <v>-0.61381767899999995</v>
      </c>
      <c r="N317" s="97">
        <v>0.336843</v>
      </c>
      <c r="O317" s="1"/>
      <c r="P317" s="1"/>
    </row>
    <row r="318" spans="2:16" x14ac:dyDescent="0.25">
      <c r="B318" s="96" t="s">
        <v>2463</v>
      </c>
      <c r="C318" s="88">
        <v>-0.247081996</v>
      </c>
      <c r="D318" s="97">
        <v>0.191287337</v>
      </c>
      <c r="G318" s="96" t="s">
        <v>2482</v>
      </c>
      <c r="H318" s="88">
        <v>-0.30092999999999998</v>
      </c>
      <c r="I318" s="97">
        <v>0.73810399999999998</v>
      </c>
      <c r="L318" s="96" t="s">
        <v>3445</v>
      </c>
      <c r="M318" s="88">
        <v>-0.61328173200000002</v>
      </c>
      <c r="N318" s="97">
        <v>0.712974</v>
      </c>
      <c r="O318" s="1"/>
      <c r="P318" s="1"/>
    </row>
    <row r="319" spans="2:16" x14ac:dyDescent="0.25">
      <c r="B319" s="96" t="s">
        <v>2464</v>
      </c>
      <c r="C319" s="88">
        <v>-0.24617958400000001</v>
      </c>
      <c r="D319" s="97">
        <v>0.68181337399999997</v>
      </c>
      <c r="G319" s="96" t="s">
        <v>2459</v>
      </c>
      <c r="H319" s="88">
        <v>-0.30008000000000001</v>
      </c>
      <c r="I319" s="97">
        <v>0.26994499999999999</v>
      </c>
      <c r="L319" s="96" t="s">
        <v>2565</v>
      </c>
      <c r="M319" s="88">
        <v>-0.60800005199999996</v>
      </c>
      <c r="N319" s="97">
        <v>0.50345799999999996</v>
      </c>
      <c r="O319" s="1"/>
      <c r="P319" s="1"/>
    </row>
    <row r="320" spans="2:16" x14ac:dyDescent="0.25">
      <c r="B320" s="96" t="s">
        <v>2465</v>
      </c>
      <c r="C320" s="88">
        <v>-0.24582147200000001</v>
      </c>
      <c r="D320" s="97">
        <v>0.63712556799999998</v>
      </c>
      <c r="G320" s="96" t="s">
        <v>2498</v>
      </c>
      <c r="H320" s="88">
        <v>-0.29877999999999999</v>
      </c>
      <c r="I320" s="97">
        <v>0.85452499999999998</v>
      </c>
      <c r="L320" s="96" t="s">
        <v>2522</v>
      </c>
      <c r="M320" s="88">
        <v>-0.60745574400000002</v>
      </c>
      <c r="N320" s="97">
        <v>1.9799180000000001</v>
      </c>
      <c r="O320" s="1"/>
      <c r="P320" s="1"/>
    </row>
    <row r="321" spans="2:16" x14ac:dyDescent="0.25">
      <c r="B321" s="96" t="s">
        <v>2466</v>
      </c>
      <c r="C321" s="88">
        <v>-0.245589735</v>
      </c>
      <c r="D321" s="97">
        <v>0.59350590199999997</v>
      </c>
      <c r="G321" s="96" t="s">
        <v>3911</v>
      </c>
      <c r="H321" s="88">
        <v>-0.29829</v>
      </c>
      <c r="I321" s="97">
        <v>0.29151300000000002</v>
      </c>
      <c r="L321" s="96" t="s">
        <v>2334</v>
      </c>
      <c r="M321" s="88">
        <v>-0.60638809199999999</v>
      </c>
      <c r="N321" s="97">
        <v>0.73260000000000003</v>
      </c>
      <c r="O321" s="1"/>
      <c r="P321" s="1"/>
    </row>
    <row r="322" spans="2:16" x14ac:dyDescent="0.25">
      <c r="B322" s="96" t="s">
        <v>2467</v>
      </c>
      <c r="C322" s="88">
        <v>-0.24489498500000001</v>
      </c>
      <c r="D322" s="97">
        <v>1.1837383969999999</v>
      </c>
      <c r="G322" s="96" t="s">
        <v>2817</v>
      </c>
      <c r="H322" s="88">
        <v>-0.29801</v>
      </c>
      <c r="I322" s="97">
        <v>0.42156100000000002</v>
      </c>
      <c r="L322" s="96" t="s">
        <v>2229</v>
      </c>
      <c r="M322" s="88">
        <v>-0.60522699199999996</v>
      </c>
      <c r="N322" s="97">
        <v>0.34573399999999999</v>
      </c>
      <c r="O322" s="1"/>
      <c r="P322" s="1"/>
    </row>
    <row r="323" spans="2:16" x14ac:dyDescent="0.25">
      <c r="B323" s="96" t="s">
        <v>2468</v>
      </c>
      <c r="C323" s="88">
        <v>-0.24475813099999999</v>
      </c>
      <c r="D323" s="97">
        <v>1.5725106760000001</v>
      </c>
      <c r="G323" s="96" t="s">
        <v>4473</v>
      </c>
      <c r="H323" s="88">
        <v>-0.29681000000000002</v>
      </c>
      <c r="I323" s="97">
        <v>0.38321899999999998</v>
      </c>
      <c r="L323" s="96" t="s">
        <v>2286</v>
      </c>
      <c r="M323" s="88">
        <v>-0.60327863699999995</v>
      </c>
      <c r="N323" s="97">
        <v>0.311504</v>
      </c>
      <c r="O323" s="1"/>
      <c r="P323" s="1"/>
    </row>
    <row r="324" spans="2:16" x14ac:dyDescent="0.25">
      <c r="B324" s="96" t="s">
        <v>2469</v>
      </c>
      <c r="C324" s="88">
        <v>-0.244580031</v>
      </c>
      <c r="D324" s="97">
        <v>0.22795037500000001</v>
      </c>
      <c r="G324" s="96" t="s">
        <v>3417</v>
      </c>
      <c r="H324" s="88">
        <v>-0.29603000000000002</v>
      </c>
      <c r="I324" s="97">
        <v>0.25684299999999999</v>
      </c>
      <c r="L324" s="96" t="s">
        <v>2369</v>
      </c>
      <c r="M324" s="88">
        <v>-0.59980725499999998</v>
      </c>
      <c r="N324" s="97">
        <v>1.681022</v>
      </c>
      <c r="O324" s="1"/>
      <c r="P324" s="1"/>
    </row>
    <row r="325" spans="2:16" x14ac:dyDescent="0.25">
      <c r="B325" s="96" t="s">
        <v>2470</v>
      </c>
      <c r="C325" s="88">
        <v>-0.243354076</v>
      </c>
      <c r="D325" s="97">
        <v>0.14478329000000001</v>
      </c>
      <c r="G325" s="96" t="s">
        <v>2366</v>
      </c>
      <c r="H325" s="88">
        <v>-0.29354000000000002</v>
      </c>
      <c r="I325" s="97">
        <v>0.609232</v>
      </c>
      <c r="L325" s="96" t="s">
        <v>2458</v>
      </c>
      <c r="M325" s="88">
        <v>-0.59633969099999995</v>
      </c>
      <c r="N325" s="97">
        <v>1.6596089999999999</v>
      </c>
      <c r="O325" s="1"/>
      <c r="P325" s="1"/>
    </row>
    <row r="326" spans="2:16" x14ac:dyDescent="0.25">
      <c r="B326" s="96" t="s">
        <v>2471</v>
      </c>
      <c r="C326" s="88">
        <v>-0.242763281</v>
      </c>
      <c r="D326" s="97">
        <v>0.75916145599999996</v>
      </c>
      <c r="G326" s="96" t="s">
        <v>2224</v>
      </c>
      <c r="H326" s="88">
        <v>-0.29210000000000003</v>
      </c>
      <c r="I326" s="97">
        <v>0.65416300000000005</v>
      </c>
      <c r="L326" s="96" t="s">
        <v>2708</v>
      </c>
      <c r="M326" s="88">
        <v>-0.594749211</v>
      </c>
      <c r="N326" s="97">
        <v>0.878409</v>
      </c>
      <c r="O326" s="1"/>
      <c r="P326" s="1"/>
    </row>
    <row r="327" spans="2:16" x14ac:dyDescent="0.25">
      <c r="B327" s="96" t="s">
        <v>2472</v>
      </c>
      <c r="C327" s="88">
        <v>-0.24092865299999999</v>
      </c>
      <c r="D327" s="97">
        <v>1.025213132</v>
      </c>
      <c r="G327" s="96" t="s">
        <v>3904</v>
      </c>
      <c r="H327" s="88">
        <v>-0.29193000000000002</v>
      </c>
      <c r="I327" s="97">
        <v>0.317021</v>
      </c>
      <c r="L327" s="96" t="s">
        <v>2821</v>
      </c>
      <c r="M327" s="88">
        <v>-0.59383179399999997</v>
      </c>
      <c r="N327" s="97">
        <v>1.4541919999999999</v>
      </c>
      <c r="O327" s="1"/>
      <c r="P327" s="1"/>
    </row>
    <row r="328" spans="2:16" x14ac:dyDescent="0.25">
      <c r="B328" s="96" t="s">
        <v>2473</v>
      </c>
      <c r="C328" s="88">
        <v>-0.24032545199999999</v>
      </c>
      <c r="D328" s="97">
        <v>0.82510645999999999</v>
      </c>
      <c r="G328" s="96" t="s">
        <v>3808</v>
      </c>
      <c r="H328" s="88">
        <v>-0.29171000000000002</v>
      </c>
      <c r="I328" s="97">
        <v>4.1817E-2</v>
      </c>
      <c r="L328" s="96" t="s">
        <v>2655</v>
      </c>
      <c r="M328" s="88">
        <v>-0.59249997099999996</v>
      </c>
      <c r="N328" s="97">
        <v>3.1947860000000001</v>
      </c>
      <c r="O328" s="1"/>
      <c r="P328" s="1"/>
    </row>
    <row r="329" spans="2:16" x14ac:dyDescent="0.25">
      <c r="B329" s="96" t="s">
        <v>2474</v>
      </c>
      <c r="C329" s="88">
        <v>-0.24029303099999999</v>
      </c>
      <c r="D329" s="97">
        <v>0.88530580199999998</v>
      </c>
      <c r="G329" s="96" t="s">
        <v>4501</v>
      </c>
      <c r="H329" s="88">
        <v>-0.29169</v>
      </c>
      <c r="I329" s="97">
        <v>0.129021</v>
      </c>
      <c r="L329" s="96" t="s">
        <v>2767</v>
      </c>
      <c r="M329" s="88">
        <v>-0.59230208399999995</v>
      </c>
      <c r="N329" s="97">
        <v>2.4255610000000001</v>
      </c>
      <c r="O329" s="1"/>
      <c r="P329" s="1"/>
    </row>
    <row r="330" spans="2:16" x14ac:dyDescent="0.25">
      <c r="B330" s="96" t="s">
        <v>2475</v>
      </c>
      <c r="C330" s="88">
        <v>-0.240046501</v>
      </c>
      <c r="D330" s="97">
        <v>1.152208202</v>
      </c>
      <c r="G330" s="96" t="s">
        <v>4088</v>
      </c>
      <c r="H330" s="88">
        <v>-0.29144999999999999</v>
      </c>
      <c r="I330" s="97">
        <v>0.17844699999999999</v>
      </c>
      <c r="L330" s="96" t="s">
        <v>2791</v>
      </c>
      <c r="M330" s="88">
        <v>-0.59157180600000003</v>
      </c>
      <c r="N330" s="97">
        <v>2.3679350000000001</v>
      </c>
      <c r="O330" s="1"/>
      <c r="P330" s="1"/>
    </row>
    <row r="331" spans="2:16" x14ac:dyDescent="0.25">
      <c r="B331" s="96" t="s">
        <v>2476</v>
      </c>
      <c r="C331" s="88">
        <v>-0.239568472</v>
      </c>
      <c r="D331" s="97">
        <v>2.9656173000000001E-2</v>
      </c>
      <c r="G331" s="96" t="s">
        <v>3354</v>
      </c>
      <c r="H331" s="88">
        <v>-0.29066999999999998</v>
      </c>
      <c r="I331" s="97">
        <v>0.15992300000000001</v>
      </c>
      <c r="L331" s="96" t="s">
        <v>3986</v>
      </c>
      <c r="M331" s="88">
        <v>-0.59055828300000002</v>
      </c>
      <c r="N331" s="97">
        <v>0.72454499999999999</v>
      </c>
      <c r="O331" s="1"/>
      <c r="P331" s="1"/>
    </row>
    <row r="332" spans="2:16" x14ac:dyDescent="0.25">
      <c r="B332" s="96" t="s">
        <v>2477</v>
      </c>
      <c r="C332" s="88">
        <v>-0.23926234099999999</v>
      </c>
      <c r="D332" s="97">
        <v>0.18867446399999999</v>
      </c>
      <c r="G332" s="96" t="s">
        <v>3270</v>
      </c>
      <c r="H332" s="88">
        <v>-0.28947000000000001</v>
      </c>
      <c r="I332" s="97">
        <v>0.47989599999999999</v>
      </c>
      <c r="L332" s="96" t="s">
        <v>2309</v>
      </c>
      <c r="M332" s="88">
        <v>-0.59024428900000003</v>
      </c>
      <c r="N332" s="97">
        <v>0.809334</v>
      </c>
      <c r="O332" s="1"/>
      <c r="P332" s="1"/>
    </row>
    <row r="333" spans="2:16" x14ac:dyDescent="0.25">
      <c r="B333" s="96" t="s">
        <v>2478</v>
      </c>
      <c r="C333" s="88">
        <v>-0.23909902599999999</v>
      </c>
      <c r="D333" s="97">
        <v>1.49118895</v>
      </c>
      <c r="G333" s="96" t="s">
        <v>2740</v>
      </c>
      <c r="H333" s="88">
        <v>-0.28888999999999998</v>
      </c>
      <c r="I333" s="97">
        <v>2.8896000000000002E-2</v>
      </c>
      <c r="L333" s="96" t="s">
        <v>2941</v>
      </c>
      <c r="M333" s="88">
        <v>-0.589677809</v>
      </c>
      <c r="N333" s="97">
        <v>0.45511200000000002</v>
      </c>
      <c r="O333" s="1"/>
      <c r="P333" s="1"/>
    </row>
    <row r="334" spans="2:16" x14ac:dyDescent="0.25">
      <c r="B334" s="96" t="s">
        <v>2479</v>
      </c>
      <c r="C334" s="88">
        <v>-0.23840951699999999</v>
      </c>
      <c r="D334" s="97">
        <v>0.92846735800000002</v>
      </c>
      <c r="G334" s="96" t="s">
        <v>4355</v>
      </c>
      <c r="H334" s="88">
        <v>-0.28771000000000002</v>
      </c>
      <c r="I334" s="97">
        <v>0.205703</v>
      </c>
      <c r="L334" s="96" t="s">
        <v>2205</v>
      </c>
      <c r="M334" s="88">
        <v>-0.58930206799999996</v>
      </c>
      <c r="N334" s="97">
        <v>2.1179290000000002</v>
      </c>
      <c r="O334" s="1"/>
      <c r="P334" s="1"/>
    </row>
    <row r="335" spans="2:16" x14ac:dyDescent="0.25">
      <c r="B335" s="96" t="s">
        <v>2480</v>
      </c>
      <c r="C335" s="88">
        <v>-0.23830604599999999</v>
      </c>
      <c r="D335" s="97">
        <v>1.050148292</v>
      </c>
      <c r="G335" s="96" t="s">
        <v>2273</v>
      </c>
      <c r="H335" s="88">
        <v>-0.28743000000000002</v>
      </c>
      <c r="I335" s="97">
        <v>0.65153799999999995</v>
      </c>
      <c r="L335" s="96" t="s">
        <v>2547</v>
      </c>
      <c r="M335" s="88">
        <v>-0.588818073</v>
      </c>
      <c r="N335" s="97">
        <v>1.928979</v>
      </c>
      <c r="O335" s="1"/>
      <c r="P335" s="1"/>
    </row>
    <row r="336" spans="2:16" x14ac:dyDescent="0.25">
      <c r="B336" s="96" t="s">
        <v>2481</v>
      </c>
      <c r="C336" s="88">
        <v>-0.23812723199999999</v>
      </c>
      <c r="D336" s="97">
        <v>0.79255567000000005</v>
      </c>
      <c r="G336" s="96" t="s">
        <v>2344</v>
      </c>
      <c r="H336" s="88">
        <v>-0.28722999999999999</v>
      </c>
      <c r="I336" s="97">
        <v>1.7256959999999999</v>
      </c>
      <c r="L336" s="96" t="s">
        <v>3753</v>
      </c>
      <c r="M336" s="88">
        <v>-0.58871602899999997</v>
      </c>
      <c r="N336" s="97">
        <v>0.59269099999999997</v>
      </c>
      <c r="O336" s="1"/>
      <c r="P336" s="1"/>
    </row>
    <row r="337" spans="2:16" x14ac:dyDescent="0.25">
      <c r="B337" s="96" t="s">
        <v>2482</v>
      </c>
      <c r="C337" s="88">
        <v>-0.238034246</v>
      </c>
      <c r="D337" s="97">
        <v>0.79404719400000001</v>
      </c>
      <c r="G337" s="96" t="s">
        <v>3857</v>
      </c>
      <c r="H337" s="88">
        <v>-0.28721000000000002</v>
      </c>
      <c r="I337" s="97">
        <v>0.28119499999999997</v>
      </c>
      <c r="L337" s="96" t="s">
        <v>2768</v>
      </c>
      <c r="M337" s="88">
        <v>-0.58625651000000001</v>
      </c>
      <c r="N337" s="97">
        <v>1.3879509999999999</v>
      </c>
      <c r="O337" s="1"/>
      <c r="P337" s="1"/>
    </row>
    <row r="338" spans="2:16" x14ac:dyDescent="0.25">
      <c r="B338" s="96" t="s">
        <v>2483</v>
      </c>
      <c r="C338" s="88">
        <v>-0.23765993299999999</v>
      </c>
      <c r="D338" s="97">
        <v>0.61218026199999998</v>
      </c>
      <c r="G338" s="96" t="s">
        <v>3231</v>
      </c>
      <c r="H338" s="88">
        <v>-0.28700999999999999</v>
      </c>
      <c r="I338" s="97">
        <v>0.317021</v>
      </c>
      <c r="L338" s="96" t="s">
        <v>4586</v>
      </c>
      <c r="M338" s="88">
        <v>-0.57866120499999996</v>
      </c>
      <c r="N338" s="97">
        <v>0.69908199999999998</v>
      </c>
      <c r="O338" s="1"/>
      <c r="P338" s="1"/>
    </row>
    <row r="339" spans="2:16" x14ac:dyDescent="0.25">
      <c r="B339" s="96" t="s">
        <v>2484</v>
      </c>
      <c r="C339" s="88">
        <v>-0.23701715700000001</v>
      </c>
      <c r="D339" s="97">
        <v>0.19110709000000001</v>
      </c>
      <c r="G339" s="96" t="s">
        <v>2524</v>
      </c>
      <c r="H339" s="88">
        <v>-0.28681000000000001</v>
      </c>
      <c r="I339" s="97">
        <v>1.1433439999999999</v>
      </c>
      <c r="L339" s="96" t="s">
        <v>2573</v>
      </c>
      <c r="M339" s="88">
        <v>-0.57707285900000005</v>
      </c>
      <c r="N339" s="97">
        <v>2.1556160000000002</v>
      </c>
      <c r="O339" s="1"/>
      <c r="P339" s="1"/>
    </row>
    <row r="340" spans="2:16" x14ac:dyDescent="0.25">
      <c r="B340" s="96" t="s">
        <v>2485</v>
      </c>
      <c r="C340" s="88">
        <v>-0.23568486999999999</v>
      </c>
      <c r="D340" s="97">
        <v>0.53784176100000003</v>
      </c>
      <c r="G340" s="96" t="s">
        <v>4389</v>
      </c>
      <c r="H340" s="88">
        <v>-0.2863</v>
      </c>
      <c r="I340" s="97">
        <v>0.26994499999999999</v>
      </c>
      <c r="L340" s="96" t="s">
        <v>4181</v>
      </c>
      <c r="M340" s="88">
        <v>-0.57626344399999996</v>
      </c>
      <c r="N340" s="97">
        <v>0.48928500000000003</v>
      </c>
      <c r="O340" s="1"/>
      <c r="P340" s="1"/>
    </row>
    <row r="341" spans="2:16" x14ac:dyDescent="0.25">
      <c r="B341" s="96" t="s">
        <v>2486</v>
      </c>
      <c r="C341" s="88">
        <v>-0.235012055</v>
      </c>
      <c r="D341" s="97">
        <v>1.2129120520000001</v>
      </c>
      <c r="G341" s="96" t="s">
        <v>2422</v>
      </c>
      <c r="H341" s="88">
        <v>-0.28532000000000002</v>
      </c>
      <c r="I341" s="97">
        <v>1.025666</v>
      </c>
      <c r="L341" s="96" t="s">
        <v>2693</v>
      </c>
      <c r="M341" s="88">
        <v>-0.57423710299999997</v>
      </c>
      <c r="N341" s="97">
        <v>1.357097</v>
      </c>
      <c r="O341" s="1"/>
      <c r="P341" s="1"/>
    </row>
    <row r="342" spans="2:16" x14ac:dyDescent="0.25">
      <c r="B342" s="96" t="s">
        <v>2487</v>
      </c>
      <c r="C342" s="88">
        <v>-0.23387860899999999</v>
      </c>
      <c r="D342" s="97">
        <v>1.0067294170000001</v>
      </c>
      <c r="G342" s="96" t="s">
        <v>3031</v>
      </c>
      <c r="H342" s="88">
        <v>-0.2792</v>
      </c>
      <c r="I342" s="97">
        <v>0.29808899999999999</v>
      </c>
      <c r="L342" s="96" t="s">
        <v>2246</v>
      </c>
      <c r="M342" s="88">
        <v>-0.57092904600000005</v>
      </c>
      <c r="N342" s="97">
        <v>1.8723620000000001</v>
      </c>
      <c r="O342" s="1"/>
      <c r="P342" s="1"/>
    </row>
    <row r="343" spans="2:16" x14ac:dyDescent="0.25">
      <c r="B343" s="96" t="s">
        <v>2488</v>
      </c>
      <c r="C343" s="88">
        <v>-0.23359394</v>
      </c>
      <c r="D343" s="97">
        <v>0.52374009700000002</v>
      </c>
      <c r="G343" s="96" t="s">
        <v>2315</v>
      </c>
      <c r="H343" s="88">
        <v>-0.27892</v>
      </c>
      <c r="I343" s="97">
        <v>1.309318</v>
      </c>
      <c r="L343" s="96" t="s">
        <v>3019</v>
      </c>
      <c r="M343" s="88">
        <v>-0.56922914099999999</v>
      </c>
      <c r="N343" s="97">
        <v>0.75934299999999999</v>
      </c>
      <c r="O343" s="1"/>
      <c r="P343" s="1"/>
    </row>
    <row r="344" spans="2:16" x14ac:dyDescent="0.25">
      <c r="B344" s="96" t="s">
        <v>2489</v>
      </c>
      <c r="C344" s="88">
        <v>-0.23202800700000001</v>
      </c>
      <c r="D344" s="97">
        <v>1.6124672710000001</v>
      </c>
      <c r="G344" s="96" t="s">
        <v>3688</v>
      </c>
      <c r="H344" s="88">
        <v>-0.27755000000000002</v>
      </c>
      <c r="I344" s="97">
        <v>0.279055</v>
      </c>
      <c r="L344" s="96" t="s">
        <v>3098</v>
      </c>
      <c r="M344" s="88">
        <v>-0.56535910700000003</v>
      </c>
      <c r="N344" s="97">
        <v>1.108857</v>
      </c>
      <c r="O344" s="1"/>
      <c r="P344" s="1"/>
    </row>
    <row r="345" spans="2:16" x14ac:dyDescent="0.25">
      <c r="B345" s="96" t="s">
        <v>2490</v>
      </c>
      <c r="C345" s="88">
        <v>-0.23133420900000001</v>
      </c>
      <c r="D345" s="97">
        <v>0.16158771699999999</v>
      </c>
      <c r="G345" s="96" t="s">
        <v>3344</v>
      </c>
      <c r="H345" s="88">
        <v>-0.27749000000000001</v>
      </c>
      <c r="I345" s="97">
        <v>0.33982000000000001</v>
      </c>
      <c r="L345" s="96" t="s">
        <v>2893</v>
      </c>
      <c r="M345" s="88">
        <v>-0.56461906299999998</v>
      </c>
      <c r="N345" s="97">
        <v>1.501271</v>
      </c>
      <c r="O345" s="1"/>
      <c r="P345" s="1"/>
    </row>
    <row r="346" spans="2:16" x14ac:dyDescent="0.25">
      <c r="B346" s="96" t="s">
        <v>2491</v>
      </c>
      <c r="C346" s="88">
        <v>-0.23122549000000001</v>
      </c>
      <c r="D346" s="97">
        <v>1.2614469129999999</v>
      </c>
      <c r="G346" s="96" t="s">
        <v>3912</v>
      </c>
      <c r="H346" s="88">
        <v>-0.27727000000000002</v>
      </c>
      <c r="I346" s="97">
        <v>0.21640200000000001</v>
      </c>
      <c r="L346" s="96" t="s">
        <v>2418</v>
      </c>
      <c r="M346" s="88">
        <v>-0.562847608</v>
      </c>
      <c r="N346" s="97">
        <v>1.7254940000000001</v>
      </c>
      <c r="O346" s="1"/>
      <c r="P346" s="1"/>
    </row>
    <row r="347" spans="2:16" x14ac:dyDescent="0.25">
      <c r="B347" s="96" t="s">
        <v>2492</v>
      </c>
      <c r="C347" s="88">
        <v>-0.23073458099999999</v>
      </c>
      <c r="D347" s="97">
        <v>0.88406044800000005</v>
      </c>
      <c r="G347" s="96" t="s">
        <v>2280</v>
      </c>
      <c r="H347" s="88">
        <v>-0.27715000000000001</v>
      </c>
      <c r="I347" s="97">
        <v>0.59029500000000001</v>
      </c>
      <c r="L347" s="96" t="s">
        <v>2468</v>
      </c>
      <c r="M347" s="88">
        <v>-0.55937719299999999</v>
      </c>
      <c r="N347" s="97">
        <v>3.056149</v>
      </c>
      <c r="O347" s="1"/>
      <c r="P347" s="1"/>
    </row>
    <row r="348" spans="2:16" x14ac:dyDescent="0.25">
      <c r="B348" s="96" t="s">
        <v>2493</v>
      </c>
      <c r="C348" s="88">
        <v>-0.23054361000000001</v>
      </c>
      <c r="D348" s="97">
        <v>0.70334029499999995</v>
      </c>
      <c r="G348" s="96" t="s">
        <v>2949</v>
      </c>
      <c r="H348" s="88">
        <v>-0.27648</v>
      </c>
      <c r="I348" s="97">
        <v>0.18873899999999999</v>
      </c>
      <c r="L348" s="96" t="s">
        <v>2500</v>
      </c>
      <c r="M348" s="88">
        <v>-0.55697965599999999</v>
      </c>
      <c r="N348" s="97">
        <v>2.1606459999999998</v>
      </c>
      <c r="O348" s="1"/>
      <c r="P348" s="1"/>
    </row>
    <row r="349" spans="2:16" x14ac:dyDescent="0.25">
      <c r="B349" s="96" t="s">
        <v>2494</v>
      </c>
      <c r="C349" s="88">
        <v>-0.229797839</v>
      </c>
      <c r="D349" s="97">
        <v>1.72270692</v>
      </c>
      <c r="G349" s="96" t="s">
        <v>3111</v>
      </c>
      <c r="H349" s="88">
        <v>-0.27637</v>
      </c>
      <c r="I349" s="97">
        <v>0.15909100000000001</v>
      </c>
      <c r="L349" s="96" t="s">
        <v>2843</v>
      </c>
      <c r="M349" s="88">
        <v>-0.555397048</v>
      </c>
      <c r="N349" s="97">
        <v>1.6636880000000001</v>
      </c>
      <c r="O349" s="1"/>
      <c r="P349" s="1"/>
    </row>
    <row r="350" spans="2:16" x14ac:dyDescent="0.25">
      <c r="B350" s="96" t="s">
        <v>2495</v>
      </c>
      <c r="C350" s="88">
        <v>-0.228829383</v>
      </c>
      <c r="D350" s="97">
        <v>0.29550943099999999</v>
      </c>
      <c r="G350" s="96" t="s">
        <v>2640</v>
      </c>
      <c r="H350" s="88">
        <v>-0.27567999999999998</v>
      </c>
      <c r="I350" s="97">
        <v>0.400669</v>
      </c>
      <c r="L350" s="96" t="s">
        <v>2356</v>
      </c>
      <c r="M350" s="88">
        <v>-0.55533838999999996</v>
      </c>
      <c r="N350" s="97">
        <v>3.014516</v>
      </c>
      <c r="O350" s="1"/>
      <c r="P350" s="1"/>
    </row>
    <row r="351" spans="2:16" x14ac:dyDescent="0.25">
      <c r="B351" s="96" t="s">
        <v>2496</v>
      </c>
      <c r="C351" s="88">
        <v>-0.22784805299999999</v>
      </c>
      <c r="D351" s="97">
        <v>1.017974248</v>
      </c>
      <c r="G351" s="96" t="s">
        <v>3805</v>
      </c>
      <c r="H351" s="88">
        <v>-0.27566000000000002</v>
      </c>
      <c r="I351" s="97">
        <v>0.346717</v>
      </c>
      <c r="L351" s="96" t="s">
        <v>2212</v>
      </c>
      <c r="M351" s="88">
        <v>-0.554218773</v>
      </c>
      <c r="N351" s="97">
        <v>0.70186499999999996</v>
      </c>
      <c r="O351" s="1"/>
      <c r="P351" s="1"/>
    </row>
    <row r="352" spans="2:16" x14ac:dyDescent="0.25">
      <c r="B352" s="96" t="s">
        <v>2497</v>
      </c>
      <c r="C352" s="88">
        <v>-0.22781896800000001</v>
      </c>
      <c r="D352" s="97">
        <v>0.52425347899999997</v>
      </c>
      <c r="G352" s="96" t="s">
        <v>2529</v>
      </c>
      <c r="H352" s="88">
        <v>-0.27481</v>
      </c>
      <c r="I352" s="97">
        <v>1.294967</v>
      </c>
      <c r="L352" s="96" t="s">
        <v>4476</v>
      </c>
      <c r="M352" s="88">
        <v>-0.553294446</v>
      </c>
      <c r="N352" s="97">
        <v>0.59397999999999995</v>
      </c>
      <c r="O352" s="1"/>
      <c r="P352" s="1"/>
    </row>
    <row r="353" spans="2:16" x14ac:dyDescent="0.25">
      <c r="B353" s="96" t="s">
        <v>2498</v>
      </c>
      <c r="C353" s="88">
        <v>-0.22658658100000001</v>
      </c>
      <c r="D353" s="97">
        <v>0.58377179499999998</v>
      </c>
      <c r="G353" s="96" t="s">
        <v>3229</v>
      </c>
      <c r="H353" s="88">
        <v>-0.27478000000000002</v>
      </c>
      <c r="I353" s="97">
        <v>0.32520700000000002</v>
      </c>
      <c r="L353" s="96" t="s">
        <v>2765</v>
      </c>
      <c r="M353" s="88">
        <v>-0.55087900199999995</v>
      </c>
      <c r="N353" s="97">
        <v>1.1509480000000001</v>
      </c>
      <c r="O353" s="1"/>
      <c r="P353" s="1"/>
    </row>
    <row r="354" spans="2:16" x14ac:dyDescent="0.25">
      <c r="B354" s="96" t="s">
        <v>2499</v>
      </c>
      <c r="C354" s="88">
        <v>-0.22641587399999999</v>
      </c>
      <c r="D354" s="97">
        <v>0.251066293</v>
      </c>
      <c r="G354" s="96" t="s">
        <v>2226</v>
      </c>
      <c r="H354" s="88">
        <v>-0.27459</v>
      </c>
      <c r="I354" s="97">
        <v>0.64123699999999995</v>
      </c>
      <c r="L354" s="96" t="s">
        <v>2411</v>
      </c>
      <c r="M354" s="88">
        <v>-0.55060529899999999</v>
      </c>
      <c r="N354" s="97">
        <v>2.197114</v>
      </c>
      <c r="O354" s="1"/>
      <c r="P354" s="1"/>
    </row>
    <row r="355" spans="2:16" x14ac:dyDescent="0.25">
      <c r="B355" s="96" t="s">
        <v>2500</v>
      </c>
      <c r="C355" s="88">
        <v>-0.22533845899999999</v>
      </c>
      <c r="D355" s="97">
        <v>0.49232615600000001</v>
      </c>
      <c r="G355" s="96" t="s">
        <v>3595</v>
      </c>
      <c r="H355" s="88">
        <v>-0.27443000000000001</v>
      </c>
      <c r="I355" s="97">
        <v>0.120767</v>
      </c>
      <c r="L355" s="96" t="s">
        <v>2851</v>
      </c>
      <c r="M355" s="88">
        <v>-0.54916906399999998</v>
      </c>
      <c r="N355" s="97">
        <v>3.2600739999999999</v>
      </c>
      <c r="O355" s="1"/>
      <c r="P355" s="1"/>
    </row>
    <row r="356" spans="2:16" x14ac:dyDescent="0.25">
      <c r="B356" s="96" t="s">
        <v>2501</v>
      </c>
      <c r="C356" s="88">
        <v>-0.22339870000000001</v>
      </c>
      <c r="D356" s="97">
        <v>7.1026938999999997E-2</v>
      </c>
      <c r="G356" s="96" t="s">
        <v>2497</v>
      </c>
      <c r="H356" s="88">
        <v>-0.27396999999999999</v>
      </c>
      <c r="I356" s="97">
        <v>0.53482499999999999</v>
      </c>
      <c r="L356" s="96" t="s">
        <v>2523</v>
      </c>
      <c r="M356" s="88">
        <v>-0.54811406500000004</v>
      </c>
      <c r="N356" s="97">
        <v>0.36551699999999998</v>
      </c>
      <c r="O356" s="1"/>
      <c r="P356" s="1"/>
    </row>
    <row r="357" spans="2:16" x14ac:dyDescent="0.25">
      <c r="B357" s="96" t="s">
        <v>2502</v>
      </c>
      <c r="C357" s="88">
        <v>-0.222488883</v>
      </c>
      <c r="D357" s="97">
        <v>1.008692905</v>
      </c>
      <c r="G357" s="96" t="s">
        <v>3423</v>
      </c>
      <c r="H357" s="88">
        <v>-0.27321000000000001</v>
      </c>
      <c r="I357" s="97">
        <v>0.85864399999999996</v>
      </c>
      <c r="L357" s="96" t="s">
        <v>4670</v>
      </c>
      <c r="M357" s="88">
        <v>-0.54617979699999997</v>
      </c>
      <c r="N357" s="97">
        <v>0.117683</v>
      </c>
      <c r="O357" s="1"/>
      <c r="P357" s="1"/>
    </row>
    <row r="358" spans="2:16" x14ac:dyDescent="0.25">
      <c r="B358" s="96" t="s">
        <v>2503</v>
      </c>
      <c r="C358" s="88">
        <v>-0.22235607700000001</v>
      </c>
      <c r="D358" s="97">
        <v>1.2046132000000001</v>
      </c>
      <c r="G358" s="96" t="s">
        <v>2514</v>
      </c>
      <c r="H358" s="88">
        <v>-0.27296999999999999</v>
      </c>
      <c r="I358" s="97">
        <v>0.54364000000000001</v>
      </c>
      <c r="L358" s="96" t="s">
        <v>4635</v>
      </c>
      <c r="M358" s="88">
        <v>-0.54504250200000004</v>
      </c>
      <c r="N358" s="97">
        <v>0.60365599999999997</v>
      </c>
      <c r="O358" s="1"/>
      <c r="P358" s="1"/>
    </row>
    <row r="359" spans="2:16" x14ac:dyDescent="0.25">
      <c r="B359" s="96" t="s">
        <v>2504</v>
      </c>
      <c r="C359" s="88">
        <v>-0.22232485099999999</v>
      </c>
      <c r="D359" s="97">
        <v>0.67573958499999998</v>
      </c>
      <c r="G359" s="96" t="s">
        <v>2320</v>
      </c>
      <c r="H359" s="88">
        <v>-0.27166000000000001</v>
      </c>
      <c r="I359" s="97">
        <v>1.0601339999999999</v>
      </c>
      <c r="L359" s="96" t="s">
        <v>3054</v>
      </c>
      <c r="M359" s="88">
        <v>-0.54475090999999998</v>
      </c>
      <c r="N359" s="97">
        <v>0.36683399999999999</v>
      </c>
      <c r="O359" s="1"/>
      <c r="P359" s="1"/>
    </row>
    <row r="360" spans="2:16" x14ac:dyDescent="0.25">
      <c r="B360" s="96" t="s">
        <v>2505</v>
      </c>
      <c r="C360" s="88">
        <v>-0.22203731400000001</v>
      </c>
      <c r="D360" s="97">
        <v>2.0700715770000002</v>
      </c>
      <c r="G360" s="96" t="s">
        <v>2544</v>
      </c>
      <c r="H360" s="88">
        <v>-0.26796999999999999</v>
      </c>
      <c r="I360" s="97">
        <v>0.77046300000000001</v>
      </c>
      <c r="L360" s="96" t="s">
        <v>4613</v>
      </c>
      <c r="M360" s="88">
        <v>-0.54465269999999999</v>
      </c>
      <c r="N360" s="97">
        <v>0.35769699999999999</v>
      </c>
      <c r="O360" s="1"/>
      <c r="P360" s="1"/>
    </row>
    <row r="361" spans="2:16" x14ac:dyDescent="0.25">
      <c r="B361" s="96" t="s">
        <v>2506</v>
      </c>
      <c r="C361" s="88">
        <v>-0.221948378</v>
      </c>
      <c r="D361" s="97">
        <v>0.146999043</v>
      </c>
      <c r="G361" s="96" t="s">
        <v>2805</v>
      </c>
      <c r="H361" s="88">
        <v>-0.26743</v>
      </c>
      <c r="I361" s="97">
        <v>0.134574</v>
      </c>
      <c r="L361" s="96" t="s">
        <v>2453</v>
      </c>
      <c r="M361" s="88">
        <v>-0.54149723400000005</v>
      </c>
      <c r="N361" s="97">
        <v>2.4408050000000001</v>
      </c>
      <c r="O361" s="1"/>
      <c r="P361" s="1"/>
    </row>
    <row r="362" spans="2:16" x14ac:dyDescent="0.25">
      <c r="B362" s="96" t="s">
        <v>2507</v>
      </c>
      <c r="C362" s="88">
        <v>-0.22035121499999999</v>
      </c>
      <c r="D362" s="97">
        <v>0.21511128800000001</v>
      </c>
      <c r="G362" s="96" t="s">
        <v>2624</v>
      </c>
      <c r="H362" s="88">
        <v>-0.26347999999999999</v>
      </c>
      <c r="I362" s="97">
        <v>0.29272799999999999</v>
      </c>
      <c r="L362" s="96" t="s">
        <v>2827</v>
      </c>
      <c r="M362" s="88">
        <v>-0.54033492699999996</v>
      </c>
      <c r="N362" s="97">
        <v>0.44907900000000001</v>
      </c>
      <c r="O362" s="1"/>
      <c r="P362" s="1"/>
    </row>
    <row r="363" spans="2:16" x14ac:dyDescent="0.25">
      <c r="B363" s="96" t="s">
        <v>2508</v>
      </c>
      <c r="C363" s="88">
        <v>-0.22029399499999999</v>
      </c>
      <c r="D363" s="97">
        <v>0.53817532700000004</v>
      </c>
      <c r="G363" s="96" t="s">
        <v>2244</v>
      </c>
      <c r="H363" s="88">
        <v>-0.26341999999999999</v>
      </c>
      <c r="I363" s="97">
        <v>1.0601339999999999</v>
      </c>
      <c r="L363" s="96" t="s">
        <v>2193</v>
      </c>
      <c r="M363" s="88">
        <v>-0.53842378400000002</v>
      </c>
      <c r="N363" s="97">
        <v>0.49900800000000001</v>
      </c>
      <c r="O363" s="1"/>
      <c r="P363" s="1"/>
    </row>
    <row r="364" spans="2:16" x14ac:dyDescent="0.25">
      <c r="B364" s="96" t="s">
        <v>2509</v>
      </c>
      <c r="C364" s="88">
        <v>-0.217968463</v>
      </c>
      <c r="D364" s="97">
        <v>1.2159321649999999</v>
      </c>
      <c r="G364" s="96" t="s">
        <v>2299</v>
      </c>
      <c r="H364" s="88">
        <v>-0.26302999999999999</v>
      </c>
      <c r="I364" s="97">
        <v>0.98218399999999995</v>
      </c>
      <c r="L364" s="96" t="s">
        <v>4192</v>
      </c>
      <c r="M364" s="88">
        <v>-0.53840159899999995</v>
      </c>
      <c r="N364" s="97">
        <v>0.48412899999999998</v>
      </c>
      <c r="O364" s="1"/>
      <c r="P364" s="1"/>
    </row>
    <row r="365" spans="2:16" x14ac:dyDescent="0.25">
      <c r="B365" s="96" t="s">
        <v>2510</v>
      </c>
      <c r="C365" s="88">
        <v>-0.21684431600000001</v>
      </c>
      <c r="D365" s="97">
        <v>0.17107399700000001</v>
      </c>
      <c r="G365" s="96" t="s">
        <v>2533</v>
      </c>
      <c r="H365" s="88">
        <v>-0.26283000000000001</v>
      </c>
      <c r="I365" s="97">
        <v>0.402586</v>
      </c>
      <c r="L365" s="96" t="s">
        <v>4500</v>
      </c>
      <c r="M365" s="88">
        <v>-0.53811409300000002</v>
      </c>
      <c r="N365" s="97">
        <v>0.50525900000000001</v>
      </c>
      <c r="O365" s="1"/>
      <c r="P365" s="1"/>
    </row>
    <row r="366" spans="2:16" x14ac:dyDescent="0.25">
      <c r="B366" s="96" t="s">
        <v>2511</v>
      </c>
      <c r="C366" s="88">
        <v>-0.21655702700000001</v>
      </c>
      <c r="D366" s="97">
        <v>0.75492070300000003</v>
      </c>
      <c r="G366" s="96" t="s">
        <v>3379</v>
      </c>
      <c r="H366" s="88">
        <v>-0.26230999999999999</v>
      </c>
      <c r="I366" s="97">
        <v>0.34022799999999997</v>
      </c>
      <c r="L366" s="96" t="s">
        <v>2687</v>
      </c>
      <c r="M366" s="88">
        <v>-0.53452015600000002</v>
      </c>
      <c r="N366" s="97">
        <v>2.262089</v>
      </c>
      <c r="O366" s="1"/>
      <c r="P366" s="1"/>
    </row>
    <row r="367" spans="2:16" x14ac:dyDescent="0.25">
      <c r="B367" s="96" t="s">
        <v>2512</v>
      </c>
      <c r="C367" s="88">
        <v>-0.21638106700000001</v>
      </c>
      <c r="D367" s="97">
        <v>0.46828425800000001</v>
      </c>
      <c r="G367" s="96" t="s">
        <v>2537</v>
      </c>
      <c r="H367" s="88">
        <v>-0.26134000000000002</v>
      </c>
      <c r="I367" s="97">
        <v>0.37402600000000003</v>
      </c>
      <c r="L367" s="96" t="s">
        <v>3300</v>
      </c>
      <c r="M367" s="88">
        <v>-0.53275539000000005</v>
      </c>
      <c r="N367" s="97">
        <v>0.67768399999999995</v>
      </c>
      <c r="O367" s="1"/>
      <c r="P367" s="1"/>
    </row>
    <row r="368" spans="2:16" x14ac:dyDescent="0.25">
      <c r="B368" s="96" t="s">
        <v>2513</v>
      </c>
      <c r="C368" s="88">
        <v>-0.21617007299999999</v>
      </c>
      <c r="D368" s="97">
        <v>0.31672623599999999</v>
      </c>
      <c r="G368" s="96" t="s">
        <v>2849</v>
      </c>
      <c r="H368" s="88">
        <v>-0.26114999999999999</v>
      </c>
      <c r="I368" s="97">
        <v>0.72623700000000002</v>
      </c>
      <c r="L368" s="96" t="s">
        <v>2546</v>
      </c>
      <c r="M368" s="88">
        <v>-0.52795696299999995</v>
      </c>
      <c r="N368" s="97">
        <v>1.4175930000000001</v>
      </c>
      <c r="O368" s="1"/>
      <c r="P368" s="1"/>
    </row>
    <row r="369" spans="2:16" x14ac:dyDescent="0.25">
      <c r="B369" s="96" t="s">
        <v>2514</v>
      </c>
      <c r="C369" s="88">
        <v>-0.215692997</v>
      </c>
      <c r="D369" s="97">
        <v>0.183991771</v>
      </c>
      <c r="G369" s="96" t="s">
        <v>2485</v>
      </c>
      <c r="H369" s="88">
        <v>-0.26108999999999999</v>
      </c>
      <c r="I369" s="97">
        <v>0.48625099999999999</v>
      </c>
      <c r="L369" s="96" t="s">
        <v>2291</v>
      </c>
      <c r="M369" s="88">
        <v>-0.52773093999999998</v>
      </c>
      <c r="N369" s="97">
        <v>0.98779899999999998</v>
      </c>
      <c r="O369" s="1"/>
      <c r="P369" s="1"/>
    </row>
    <row r="370" spans="2:16" x14ac:dyDescent="0.25">
      <c r="B370" s="96" t="s">
        <v>2515</v>
      </c>
      <c r="C370" s="88">
        <v>-0.215239768</v>
      </c>
      <c r="D370" s="97">
        <v>0.53490409900000002</v>
      </c>
      <c r="G370" s="96" t="s">
        <v>2442</v>
      </c>
      <c r="H370" s="88">
        <v>-0.25980999999999999</v>
      </c>
      <c r="I370" s="97">
        <v>0.27323700000000001</v>
      </c>
      <c r="L370" s="96" t="s">
        <v>2398</v>
      </c>
      <c r="M370" s="88">
        <v>-0.52701090299999998</v>
      </c>
      <c r="N370" s="97">
        <v>3.3124790000000002</v>
      </c>
      <c r="O370" s="1"/>
      <c r="P370" s="1"/>
    </row>
    <row r="371" spans="2:16" x14ac:dyDescent="0.25">
      <c r="B371" s="96" t="s">
        <v>2516</v>
      </c>
      <c r="C371" s="88">
        <v>-0.21350669999999999</v>
      </c>
      <c r="D371" s="97">
        <v>0.53582440399999998</v>
      </c>
      <c r="G371" s="96" t="s">
        <v>2386</v>
      </c>
      <c r="H371" s="88">
        <v>-0.25979999999999998</v>
      </c>
      <c r="I371" s="97">
        <v>0.71617699999999995</v>
      </c>
      <c r="L371" s="96" t="s">
        <v>2625</v>
      </c>
      <c r="M371" s="88">
        <v>-0.52458237900000004</v>
      </c>
      <c r="N371" s="97">
        <v>1.6596089999999999</v>
      </c>
      <c r="O371" s="1"/>
      <c r="P371" s="1"/>
    </row>
    <row r="372" spans="2:16" x14ac:dyDescent="0.25">
      <c r="B372" s="96" t="s">
        <v>2517</v>
      </c>
      <c r="C372" s="88">
        <v>-0.213336467</v>
      </c>
      <c r="D372" s="97">
        <v>1.1509916389999999</v>
      </c>
      <c r="G372" s="96" t="s">
        <v>4459</v>
      </c>
      <c r="H372" s="88">
        <v>-0.25958999999999999</v>
      </c>
      <c r="I372" s="97">
        <v>0.129021</v>
      </c>
      <c r="L372" s="96" t="s">
        <v>2367</v>
      </c>
      <c r="M372" s="88">
        <v>-0.52458000900000001</v>
      </c>
      <c r="N372" s="97">
        <v>3.0572650000000001</v>
      </c>
      <c r="O372" s="1"/>
      <c r="P372" s="1"/>
    </row>
    <row r="373" spans="2:16" x14ac:dyDescent="0.25">
      <c r="B373" s="96" t="s">
        <v>2518</v>
      </c>
      <c r="C373" s="88">
        <v>-0.21227025899999999</v>
      </c>
      <c r="D373" s="97">
        <v>1.2614469129999999</v>
      </c>
      <c r="G373" s="96" t="s">
        <v>2869</v>
      </c>
      <c r="H373" s="88">
        <v>-0.25886999999999999</v>
      </c>
      <c r="I373" s="97">
        <v>0.73860800000000004</v>
      </c>
      <c r="L373" s="96" t="s">
        <v>2686</v>
      </c>
      <c r="M373" s="88">
        <v>-0.52453613700000001</v>
      </c>
      <c r="N373" s="97">
        <v>1.359219</v>
      </c>
      <c r="O373" s="1"/>
      <c r="P373" s="1"/>
    </row>
    <row r="374" spans="2:16" x14ac:dyDescent="0.25">
      <c r="B374" s="96" t="s">
        <v>2519</v>
      </c>
      <c r="C374" s="88">
        <v>-0.21205854299999999</v>
      </c>
      <c r="D374" s="97">
        <v>0.94843936500000003</v>
      </c>
      <c r="G374" s="96" t="s">
        <v>2217</v>
      </c>
      <c r="H374" s="88">
        <v>-0.25551000000000001</v>
      </c>
      <c r="I374" s="97">
        <v>0.36110300000000001</v>
      </c>
      <c r="L374" s="96" t="s">
        <v>2339</v>
      </c>
      <c r="M374" s="88">
        <v>-0.52331924500000004</v>
      </c>
      <c r="N374" s="97">
        <v>1.1337010000000001</v>
      </c>
      <c r="O374" s="1"/>
      <c r="P374" s="1"/>
    </row>
    <row r="375" spans="2:16" x14ac:dyDescent="0.25">
      <c r="B375" s="96" t="s">
        <v>2520</v>
      </c>
      <c r="C375" s="88">
        <v>-0.211451055</v>
      </c>
      <c r="D375" s="97">
        <v>0.62062920899999996</v>
      </c>
      <c r="G375" s="96" t="s">
        <v>2655</v>
      </c>
      <c r="H375" s="88">
        <v>-0.25508999999999998</v>
      </c>
      <c r="I375" s="97">
        <v>1.5548979999999999</v>
      </c>
      <c r="L375" s="96" t="s">
        <v>2544</v>
      </c>
      <c r="M375" s="88">
        <v>-0.52263641500000002</v>
      </c>
      <c r="N375" s="97">
        <v>2.1790959999999999</v>
      </c>
      <c r="O375" s="1"/>
      <c r="P375" s="1"/>
    </row>
    <row r="376" spans="2:16" x14ac:dyDescent="0.25">
      <c r="B376" s="96" t="s">
        <v>2521</v>
      </c>
      <c r="C376" s="88">
        <v>-0.211038588</v>
      </c>
      <c r="D376" s="97">
        <v>0.33192248800000002</v>
      </c>
      <c r="G376" s="96" t="s">
        <v>2633</v>
      </c>
      <c r="H376" s="88">
        <v>-0.25478000000000001</v>
      </c>
      <c r="I376" s="97">
        <v>0.97630700000000004</v>
      </c>
      <c r="L376" s="96" t="s">
        <v>3415</v>
      </c>
      <c r="M376" s="88">
        <v>-0.52252102</v>
      </c>
      <c r="N376" s="97">
        <v>1.074006</v>
      </c>
      <c r="O376" s="1"/>
      <c r="P376" s="1"/>
    </row>
    <row r="377" spans="2:16" x14ac:dyDescent="0.25">
      <c r="B377" s="96" t="s">
        <v>2522</v>
      </c>
      <c r="C377" s="88">
        <v>-0.21018457700000001</v>
      </c>
      <c r="D377" s="97">
        <v>0.63826085700000001</v>
      </c>
      <c r="G377" s="96" t="s">
        <v>3409</v>
      </c>
      <c r="H377" s="88">
        <v>-0.25472</v>
      </c>
      <c r="I377" s="97">
        <v>0.87629400000000002</v>
      </c>
      <c r="L377" s="96" t="s">
        <v>3608</v>
      </c>
      <c r="M377" s="88">
        <v>-0.52114008599999995</v>
      </c>
      <c r="N377" s="97">
        <v>0.96696899999999997</v>
      </c>
      <c r="O377" s="1"/>
      <c r="P377" s="1"/>
    </row>
    <row r="378" spans="2:16" x14ac:dyDescent="0.25">
      <c r="B378" s="96" t="s">
        <v>2523</v>
      </c>
      <c r="C378" s="88">
        <v>-0.21002030699999999</v>
      </c>
      <c r="D378" s="97">
        <v>6.4500836000000006E-2</v>
      </c>
      <c r="G378" s="96" t="s">
        <v>4144</v>
      </c>
      <c r="H378" s="88">
        <v>-0.25389</v>
      </c>
      <c r="I378" s="97">
        <v>0.25783699999999998</v>
      </c>
      <c r="L378" s="96" t="s">
        <v>2785</v>
      </c>
      <c r="M378" s="88">
        <v>-0.51939773</v>
      </c>
      <c r="N378" s="97">
        <v>1.051574</v>
      </c>
      <c r="O378" s="1"/>
      <c r="P378" s="1"/>
    </row>
    <row r="379" spans="2:16" x14ac:dyDescent="0.25">
      <c r="B379" s="96" t="s">
        <v>2524</v>
      </c>
      <c r="C379" s="88">
        <v>-0.20989226899999999</v>
      </c>
      <c r="D379" s="97">
        <v>1.054751008</v>
      </c>
      <c r="G379" s="96" t="s">
        <v>3220</v>
      </c>
      <c r="H379" s="88">
        <v>-0.25284000000000001</v>
      </c>
      <c r="I379" s="97">
        <v>0.35016700000000001</v>
      </c>
      <c r="L379" s="96" t="s">
        <v>2344</v>
      </c>
      <c r="M379" s="88">
        <v>-0.51931190500000002</v>
      </c>
      <c r="N379" s="97">
        <v>3.3753310000000001</v>
      </c>
      <c r="O379" s="1"/>
      <c r="P379" s="1"/>
    </row>
    <row r="380" spans="2:16" x14ac:dyDescent="0.25">
      <c r="B380" s="96" t="s">
        <v>2525</v>
      </c>
      <c r="C380" s="88">
        <v>-0.209687234</v>
      </c>
      <c r="D380" s="97">
        <v>1.008692905</v>
      </c>
      <c r="G380" s="96" t="s">
        <v>3483</v>
      </c>
      <c r="H380" s="88">
        <v>-0.25242999999999999</v>
      </c>
      <c r="I380" s="97">
        <v>1.8957000000000002E-2</v>
      </c>
      <c r="L380" s="96" t="s">
        <v>3722</v>
      </c>
      <c r="M380" s="88">
        <v>-0.51918577799999999</v>
      </c>
      <c r="N380" s="97">
        <v>0.65647900000000003</v>
      </c>
      <c r="O380" s="1"/>
      <c r="P380" s="1"/>
    </row>
    <row r="381" spans="2:16" x14ac:dyDescent="0.25">
      <c r="B381" s="96" t="s">
        <v>2526</v>
      </c>
      <c r="C381" s="88">
        <v>-0.20965003800000001</v>
      </c>
      <c r="D381" s="97">
        <v>0.59658945900000004</v>
      </c>
      <c r="G381" s="96" t="s">
        <v>2794</v>
      </c>
      <c r="H381" s="88">
        <v>-0.25231999999999999</v>
      </c>
      <c r="I381" s="97">
        <v>0.47850700000000002</v>
      </c>
      <c r="L381" s="96" t="s">
        <v>4448</v>
      </c>
      <c r="M381" s="88">
        <v>-0.51895306600000002</v>
      </c>
      <c r="N381" s="97">
        <v>0.64943700000000004</v>
      </c>
      <c r="O381" s="1"/>
      <c r="P381" s="1"/>
    </row>
    <row r="382" spans="2:16" x14ac:dyDescent="0.25">
      <c r="B382" s="96" t="s">
        <v>2527</v>
      </c>
      <c r="C382" s="88">
        <v>-0.209298607</v>
      </c>
      <c r="D382" s="97">
        <v>0.72402712599999997</v>
      </c>
      <c r="G382" s="96" t="s">
        <v>2539</v>
      </c>
      <c r="H382" s="88">
        <v>-0.25212000000000001</v>
      </c>
      <c r="I382" s="97">
        <v>0.80209699999999995</v>
      </c>
      <c r="L382" s="96" t="s">
        <v>4310</v>
      </c>
      <c r="M382" s="88">
        <v>-0.51746965</v>
      </c>
      <c r="N382" s="97">
        <v>0.62170499999999995</v>
      </c>
      <c r="O382" s="1"/>
      <c r="P382" s="1"/>
    </row>
    <row r="383" spans="2:16" x14ac:dyDescent="0.25">
      <c r="B383" s="96" t="s">
        <v>2528</v>
      </c>
      <c r="C383" s="88">
        <v>-0.20882224999999999</v>
      </c>
      <c r="D383" s="97">
        <v>0.113892968</v>
      </c>
      <c r="G383" s="96" t="s">
        <v>2651</v>
      </c>
      <c r="H383" s="88">
        <v>-0.25091999999999998</v>
      </c>
      <c r="I383" s="97">
        <v>1.0985510000000001</v>
      </c>
      <c r="L383" s="96" t="s">
        <v>2666</v>
      </c>
      <c r="M383" s="88">
        <v>-0.51742315299999997</v>
      </c>
      <c r="N383" s="97">
        <v>1.1753640000000001</v>
      </c>
      <c r="O383" s="1"/>
      <c r="P383" s="1"/>
    </row>
    <row r="384" spans="2:16" x14ac:dyDescent="0.25">
      <c r="B384" s="96" t="s">
        <v>2529</v>
      </c>
      <c r="C384" s="88">
        <v>-0.208772183</v>
      </c>
      <c r="D384" s="97">
        <v>0.37663743700000002</v>
      </c>
      <c r="G384" s="96" t="s">
        <v>4618</v>
      </c>
      <c r="H384" s="88">
        <v>-0.25085000000000002</v>
      </c>
      <c r="I384" s="97">
        <v>4.1813999999999997E-2</v>
      </c>
      <c r="L384" s="96" t="s">
        <v>2491</v>
      </c>
      <c r="M384" s="88">
        <v>-0.51654147399999994</v>
      </c>
      <c r="N384" s="97">
        <v>1.8503240000000001</v>
      </c>
      <c r="O384" s="1"/>
      <c r="P384" s="1"/>
    </row>
    <row r="385" spans="2:16" x14ac:dyDescent="0.25">
      <c r="B385" s="96" t="s">
        <v>2530</v>
      </c>
      <c r="C385" s="88">
        <v>-0.20854710800000001</v>
      </c>
      <c r="D385" s="97">
        <v>0.49940399699999999</v>
      </c>
      <c r="G385" s="96" t="s">
        <v>2389</v>
      </c>
      <c r="H385" s="88">
        <v>-0.25047999999999998</v>
      </c>
      <c r="I385" s="97">
        <v>0.65223500000000001</v>
      </c>
      <c r="L385" s="96" t="s">
        <v>2961</v>
      </c>
      <c r="M385" s="88">
        <v>-0.516387704</v>
      </c>
      <c r="N385" s="97">
        <v>1.151238</v>
      </c>
      <c r="O385" s="1"/>
      <c r="P385" s="1"/>
    </row>
    <row r="386" spans="2:16" x14ac:dyDescent="0.25">
      <c r="B386" s="96" t="s">
        <v>2531</v>
      </c>
      <c r="C386" s="88">
        <v>-0.20818424399999999</v>
      </c>
      <c r="D386" s="97">
        <v>0.68238583799999997</v>
      </c>
      <c r="G386" s="96" t="s">
        <v>4191</v>
      </c>
      <c r="H386" s="88">
        <v>-0.25015999999999999</v>
      </c>
      <c r="I386" s="97">
        <v>0.18700800000000001</v>
      </c>
      <c r="L386" s="96" t="s">
        <v>2294</v>
      </c>
      <c r="M386" s="88">
        <v>-0.51584482700000001</v>
      </c>
      <c r="N386" s="97">
        <v>2.2028370000000002</v>
      </c>
      <c r="O386" s="1"/>
      <c r="P386" s="1"/>
    </row>
    <row r="387" spans="2:16" x14ac:dyDescent="0.25">
      <c r="B387" s="96" t="s">
        <v>2532</v>
      </c>
      <c r="C387" s="88">
        <v>-0.20749258400000001</v>
      </c>
      <c r="D387" s="97">
        <v>0.42889915499999998</v>
      </c>
      <c r="G387" s="96" t="s">
        <v>4430</v>
      </c>
      <c r="H387" s="88">
        <v>-0.24937999999999999</v>
      </c>
      <c r="I387" s="97">
        <v>0.17582800000000001</v>
      </c>
      <c r="L387" s="96" t="s">
        <v>3301</v>
      </c>
      <c r="M387" s="88">
        <v>-0.51519011999999997</v>
      </c>
      <c r="N387" s="97">
        <v>1.074006</v>
      </c>
      <c r="O387" s="1"/>
      <c r="P387" s="1"/>
    </row>
    <row r="388" spans="2:16" x14ac:dyDescent="0.25">
      <c r="B388" s="96" t="s">
        <v>2533</v>
      </c>
      <c r="C388" s="88">
        <v>-0.20698475299999999</v>
      </c>
      <c r="D388" s="97">
        <v>0.29840278799999997</v>
      </c>
      <c r="G388" s="96" t="s">
        <v>4013</v>
      </c>
      <c r="H388" s="88">
        <v>-0.24922</v>
      </c>
      <c r="I388" s="97">
        <v>0.170987</v>
      </c>
      <c r="L388" s="96" t="s">
        <v>3855</v>
      </c>
      <c r="M388" s="88">
        <v>-0.51426839499999999</v>
      </c>
      <c r="N388" s="97">
        <v>0.63757799999999998</v>
      </c>
      <c r="O388" s="1"/>
      <c r="P388" s="1"/>
    </row>
    <row r="389" spans="2:16" x14ac:dyDescent="0.25">
      <c r="B389" s="96" t="s">
        <v>2534</v>
      </c>
      <c r="C389" s="88">
        <v>-0.206763269</v>
      </c>
      <c r="D389" s="97">
        <v>0.33624503500000003</v>
      </c>
      <c r="G389" s="96" t="s">
        <v>3302</v>
      </c>
      <c r="H389" s="88">
        <v>-0.24853</v>
      </c>
      <c r="I389" s="97">
        <v>0.135606</v>
      </c>
      <c r="L389" s="96" t="s">
        <v>3670</v>
      </c>
      <c r="M389" s="88">
        <v>-0.51366854100000003</v>
      </c>
      <c r="N389" s="97">
        <v>0.74155700000000002</v>
      </c>
      <c r="O389" s="1"/>
      <c r="P389" s="1"/>
    </row>
    <row r="390" spans="2:16" x14ac:dyDescent="0.25">
      <c r="B390" s="96" t="s">
        <v>2535</v>
      </c>
      <c r="C390" s="88">
        <v>-0.206728939</v>
      </c>
      <c r="D390" s="97">
        <v>0.77861342099999997</v>
      </c>
      <c r="G390" s="96" t="s">
        <v>3429</v>
      </c>
      <c r="H390" s="88">
        <v>-0.24847</v>
      </c>
      <c r="I390" s="97">
        <v>0.46212900000000001</v>
      </c>
      <c r="L390" s="96" t="s">
        <v>2487</v>
      </c>
      <c r="M390" s="88">
        <v>-0.51273918100000004</v>
      </c>
      <c r="N390" s="97">
        <v>2.0658940000000001</v>
      </c>
      <c r="O390" s="1"/>
      <c r="P390" s="1"/>
    </row>
    <row r="391" spans="2:16" x14ac:dyDescent="0.25">
      <c r="B391" s="96" t="s">
        <v>2536</v>
      </c>
      <c r="C391" s="88">
        <v>-0.20665979400000001</v>
      </c>
      <c r="D391" s="97">
        <v>1.0869382139999999</v>
      </c>
      <c r="G391" s="96" t="s">
        <v>3068</v>
      </c>
      <c r="H391" s="88">
        <v>-0.24748000000000001</v>
      </c>
      <c r="I391" s="97">
        <v>0.628938</v>
      </c>
      <c r="L391" s="96" t="s">
        <v>4453</v>
      </c>
      <c r="M391" s="88">
        <v>-0.512043005</v>
      </c>
      <c r="N391" s="97">
        <v>0.54714799999999997</v>
      </c>
      <c r="O391" s="1"/>
      <c r="P391" s="1"/>
    </row>
    <row r="392" spans="2:16" x14ac:dyDescent="0.25">
      <c r="B392" s="96" t="s">
        <v>2537</v>
      </c>
      <c r="C392" s="88">
        <v>-0.20648050500000001</v>
      </c>
      <c r="D392" s="97">
        <v>0.21742677099999999</v>
      </c>
      <c r="G392" s="96" t="s">
        <v>3175</v>
      </c>
      <c r="H392" s="88">
        <v>-0.24723000000000001</v>
      </c>
      <c r="I392" s="97">
        <v>0.696129</v>
      </c>
      <c r="L392" s="96" t="s">
        <v>2792</v>
      </c>
      <c r="M392" s="88">
        <v>-0.51188349700000002</v>
      </c>
      <c r="N392" s="97">
        <v>1.0476749999999999</v>
      </c>
      <c r="O392" s="1"/>
      <c r="P392" s="1"/>
    </row>
    <row r="393" spans="2:16" x14ac:dyDescent="0.25">
      <c r="B393" s="96" t="s">
        <v>2538</v>
      </c>
      <c r="C393" s="88">
        <v>-0.20602226000000001</v>
      </c>
      <c r="D393" s="97">
        <v>0.46429482399999999</v>
      </c>
      <c r="G393" s="96" t="s">
        <v>2367</v>
      </c>
      <c r="H393" s="88">
        <v>-0.24664</v>
      </c>
      <c r="I393" s="97">
        <v>2.3180710000000002</v>
      </c>
      <c r="L393" s="96" t="s">
        <v>2364</v>
      </c>
      <c r="M393" s="88">
        <v>-0.51171445800000004</v>
      </c>
      <c r="N393" s="97">
        <v>1.9855609999999999</v>
      </c>
      <c r="O393" s="1"/>
      <c r="P393" s="1"/>
    </row>
    <row r="394" spans="2:16" x14ac:dyDescent="0.25">
      <c r="B394" s="96" t="s">
        <v>2539</v>
      </c>
      <c r="C394" s="88">
        <v>-0.20482921600000001</v>
      </c>
      <c r="D394" s="97">
        <v>0.68648605500000004</v>
      </c>
      <c r="G394" s="96" t="s">
        <v>4010</v>
      </c>
      <c r="H394" s="88">
        <v>-0.24545</v>
      </c>
      <c r="I394" s="97">
        <v>0.226544</v>
      </c>
      <c r="L394" s="96" t="s">
        <v>4479</v>
      </c>
      <c r="M394" s="88">
        <v>-0.511699185</v>
      </c>
      <c r="N394" s="97">
        <v>0.41638500000000001</v>
      </c>
      <c r="O394" s="1"/>
      <c r="P394" s="1"/>
    </row>
    <row r="395" spans="2:16" x14ac:dyDescent="0.25">
      <c r="B395" s="96" t="s">
        <v>2540</v>
      </c>
      <c r="C395" s="88">
        <v>-0.20412993300000001</v>
      </c>
      <c r="D395" s="97">
        <v>0.73612663300000003</v>
      </c>
      <c r="G395" s="96" t="s">
        <v>2758</v>
      </c>
      <c r="H395" s="88">
        <v>-0.24507999999999999</v>
      </c>
      <c r="I395" s="97">
        <v>0.38056099999999998</v>
      </c>
      <c r="L395" s="96" t="s">
        <v>2507</v>
      </c>
      <c r="M395" s="88">
        <v>-0.51000142500000001</v>
      </c>
      <c r="N395" s="97">
        <v>1.2132000000000001</v>
      </c>
      <c r="O395" s="1"/>
      <c r="P395" s="1"/>
    </row>
    <row r="396" spans="2:16" x14ac:dyDescent="0.25">
      <c r="B396" s="96" t="s">
        <v>2541</v>
      </c>
      <c r="C396" s="88">
        <v>-0.20279098700000001</v>
      </c>
      <c r="D396" s="97">
        <v>6.6879183999999994E-2</v>
      </c>
      <c r="G396" s="96" t="s">
        <v>3763</v>
      </c>
      <c r="H396" s="88">
        <v>-0.24434</v>
      </c>
      <c r="I396" s="97">
        <v>0.255469</v>
      </c>
      <c r="L396" s="96" t="s">
        <v>2325</v>
      </c>
      <c r="M396" s="88">
        <v>-0.50853584699999999</v>
      </c>
      <c r="N396" s="97">
        <v>0.46190399999999998</v>
      </c>
      <c r="O396" s="1"/>
      <c r="P396" s="1"/>
    </row>
    <row r="397" spans="2:16" x14ac:dyDescent="0.25">
      <c r="B397" s="96" t="s">
        <v>2542</v>
      </c>
      <c r="C397" s="88">
        <v>-0.20275998000000001</v>
      </c>
      <c r="D397" s="97">
        <v>0.69094758700000003</v>
      </c>
      <c r="G397" s="96" t="s">
        <v>2358</v>
      </c>
      <c r="H397" s="88">
        <v>-0.24271999999999999</v>
      </c>
      <c r="I397" s="97">
        <v>0.28770000000000001</v>
      </c>
      <c r="L397" s="96" t="s">
        <v>2366</v>
      </c>
      <c r="M397" s="88">
        <v>-0.50812196700000001</v>
      </c>
      <c r="N397" s="97">
        <v>1.897923</v>
      </c>
      <c r="O397" s="1"/>
      <c r="P397" s="1"/>
    </row>
    <row r="398" spans="2:16" x14ac:dyDescent="0.25">
      <c r="B398" s="96" t="s">
        <v>2543</v>
      </c>
      <c r="C398" s="88">
        <v>-0.20257043799999999</v>
      </c>
      <c r="D398" s="97">
        <v>0.54238408100000002</v>
      </c>
      <c r="G398" s="96" t="s">
        <v>3582</v>
      </c>
      <c r="H398" s="88">
        <v>-0.24235999999999999</v>
      </c>
      <c r="I398" s="97">
        <v>0.73043499999999995</v>
      </c>
      <c r="L398" s="96" t="s">
        <v>3652</v>
      </c>
      <c r="M398" s="88">
        <v>-0.50567555200000003</v>
      </c>
      <c r="N398" s="97">
        <v>0.68122700000000003</v>
      </c>
      <c r="O398" s="1"/>
      <c r="P398" s="1"/>
    </row>
    <row r="399" spans="2:16" x14ac:dyDescent="0.25">
      <c r="B399" s="96" t="s">
        <v>2544</v>
      </c>
      <c r="C399" s="88">
        <v>-0.20228242699999999</v>
      </c>
      <c r="D399" s="97">
        <v>0.71422957899999995</v>
      </c>
      <c r="G399" s="96" t="s">
        <v>2814</v>
      </c>
      <c r="H399" s="88">
        <v>-0.24185000000000001</v>
      </c>
      <c r="I399" s="97">
        <v>0.68490099999999998</v>
      </c>
      <c r="L399" s="96" t="s">
        <v>2240</v>
      </c>
      <c r="M399" s="88">
        <v>-0.50201175399999998</v>
      </c>
      <c r="N399" s="97">
        <v>0.27141399999999999</v>
      </c>
      <c r="O399" s="1"/>
      <c r="P399" s="1"/>
    </row>
    <row r="400" spans="2:16" x14ac:dyDescent="0.25">
      <c r="B400" s="96" t="s">
        <v>2545</v>
      </c>
      <c r="C400" s="88">
        <v>-0.20203399599999999</v>
      </c>
      <c r="D400" s="97">
        <v>0.36642114799999997</v>
      </c>
      <c r="G400" s="96" t="s">
        <v>3817</v>
      </c>
      <c r="H400" s="88">
        <v>-0.24176</v>
      </c>
      <c r="I400" s="97">
        <v>0.47850700000000002</v>
      </c>
      <c r="L400" s="96" t="s">
        <v>2407</v>
      </c>
      <c r="M400" s="88">
        <v>-0.50109814900000005</v>
      </c>
      <c r="N400" s="97">
        <v>2.1952590000000001</v>
      </c>
      <c r="O400" s="1"/>
      <c r="P400" s="1"/>
    </row>
    <row r="401" spans="2:16" x14ac:dyDescent="0.25">
      <c r="B401" s="96" t="s">
        <v>2546</v>
      </c>
      <c r="C401" s="88">
        <v>-0.20174288500000001</v>
      </c>
      <c r="D401" s="97">
        <v>0.58427740299999997</v>
      </c>
      <c r="G401" s="96" t="s">
        <v>2588</v>
      </c>
      <c r="H401" s="88">
        <v>-0.24034</v>
      </c>
      <c r="I401" s="97">
        <v>0.69145100000000004</v>
      </c>
      <c r="L401" s="96" t="s">
        <v>2224</v>
      </c>
      <c r="M401" s="88">
        <v>-0.50095224400000005</v>
      </c>
      <c r="N401" s="97">
        <v>1.2113</v>
      </c>
      <c r="O401" s="1"/>
      <c r="P401" s="1"/>
    </row>
    <row r="402" spans="2:16" x14ac:dyDescent="0.25">
      <c r="B402" s="96" t="s">
        <v>2547</v>
      </c>
      <c r="C402" s="88">
        <v>-0.20169830499999999</v>
      </c>
      <c r="D402" s="97">
        <v>1.470278392</v>
      </c>
      <c r="G402" s="96" t="s">
        <v>2355</v>
      </c>
      <c r="H402" s="88">
        <v>-0.24016999999999999</v>
      </c>
      <c r="I402" s="97">
        <v>6.3576999999999995E-2</v>
      </c>
      <c r="L402" s="96" t="s">
        <v>2742</v>
      </c>
      <c r="M402" s="88">
        <v>-0.49979544100000001</v>
      </c>
      <c r="N402" s="97">
        <v>1.777474</v>
      </c>
      <c r="O402" s="1"/>
      <c r="P402" s="1"/>
    </row>
    <row r="403" spans="2:16" x14ac:dyDescent="0.25">
      <c r="B403" s="96" t="s">
        <v>2548</v>
      </c>
      <c r="C403" s="88">
        <v>-0.200123315</v>
      </c>
      <c r="D403" s="97">
        <v>0.61553744200000005</v>
      </c>
      <c r="G403" s="96" t="s">
        <v>2599</v>
      </c>
      <c r="H403" s="88">
        <v>-0.23984</v>
      </c>
      <c r="I403" s="97">
        <v>9.3493999999999994E-2</v>
      </c>
      <c r="L403" s="96" t="s">
        <v>2915</v>
      </c>
      <c r="M403" s="88">
        <v>-0.499745365</v>
      </c>
      <c r="N403" s="97">
        <v>1.1672439999999999</v>
      </c>
      <c r="O403" s="1"/>
      <c r="P403" s="1"/>
    </row>
    <row r="404" spans="2:16" x14ac:dyDescent="0.25">
      <c r="B404" s="96" t="s">
        <v>2549</v>
      </c>
      <c r="C404" s="88">
        <v>-0.19980430399999999</v>
      </c>
      <c r="D404" s="97">
        <v>0.119850294</v>
      </c>
      <c r="G404" s="96" t="s">
        <v>4213</v>
      </c>
      <c r="H404" s="88">
        <v>-0.2394</v>
      </c>
      <c r="I404" s="97">
        <v>0.13236100000000001</v>
      </c>
      <c r="L404" s="96" t="s">
        <v>2318</v>
      </c>
      <c r="M404" s="88">
        <v>-0.49953507899999999</v>
      </c>
      <c r="N404" s="97">
        <v>1.1153500000000001</v>
      </c>
      <c r="O404" s="1"/>
      <c r="P404" s="1"/>
    </row>
    <row r="405" spans="2:16" x14ac:dyDescent="0.25">
      <c r="B405" s="96" t="s">
        <v>2550</v>
      </c>
      <c r="C405" s="88">
        <v>-0.199721813</v>
      </c>
      <c r="D405" s="97">
        <v>0.35136972399999999</v>
      </c>
      <c r="G405" s="96" t="s">
        <v>2561</v>
      </c>
      <c r="H405" s="88">
        <v>-0.23932999999999999</v>
      </c>
      <c r="I405" s="97">
        <v>0.398924</v>
      </c>
      <c r="L405" s="96" t="s">
        <v>2828</v>
      </c>
      <c r="M405" s="88">
        <v>-0.49691462400000003</v>
      </c>
      <c r="N405" s="97">
        <v>0.914412</v>
      </c>
      <c r="O405" s="1"/>
      <c r="P405" s="1"/>
    </row>
    <row r="406" spans="2:16" x14ac:dyDescent="0.25">
      <c r="B406" s="96" t="s">
        <v>2551</v>
      </c>
      <c r="C406" s="88">
        <v>-0.19969320199999999</v>
      </c>
      <c r="D406" s="97">
        <v>0.61557220700000004</v>
      </c>
      <c r="G406" s="96" t="s">
        <v>2563</v>
      </c>
      <c r="H406" s="88">
        <v>-0.23902999999999999</v>
      </c>
      <c r="I406" s="97">
        <v>0.55587299999999995</v>
      </c>
      <c r="L406" s="96" t="s">
        <v>2553</v>
      </c>
      <c r="M406" s="88">
        <v>-0.49689316</v>
      </c>
      <c r="N406" s="97">
        <v>1.3018829999999999</v>
      </c>
      <c r="O406" s="1"/>
      <c r="P406" s="1"/>
    </row>
    <row r="407" spans="2:16" x14ac:dyDescent="0.25">
      <c r="B407" s="96" t="s">
        <v>2552</v>
      </c>
      <c r="C407" s="88">
        <v>-0.199131481</v>
      </c>
      <c r="D407" s="97">
        <v>0.13202446500000001</v>
      </c>
      <c r="G407" s="96" t="s">
        <v>2381</v>
      </c>
      <c r="H407" s="88">
        <v>-0.2387</v>
      </c>
      <c r="I407" s="97">
        <v>1.3396710000000001</v>
      </c>
      <c r="L407" s="96" t="s">
        <v>3700</v>
      </c>
      <c r="M407" s="88">
        <v>-0.49344634999999998</v>
      </c>
      <c r="N407" s="97">
        <v>0.62670700000000001</v>
      </c>
      <c r="O407" s="1"/>
      <c r="P407" s="1"/>
    </row>
    <row r="408" spans="2:16" x14ac:dyDescent="0.25">
      <c r="B408" s="96" t="s">
        <v>2553</v>
      </c>
      <c r="C408" s="88">
        <v>-0.19861578899999999</v>
      </c>
      <c r="D408" s="97">
        <v>0.376335476</v>
      </c>
      <c r="G408" s="96" t="s">
        <v>2886</v>
      </c>
      <c r="H408" s="88">
        <v>-0.23710000000000001</v>
      </c>
      <c r="I408" s="97">
        <v>0.58640099999999995</v>
      </c>
      <c r="L408" s="96" t="s">
        <v>2345</v>
      </c>
      <c r="M408" s="88">
        <v>-0.492554665</v>
      </c>
      <c r="N408" s="97">
        <v>0.41989900000000002</v>
      </c>
      <c r="O408" s="1"/>
      <c r="P408" s="1"/>
    </row>
    <row r="409" spans="2:16" x14ac:dyDescent="0.25">
      <c r="B409" s="96" t="s">
        <v>2554</v>
      </c>
      <c r="C409" s="88">
        <v>-0.198059335</v>
      </c>
      <c r="D409" s="97">
        <v>5.8629321999999998E-2</v>
      </c>
      <c r="G409" s="96" t="s">
        <v>2215</v>
      </c>
      <c r="H409" s="88">
        <v>-0.23683000000000001</v>
      </c>
      <c r="I409" s="97">
        <v>1.0601339999999999</v>
      </c>
      <c r="L409" s="96" t="s">
        <v>2905</v>
      </c>
      <c r="M409" s="88">
        <v>-0.49121046299999999</v>
      </c>
      <c r="N409" s="97">
        <v>1.2828679999999999</v>
      </c>
      <c r="O409" s="1"/>
      <c r="P409" s="1"/>
    </row>
    <row r="410" spans="2:16" x14ac:dyDescent="0.25">
      <c r="B410" s="96" t="s">
        <v>2555</v>
      </c>
      <c r="C410" s="88">
        <v>-0.19793749099999999</v>
      </c>
      <c r="D410" s="97">
        <v>0.90545946200000005</v>
      </c>
      <c r="G410" s="96" t="s">
        <v>2838</v>
      </c>
      <c r="H410" s="88">
        <v>-0.23654</v>
      </c>
      <c r="I410" s="97">
        <v>0.57217099999999999</v>
      </c>
      <c r="L410" s="96" t="s">
        <v>2758</v>
      </c>
      <c r="M410" s="88">
        <v>-0.48915124599999998</v>
      </c>
      <c r="N410" s="97">
        <v>1.412404</v>
      </c>
      <c r="O410" s="1"/>
      <c r="P410" s="1"/>
    </row>
    <row r="411" spans="2:16" x14ac:dyDescent="0.25">
      <c r="B411" s="96" t="s">
        <v>2556</v>
      </c>
      <c r="C411" s="88">
        <v>-0.19754695899999999</v>
      </c>
      <c r="D411" s="97">
        <v>0.79801454400000005</v>
      </c>
      <c r="G411" s="96" t="s">
        <v>2546</v>
      </c>
      <c r="H411" s="88">
        <v>-0.23605000000000001</v>
      </c>
      <c r="I411" s="97">
        <v>0.50945799999999997</v>
      </c>
      <c r="L411" s="96" t="s">
        <v>2279</v>
      </c>
      <c r="M411" s="88">
        <v>-0.48787212000000002</v>
      </c>
      <c r="N411" s="97">
        <v>2.234667</v>
      </c>
      <c r="O411" s="1"/>
      <c r="P411" s="1"/>
    </row>
    <row r="412" spans="2:16" x14ac:dyDescent="0.25">
      <c r="B412" s="96" t="s">
        <v>2557</v>
      </c>
      <c r="C412" s="88">
        <v>-0.19712686500000001</v>
      </c>
      <c r="D412" s="97">
        <v>0.82911686500000004</v>
      </c>
      <c r="G412" s="96" t="s">
        <v>3482</v>
      </c>
      <c r="H412" s="88">
        <v>-0.23538999999999999</v>
      </c>
      <c r="I412" s="97">
        <v>0.33791100000000002</v>
      </c>
      <c r="L412" s="96" t="s">
        <v>4067</v>
      </c>
      <c r="M412" s="88">
        <v>-0.48693989900000001</v>
      </c>
      <c r="N412" s="97">
        <v>0.532578</v>
      </c>
      <c r="O412" s="1"/>
      <c r="P412" s="1"/>
    </row>
    <row r="413" spans="2:16" x14ac:dyDescent="0.25">
      <c r="B413" s="96" t="s">
        <v>2558</v>
      </c>
      <c r="C413" s="88">
        <v>-0.19653177099999999</v>
      </c>
      <c r="D413" s="97">
        <v>0.12063138399999999</v>
      </c>
      <c r="G413" s="96" t="s">
        <v>2643</v>
      </c>
      <c r="H413" s="88">
        <v>-0.23505000000000001</v>
      </c>
      <c r="I413" s="97">
        <v>5.4495000000000002E-2</v>
      </c>
      <c r="L413" s="96" t="s">
        <v>3436</v>
      </c>
      <c r="M413" s="88">
        <v>-0.48678207800000001</v>
      </c>
      <c r="N413" s="97">
        <v>0.73342099999999999</v>
      </c>
      <c r="O413" s="1"/>
      <c r="P413" s="1"/>
    </row>
    <row r="414" spans="2:16" x14ac:dyDescent="0.25">
      <c r="B414" s="96" t="s">
        <v>2559</v>
      </c>
      <c r="C414" s="88">
        <v>-0.19620037000000001</v>
      </c>
      <c r="D414" s="97">
        <v>9.9296014000000002E-2</v>
      </c>
      <c r="G414" s="96" t="s">
        <v>3138</v>
      </c>
      <c r="H414" s="88">
        <v>-0.23501</v>
      </c>
      <c r="I414" s="97">
        <v>0.39701500000000001</v>
      </c>
      <c r="L414" s="96" t="s">
        <v>2392</v>
      </c>
      <c r="M414" s="88">
        <v>-0.48509454699999999</v>
      </c>
      <c r="N414" s="97">
        <v>1.8967590000000001</v>
      </c>
      <c r="O414" s="1"/>
      <c r="P414" s="1"/>
    </row>
    <row r="415" spans="2:16" x14ac:dyDescent="0.25">
      <c r="B415" s="96" t="s">
        <v>2560</v>
      </c>
      <c r="C415" s="88">
        <v>-0.196091179</v>
      </c>
      <c r="D415" s="97">
        <v>0.458365509</v>
      </c>
      <c r="G415" s="96" t="s">
        <v>5</v>
      </c>
      <c r="H415" s="88">
        <v>-0.23343</v>
      </c>
      <c r="I415" s="97">
        <v>3.9838999999999999E-2</v>
      </c>
      <c r="L415" s="96" t="s">
        <v>3334</v>
      </c>
      <c r="M415" s="88">
        <v>-0.48096299599999998</v>
      </c>
      <c r="N415" s="97">
        <v>1.669249</v>
      </c>
      <c r="O415" s="1"/>
      <c r="P415" s="1"/>
    </row>
    <row r="416" spans="2:16" x14ac:dyDescent="0.25">
      <c r="B416" s="96" t="s">
        <v>2561</v>
      </c>
      <c r="C416" s="88">
        <v>-0.19606400199999999</v>
      </c>
      <c r="D416" s="97">
        <v>0.31294779299999997</v>
      </c>
      <c r="G416" s="96" t="s">
        <v>2656</v>
      </c>
      <c r="H416" s="88">
        <v>-0.23330000000000001</v>
      </c>
      <c r="I416" s="97">
        <v>0.107335</v>
      </c>
      <c r="L416" s="96" t="s">
        <v>2662</v>
      </c>
      <c r="M416" s="88">
        <v>-0.47994661300000002</v>
      </c>
      <c r="N416" s="97">
        <v>1.244677</v>
      </c>
      <c r="O416" s="1"/>
      <c r="P416" s="1"/>
    </row>
    <row r="417" spans="2:16" x14ac:dyDescent="0.25">
      <c r="B417" s="96" t="s">
        <v>2562</v>
      </c>
      <c r="C417" s="88">
        <v>-0.19589853300000001</v>
      </c>
      <c r="D417" s="97">
        <v>0.30758574</v>
      </c>
      <c r="G417" s="96" t="s">
        <v>2412</v>
      </c>
      <c r="H417" s="88">
        <v>-0.23283000000000001</v>
      </c>
      <c r="I417" s="97">
        <v>0.71970699999999999</v>
      </c>
      <c r="L417" s="96" t="s">
        <v>2372</v>
      </c>
      <c r="M417" s="88">
        <v>-0.474740989</v>
      </c>
      <c r="N417" s="97">
        <v>2.4918269999999998</v>
      </c>
      <c r="O417" s="1"/>
      <c r="P417" s="1"/>
    </row>
    <row r="418" spans="2:16" x14ac:dyDescent="0.25">
      <c r="B418" s="96" t="s">
        <v>2563</v>
      </c>
      <c r="C418" s="88">
        <v>-0.195725439</v>
      </c>
      <c r="D418" s="97">
        <v>0.60865608699999996</v>
      </c>
      <c r="G418" s="96" t="s">
        <v>3060</v>
      </c>
      <c r="H418" s="88">
        <v>-0.23244999999999999</v>
      </c>
      <c r="I418" s="97">
        <v>0.64123699999999995</v>
      </c>
      <c r="L418" s="96" t="s">
        <v>2324</v>
      </c>
      <c r="M418" s="88">
        <v>-0.47283482599999999</v>
      </c>
      <c r="N418" s="97">
        <v>1.240553</v>
      </c>
      <c r="O418" s="1"/>
      <c r="P418" s="1"/>
    </row>
    <row r="419" spans="2:16" x14ac:dyDescent="0.25">
      <c r="B419" s="96" t="s">
        <v>2564</v>
      </c>
      <c r="C419" s="88">
        <v>-0.19400978099999999</v>
      </c>
      <c r="D419" s="97">
        <v>0.73465018500000001</v>
      </c>
      <c r="G419" s="96" t="s">
        <v>3891</v>
      </c>
      <c r="H419" s="88">
        <v>-0.23233000000000001</v>
      </c>
      <c r="I419" s="97">
        <v>1.0601339999999999</v>
      </c>
      <c r="L419" s="96" t="s">
        <v>2490</v>
      </c>
      <c r="M419" s="88">
        <v>-0.47234964200000001</v>
      </c>
      <c r="N419" s="97">
        <v>0.785022</v>
      </c>
      <c r="O419" s="1"/>
      <c r="P419" s="1"/>
    </row>
    <row r="420" spans="2:16" x14ac:dyDescent="0.25">
      <c r="B420" s="96" t="s">
        <v>2565</v>
      </c>
      <c r="C420" s="88">
        <v>-0.19391322599999999</v>
      </c>
      <c r="D420" s="97">
        <v>7.2273874000000002E-2</v>
      </c>
      <c r="G420" s="96" t="s">
        <v>2777</v>
      </c>
      <c r="H420" s="88">
        <v>-0.23224</v>
      </c>
      <c r="I420" s="97">
        <v>0.40910600000000003</v>
      </c>
      <c r="L420" s="96" t="s">
        <v>2254</v>
      </c>
      <c r="M420" s="88">
        <v>-0.46971606900000001</v>
      </c>
      <c r="N420" s="97">
        <v>1.996248</v>
      </c>
      <c r="O420" s="1"/>
      <c r="P420" s="1"/>
    </row>
    <row r="421" spans="2:16" x14ac:dyDescent="0.25">
      <c r="B421" s="96" t="s">
        <v>2566</v>
      </c>
      <c r="C421" s="88">
        <v>-0.19329786299999999</v>
      </c>
      <c r="D421" s="97">
        <v>9.9296014000000002E-2</v>
      </c>
      <c r="G421" s="96" t="s">
        <v>2479</v>
      </c>
      <c r="H421" s="88">
        <v>-0.23215</v>
      </c>
      <c r="I421" s="97">
        <v>0.71824200000000005</v>
      </c>
      <c r="L421" s="96" t="s">
        <v>2867</v>
      </c>
      <c r="M421" s="88">
        <v>-0.46895934099999997</v>
      </c>
      <c r="N421" s="97">
        <v>1.4296150000000001</v>
      </c>
      <c r="O421" s="1"/>
      <c r="P421" s="1"/>
    </row>
    <row r="422" spans="2:16" x14ac:dyDescent="0.25">
      <c r="B422" s="96" t="s">
        <v>2567</v>
      </c>
      <c r="C422" s="88">
        <v>-0.19309520699999999</v>
      </c>
      <c r="D422" s="97">
        <v>0.45931902699999999</v>
      </c>
      <c r="G422" s="96" t="s">
        <v>2398</v>
      </c>
      <c r="H422" s="88">
        <v>-0.23138</v>
      </c>
      <c r="I422" s="97">
        <v>1.5548979999999999</v>
      </c>
      <c r="L422" s="96" t="s">
        <v>3024</v>
      </c>
      <c r="M422" s="88">
        <v>-0.46864746499999999</v>
      </c>
      <c r="N422" s="97">
        <v>0.82834700000000006</v>
      </c>
      <c r="O422" s="1"/>
      <c r="P422" s="1"/>
    </row>
    <row r="423" spans="2:16" x14ac:dyDescent="0.25">
      <c r="B423" s="96" t="s">
        <v>2568</v>
      </c>
      <c r="C423" s="88">
        <v>-0.19292068500000001</v>
      </c>
      <c r="D423" s="97">
        <v>7.1026938999999997E-2</v>
      </c>
      <c r="G423" s="96" t="s">
        <v>4364</v>
      </c>
      <c r="H423" s="88">
        <v>-0.22982</v>
      </c>
      <c r="I423" s="97">
        <v>0.273594</v>
      </c>
      <c r="L423" s="96" t="s">
        <v>2451</v>
      </c>
      <c r="M423" s="88">
        <v>-0.46805572099999998</v>
      </c>
      <c r="N423" s="97">
        <v>1.7398750000000001</v>
      </c>
      <c r="O423" s="1"/>
      <c r="P423" s="1"/>
    </row>
    <row r="424" spans="2:16" x14ac:dyDescent="0.25">
      <c r="B424" s="96" t="s">
        <v>2569</v>
      </c>
      <c r="C424" s="88">
        <v>-0.19273591000000001</v>
      </c>
      <c r="D424" s="97">
        <v>0.44601094200000002</v>
      </c>
      <c r="G424" s="96" t="s">
        <v>2948</v>
      </c>
      <c r="H424" s="88">
        <v>-0.22975999999999999</v>
      </c>
      <c r="I424" s="97">
        <v>0.29989399999999999</v>
      </c>
      <c r="L424" s="96" t="s">
        <v>2829</v>
      </c>
      <c r="M424" s="88">
        <v>-0.46762370800000003</v>
      </c>
      <c r="N424" s="97">
        <v>1.4693069999999999</v>
      </c>
      <c r="O424" s="1"/>
      <c r="P424" s="1"/>
    </row>
    <row r="425" spans="2:16" x14ac:dyDescent="0.25">
      <c r="B425" s="96" t="s">
        <v>2570</v>
      </c>
      <c r="C425" s="88">
        <v>-0.192556378</v>
      </c>
      <c r="D425" s="97">
        <v>0.72666684000000004</v>
      </c>
      <c r="G425" s="96" t="s">
        <v>2322</v>
      </c>
      <c r="H425" s="88">
        <v>-0.22922000000000001</v>
      </c>
      <c r="I425" s="97">
        <v>3.4078999999999998E-2</v>
      </c>
      <c r="L425" s="96" t="s">
        <v>2598</v>
      </c>
      <c r="M425" s="88">
        <v>-0.46726179400000001</v>
      </c>
      <c r="N425" s="97">
        <v>1.2533380000000001</v>
      </c>
      <c r="O425" s="1"/>
      <c r="P425" s="1"/>
    </row>
    <row r="426" spans="2:16" x14ac:dyDescent="0.25">
      <c r="B426" s="96" t="s">
        <v>2571</v>
      </c>
      <c r="C426" s="88">
        <v>-0.192345141</v>
      </c>
      <c r="D426" s="97">
        <v>0.63618750800000001</v>
      </c>
      <c r="G426" s="96" t="s">
        <v>2610</v>
      </c>
      <c r="H426" s="88">
        <v>-0.22906000000000001</v>
      </c>
      <c r="I426" s="97">
        <v>0.25217800000000001</v>
      </c>
      <c r="L426" s="96" t="s">
        <v>2606</v>
      </c>
      <c r="M426" s="88">
        <v>-0.463852178</v>
      </c>
      <c r="N426" s="97">
        <v>1.356303</v>
      </c>
      <c r="O426" s="1"/>
      <c r="P426" s="1"/>
    </row>
    <row r="427" spans="2:16" x14ac:dyDescent="0.25">
      <c r="B427" s="96" t="s">
        <v>2572</v>
      </c>
      <c r="C427" s="88">
        <v>-0.192232131</v>
      </c>
      <c r="D427" s="97">
        <v>0.84919592399999999</v>
      </c>
      <c r="G427" s="96" t="s">
        <v>2196</v>
      </c>
      <c r="H427" s="88">
        <v>-0.22853000000000001</v>
      </c>
      <c r="I427" s="97">
        <v>1.498864</v>
      </c>
      <c r="L427" s="96" t="s">
        <v>2484</v>
      </c>
      <c r="M427" s="88">
        <v>-0.463624233</v>
      </c>
      <c r="N427" s="97">
        <v>0.65543899999999999</v>
      </c>
      <c r="O427" s="1"/>
      <c r="P427" s="1"/>
    </row>
    <row r="428" spans="2:16" x14ac:dyDescent="0.25">
      <c r="B428" s="96" t="s">
        <v>2573</v>
      </c>
      <c r="C428" s="88">
        <v>-0.19182252899999999</v>
      </c>
      <c r="D428" s="97">
        <v>0.45146140899999998</v>
      </c>
      <c r="G428" s="96" t="s">
        <v>2522</v>
      </c>
      <c r="H428" s="88">
        <v>-0.22703999999999999</v>
      </c>
      <c r="I428" s="97">
        <v>0.395729</v>
      </c>
      <c r="L428" s="96" t="s">
        <v>2359</v>
      </c>
      <c r="M428" s="88">
        <v>-0.46290397100000003</v>
      </c>
      <c r="N428" s="97">
        <v>2.1606459999999998</v>
      </c>
      <c r="O428" s="1"/>
      <c r="P428" s="1"/>
    </row>
    <row r="429" spans="2:16" x14ac:dyDescent="0.25">
      <c r="B429" s="96" t="s">
        <v>2574</v>
      </c>
      <c r="C429" s="88">
        <v>-0.19179964099999999</v>
      </c>
      <c r="D429" s="97">
        <v>0.61706898300000002</v>
      </c>
      <c r="G429" s="96" t="s">
        <v>2622</v>
      </c>
      <c r="H429" s="88">
        <v>-0.22624</v>
      </c>
      <c r="I429" s="97">
        <v>0.62507299999999999</v>
      </c>
      <c r="L429" s="96" t="s">
        <v>2620</v>
      </c>
      <c r="M429" s="88">
        <v>-0.46270989299999998</v>
      </c>
      <c r="N429" s="97">
        <v>1.5178450000000001</v>
      </c>
      <c r="O429" s="1"/>
      <c r="P429" s="1"/>
    </row>
    <row r="430" spans="2:16" x14ac:dyDescent="0.25">
      <c r="B430" s="96" t="s">
        <v>2575</v>
      </c>
      <c r="C430" s="88">
        <v>-0.19140386300000001</v>
      </c>
      <c r="D430" s="97">
        <v>0.63826085700000001</v>
      </c>
      <c r="G430" s="96" t="s">
        <v>2596</v>
      </c>
      <c r="H430" s="88">
        <v>-0.22574</v>
      </c>
      <c r="I430" s="97">
        <v>9.2616000000000004E-2</v>
      </c>
      <c r="L430" s="96" t="s">
        <v>3966</v>
      </c>
      <c r="M430" s="88">
        <v>-0.46243024700000002</v>
      </c>
      <c r="N430" s="97">
        <v>0.84707100000000002</v>
      </c>
      <c r="O430" s="1"/>
      <c r="P430" s="1"/>
    </row>
    <row r="431" spans="2:16" x14ac:dyDescent="0.25">
      <c r="B431" s="96" t="s">
        <v>2576</v>
      </c>
      <c r="C431" s="88">
        <v>-0.19122528799999999</v>
      </c>
      <c r="D431" s="97">
        <v>0.71478858199999995</v>
      </c>
      <c r="G431" s="96" t="s">
        <v>4026</v>
      </c>
      <c r="H431" s="88">
        <v>-0.22492999999999999</v>
      </c>
      <c r="I431" s="97">
        <v>0.47822999999999999</v>
      </c>
      <c r="L431" s="96" t="s">
        <v>3227</v>
      </c>
      <c r="M431" s="88">
        <v>-0.46083451800000003</v>
      </c>
      <c r="N431" s="97">
        <v>0.57061600000000001</v>
      </c>
      <c r="O431" s="1"/>
      <c r="P431" s="1"/>
    </row>
    <row r="432" spans="2:16" x14ac:dyDescent="0.25">
      <c r="B432" s="96" t="s">
        <v>2577</v>
      </c>
      <c r="C432" s="88">
        <v>-0.19076633500000001</v>
      </c>
      <c r="D432" s="97">
        <v>0.70101527100000005</v>
      </c>
      <c r="G432" s="96" t="s">
        <v>3324</v>
      </c>
      <c r="H432" s="88">
        <v>-0.22400999999999999</v>
      </c>
      <c r="I432" s="97">
        <v>0.182617</v>
      </c>
      <c r="L432" s="96" t="s">
        <v>2362</v>
      </c>
      <c r="M432" s="88">
        <v>-0.458832978</v>
      </c>
      <c r="N432" s="97">
        <v>2.3301259999999999</v>
      </c>
      <c r="O432" s="1"/>
      <c r="P432" s="1"/>
    </row>
    <row r="433" spans="2:16" x14ac:dyDescent="0.25">
      <c r="B433" s="96" t="s">
        <v>2578</v>
      </c>
      <c r="C433" s="88">
        <v>-0.19045686000000001</v>
      </c>
      <c r="D433" s="97">
        <v>1.1722280220000001</v>
      </c>
      <c r="G433" s="96" t="s">
        <v>2480</v>
      </c>
      <c r="H433" s="88">
        <v>-0.22367999999999999</v>
      </c>
      <c r="I433" s="97">
        <v>1.0601339999999999</v>
      </c>
      <c r="L433" s="96" t="s">
        <v>2494</v>
      </c>
      <c r="M433" s="88">
        <v>-0.45777748899999998</v>
      </c>
      <c r="N433" s="97">
        <v>2.5504380000000002</v>
      </c>
      <c r="O433" s="1"/>
      <c r="P433" s="1"/>
    </row>
    <row r="434" spans="2:16" x14ac:dyDescent="0.25">
      <c r="B434" s="96" t="s">
        <v>2579</v>
      </c>
      <c r="C434" s="88">
        <v>-0.190412525</v>
      </c>
      <c r="D434" s="97">
        <v>0.34318363000000002</v>
      </c>
      <c r="G434" s="96" t="s">
        <v>4580</v>
      </c>
      <c r="H434" s="88">
        <v>-0.22348000000000001</v>
      </c>
      <c r="I434" s="97">
        <v>9.7181000000000003E-2</v>
      </c>
      <c r="L434" s="96" t="s">
        <v>4317</v>
      </c>
      <c r="M434" s="88">
        <v>-0.45627641699999999</v>
      </c>
      <c r="N434" s="97">
        <v>0.49795299999999998</v>
      </c>
      <c r="O434" s="1"/>
      <c r="P434" s="1"/>
    </row>
    <row r="435" spans="2:16" x14ac:dyDescent="0.25">
      <c r="B435" s="96" t="s">
        <v>2580</v>
      </c>
      <c r="C435" s="88">
        <v>-0.18977308500000001</v>
      </c>
      <c r="D435" s="97">
        <v>7.9027305000000006E-2</v>
      </c>
      <c r="G435" s="96" t="s">
        <v>2216</v>
      </c>
      <c r="H435" s="88">
        <v>-0.22336</v>
      </c>
      <c r="I435" s="97">
        <v>1.0374730000000001</v>
      </c>
      <c r="L435" s="96" t="s">
        <v>3950</v>
      </c>
      <c r="M435" s="88">
        <v>-0.45568562299999998</v>
      </c>
      <c r="N435" s="97">
        <v>0.43071700000000002</v>
      </c>
      <c r="O435" s="1"/>
      <c r="P435" s="1"/>
    </row>
    <row r="436" spans="2:16" x14ac:dyDescent="0.25">
      <c r="B436" s="96" t="s">
        <v>2581</v>
      </c>
      <c r="C436" s="88">
        <v>-0.18605254600000001</v>
      </c>
      <c r="D436" s="97">
        <v>5.8629321999999998E-2</v>
      </c>
      <c r="G436" s="96" t="s">
        <v>2666</v>
      </c>
      <c r="H436" s="88">
        <v>-0.22247</v>
      </c>
      <c r="I436" s="97">
        <v>0.191162</v>
      </c>
      <c r="L436" s="96" t="s">
        <v>2749</v>
      </c>
      <c r="M436" s="88">
        <v>-0.45509290499999999</v>
      </c>
      <c r="N436" s="97">
        <v>0.94421500000000003</v>
      </c>
      <c r="O436" s="1"/>
      <c r="P436" s="1"/>
    </row>
    <row r="437" spans="2:16" x14ac:dyDescent="0.25">
      <c r="B437" s="96" t="s">
        <v>2582</v>
      </c>
      <c r="C437" s="88">
        <v>-0.185753584</v>
      </c>
      <c r="D437" s="97">
        <v>4.7761248999999999E-2</v>
      </c>
      <c r="G437" s="96" t="s">
        <v>3251</v>
      </c>
      <c r="H437" s="88">
        <v>-0.22136</v>
      </c>
      <c r="I437" s="97">
        <v>0.54824499999999998</v>
      </c>
      <c r="L437" s="96" t="s">
        <v>2997</v>
      </c>
      <c r="M437" s="88">
        <v>-0.45431280000000002</v>
      </c>
      <c r="N437" s="97">
        <v>0.54311500000000001</v>
      </c>
      <c r="O437" s="1"/>
      <c r="P437" s="1"/>
    </row>
    <row r="438" spans="2:16" x14ac:dyDescent="0.25">
      <c r="B438" s="96" t="s">
        <v>2583</v>
      </c>
      <c r="C438" s="88">
        <v>-0.185466767</v>
      </c>
      <c r="D438" s="97">
        <v>0.38999780099999998</v>
      </c>
      <c r="G438" s="96" t="s">
        <v>2591</v>
      </c>
      <c r="H438" s="88">
        <v>-0.22134999999999999</v>
      </c>
      <c r="I438" s="97">
        <v>0.33345999999999998</v>
      </c>
      <c r="L438" s="96" t="s">
        <v>2504</v>
      </c>
      <c r="M438" s="88">
        <v>-0.45423127299999999</v>
      </c>
      <c r="N438" s="97">
        <v>1.1908609999999999</v>
      </c>
      <c r="O438" s="1"/>
      <c r="P438" s="1"/>
    </row>
    <row r="439" spans="2:16" x14ac:dyDescent="0.25">
      <c r="B439" s="96" t="s">
        <v>2584</v>
      </c>
      <c r="C439" s="88">
        <v>-0.18505621</v>
      </c>
      <c r="D439" s="97">
        <v>0.71250144199999998</v>
      </c>
      <c r="G439" s="96" t="s">
        <v>4105</v>
      </c>
      <c r="H439" s="88">
        <v>-0.22008</v>
      </c>
      <c r="I439" s="97">
        <v>5.5696000000000002E-2</v>
      </c>
      <c r="L439" s="96" t="s">
        <v>2470</v>
      </c>
      <c r="M439" s="88">
        <v>-0.45289062699999999</v>
      </c>
      <c r="N439" s="97">
        <v>0.54430000000000001</v>
      </c>
      <c r="O439" s="1"/>
      <c r="P439" s="1"/>
    </row>
    <row r="440" spans="2:16" x14ac:dyDescent="0.25">
      <c r="B440" s="96" t="s">
        <v>2585</v>
      </c>
      <c r="C440" s="88">
        <v>-0.184330465</v>
      </c>
      <c r="D440" s="97">
        <v>0.48905533800000001</v>
      </c>
      <c r="G440" s="96" t="s">
        <v>2908</v>
      </c>
      <c r="H440" s="88">
        <v>-0.21842</v>
      </c>
      <c r="I440" s="97">
        <v>0.69386999999999999</v>
      </c>
      <c r="L440" s="96" t="s">
        <v>3675</v>
      </c>
      <c r="M440" s="88">
        <v>-0.45281864100000002</v>
      </c>
      <c r="N440" s="97">
        <v>0.96707399999999999</v>
      </c>
      <c r="O440" s="1"/>
      <c r="P440" s="1"/>
    </row>
    <row r="441" spans="2:16" x14ac:dyDescent="0.25">
      <c r="B441" s="96" t="s">
        <v>2586</v>
      </c>
      <c r="C441" s="88">
        <v>-0.18432807500000001</v>
      </c>
      <c r="D441" s="97">
        <v>9.9296014000000002E-2</v>
      </c>
      <c r="G441" s="96" t="s">
        <v>3968</v>
      </c>
      <c r="H441" s="88">
        <v>-0.21839</v>
      </c>
      <c r="I441" s="97">
        <v>1.2187239999999999</v>
      </c>
      <c r="L441" s="96" t="s">
        <v>4413</v>
      </c>
      <c r="M441" s="88">
        <v>-0.45231677399999998</v>
      </c>
      <c r="N441" s="97">
        <v>0.31281500000000001</v>
      </c>
      <c r="O441" s="1"/>
      <c r="P441" s="1"/>
    </row>
    <row r="442" spans="2:16" x14ac:dyDescent="0.25">
      <c r="B442" s="96" t="s">
        <v>2587</v>
      </c>
      <c r="C442" s="88">
        <v>-0.18338870800000001</v>
      </c>
      <c r="D442" s="97">
        <v>0.459370004</v>
      </c>
      <c r="G442" s="96" t="s">
        <v>3963</v>
      </c>
      <c r="H442" s="88">
        <v>-0.21745</v>
      </c>
      <c r="I442" s="97">
        <v>0.38136700000000001</v>
      </c>
      <c r="L442" s="96" t="s">
        <v>2664</v>
      </c>
      <c r="M442" s="88">
        <v>-0.45193578299999998</v>
      </c>
      <c r="N442" s="97">
        <v>1.0532330000000001</v>
      </c>
      <c r="O442" s="1"/>
      <c r="P442" s="1"/>
    </row>
    <row r="443" spans="2:16" x14ac:dyDescent="0.25">
      <c r="B443" s="96" t="s">
        <v>2588</v>
      </c>
      <c r="C443" s="88">
        <v>-0.18337964700000001</v>
      </c>
      <c r="D443" s="97">
        <v>0.43131234299999999</v>
      </c>
      <c r="G443" s="96" t="s">
        <v>4127</v>
      </c>
      <c r="H443" s="88">
        <v>-0.21679999999999999</v>
      </c>
      <c r="I443" s="97">
        <v>0.22040599999999999</v>
      </c>
      <c r="L443" s="96" t="s">
        <v>2650</v>
      </c>
      <c r="M443" s="88">
        <v>-0.451776024</v>
      </c>
      <c r="N443" s="97">
        <v>2.2957329999999998</v>
      </c>
      <c r="O443" s="1"/>
      <c r="P443" s="1"/>
    </row>
    <row r="444" spans="2:16" x14ac:dyDescent="0.25">
      <c r="B444" s="96" t="s">
        <v>2589</v>
      </c>
      <c r="C444" s="88">
        <v>-0.18306255399999999</v>
      </c>
      <c r="D444" s="97">
        <v>0.185614484</v>
      </c>
      <c r="G444" s="96" t="s">
        <v>2305</v>
      </c>
      <c r="H444" s="88">
        <v>-0.21654999999999999</v>
      </c>
      <c r="I444" s="97">
        <v>0.52748600000000001</v>
      </c>
      <c r="L444" s="96" t="s">
        <v>3368</v>
      </c>
      <c r="M444" s="88">
        <v>-0.45126867100000001</v>
      </c>
      <c r="N444" s="97">
        <v>1.7891600000000001</v>
      </c>
      <c r="O444" s="1"/>
      <c r="P444" s="1"/>
    </row>
    <row r="445" spans="2:16" x14ac:dyDescent="0.25">
      <c r="B445" s="96" t="s">
        <v>2590</v>
      </c>
      <c r="C445" s="88">
        <v>-0.18241835300000001</v>
      </c>
      <c r="D445" s="97">
        <v>0.15753519499999999</v>
      </c>
      <c r="G445" s="96" t="s">
        <v>2721</v>
      </c>
      <c r="H445" s="88">
        <v>-0.21640000000000001</v>
      </c>
      <c r="I445" s="97">
        <v>1.3904209999999999</v>
      </c>
      <c r="L445" s="96" t="s">
        <v>4000</v>
      </c>
      <c r="M445" s="88">
        <v>-0.45100357800000002</v>
      </c>
      <c r="N445" s="97">
        <v>0.388909</v>
      </c>
      <c r="O445" s="1"/>
      <c r="P445" s="1"/>
    </row>
    <row r="446" spans="2:16" x14ac:dyDescent="0.25">
      <c r="B446" s="96" t="s">
        <v>2591</v>
      </c>
      <c r="C446" s="88">
        <v>-0.182397367</v>
      </c>
      <c r="D446" s="97">
        <v>0.27091097800000002</v>
      </c>
      <c r="G446" s="96" t="s">
        <v>2809</v>
      </c>
      <c r="H446" s="88">
        <v>-0.21579000000000001</v>
      </c>
      <c r="I446" s="97">
        <v>0.68769000000000002</v>
      </c>
      <c r="L446" s="96" t="s">
        <v>3599</v>
      </c>
      <c r="M446" s="88">
        <v>-0.45099449899999999</v>
      </c>
      <c r="N446" s="97">
        <v>0.34120200000000001</v>
      </c>
      <c r="O446" s="1"/>
      <c r="P446" s="1"/>
    </row>
    <row r="447" spans="2:16" x14ac:dyDescent="0.25">
      <c r="B447" s="96" t="s">
        <v>2592</v>
      </c>
      <c r="C447" s="88">
        <v>-0.18130110899999999</v>
      </c>
      <c r="D447" s="97">
        <v>6.5854108999999994E-2</v>
      </c>
      <c r="G447" s="96" t="s">
        <v>3824</v>
      </c>
      <c r="H447" s="88">
        <v>-0.21456</v>
      </c>
      <c r="I447" s="97">
        <v>0.14563300000000001</v>
      </c>
      <c r="L447" s="96" t="s">
        <v>2384</v>
      </c>
      <c r="M447" s="88">
        <v>-0.44891309699999998</v>
      </c>
      <c r="N447" s="97">
        <v>1.8926419999999999</v>
      </c>
      <c r="O447" s="1"/>
      <c r="P447" s="1"/>
    </row>
    <row r="448" spans="2:16" x14ac:dyDescent="0.25">
      <c r="B448" s="96" t="s">
        <v>2593</v>
      </c>
      <c r="C448" s="88">
        <v>-0.18117022899999999</v>
      </c>
      <c r="D448" s="97">
        <v>8.7642372999999996E-2</v>
      </c>
      <c r="G448" s="96" t="s">
        <v>2836</v>
      </c>
      <c r="H448" s="88">
        <v>-0.21445</v>
      </c>
      <c r="I448" s="97">
        <v>0.17860799999999999</v>
      </c>
      <c r="L448" s="96" t="s">
        <v>3884</v>
      </c>
      <c r="M448" s="88">
        <v>-0.44768071199999998</v>
      </c>
      <c r="N448" s="97">
        <v>0.61939200000000005</v>
      </c>
      <c r="O448" s="1"/>
      <c r="P448" s="1"/>
    </row>
    <row r="449" spans="2:16" x14ac:dyDescent="0.25">
      <c r="B449" s="96" t="s">
        <v>2594</v>
      </c>
      <c r="C449" s="88">
        <v>-0.18095254999999999</v>
      </c>
      <c r="D449" s="97">
        <v>0.105076477</v>
      </c>
      <c r="G449" s="96" t="s">
        <v>2859</v>
      </c>
      <c r="H449" s="88">
        <v>-0.21443999999999999</v>
      </c>
      <c r="I449" s="97">
        <v>0.28770000000000001</v>
      </c>
      <c r="L449" s="96" t="s">
        <v>2471</v>
      </c>
      <c r="M449" s="88">
        <v>-0.44346976300000002</v>
      </c>
      <c r="N449" s="97">
        <v>1.4593119999999999</v>
      </c>
      <c r="O449" s="1"/>
      <c r="P449" s="1"/>
    </row>
    <row r="450" spans="2:16" x14ac:dyDescent="0.25">
      <c r="B450" s="96" t="s">
        <v>2595</v>
      </c>
      <c r="C450" s="88">
        <v>-0.17868089700000001</v>
      </c>
      <c r="D450" s="97">
        <v>0.583259843</v>
      </c>
      <c r="G450" s="96" t="s">
        <v>2437</v>
      </c>
      <c r="H450" s="88">
        <v>-0.21435999999999999</v>
      </c>
      <c r="I450" s="97">
        <v>0.34557900000000003</v>
      </c>
      <c r="L450" s="96" t="s">
        <v>3353</v>
      </c>
      <c r="M450" s="88">
        <v>-0.44271399099999997</v>
      </c>
      <c r="N450" s="97">
        <v>0.604742</v>
      </c>
      <c r="O450" s="1"/>
      <c r="P450" s="1"/>
    </row>
    <row r="451" spans="2:16" x14ac:dyDescent="0.25">
      <c r="B451" s="96" t="s">
        <v>2596</v>
      </c>
      <c r="C451" s="88">
        <v>-0.17839026599999999</v>
      </c>
      <c r="D451" s="97">
        <v>5.2666376000000001E-2</v>
      </c>
      <c r="G451" s="96" t="s">
        <v>3391</v>
      </c>
      <c r="H451" s="88">
        <v>-0.21329999999999999</v>
      </c>
      <c r="I451" s="97">
        <v>0.32778099999999999</v>
      </c>
      <c r="L451" s="96" t="s">
        <v>2396</v>
      </c>
      <c r="M451" s="88">
        <v>-0.44264029900000001</v>
      </c>
      <c r="N451" s="97">
        <v>1.4683029999999999</v>
      </c>
      <c r="O451" s="1"/>
      <c r="P451" s="1"/>
    </row>
    <row r="452" spans="2:16" x14ac:dyDescent="0.25">
      <c r="B452" s="96" t="s">
        <v>2597</v>
      </c>
      <c r="C452" s="88">
        <v>-0.178148749</v>
      </c>
      <c r="D452" s="97">
        <v>0.92802732499999996</v>
      </c>
      <c r="G452" s="96" t="s">
        <v>3673</v>
      </c>
      <c r="H452" s="88">
        <v>-0.21273</v>
      </c>
      <c r="I452" s="97">
        <v>0.21995300000000001</v>
      </c>
      <c r="L452" s="96" t="s">
        <v>3526</v>
      </c>
      <c r="M452" s="88">
        <v>-0.44236946799999999</v>
      </c>
      <c r="N452" s="97">
        <v>0.49160599999999999</v>
      </c>
      <c r="O452" s="1"/>
      <c r="P452" s="1"/>
    </row>
    <row r="453" spans="2:16" x14ac:dyDescent="0.25">
      <c r="B453" s="96" t="s">
        <v>2598</v>
      </c>
      <c r="C453" s="88">
        <v>-0.17767572100000001</v>
      </c>
      <c r="D453" s="97">
        <v>0.25876637499999999</v>
      </c>
      <c r="G453" s="96" t="s">
        <v>2550</v>
      </c>
      <c r="H453" s="88">
        <v>-0.21228</v>
      </c>
      <c r="I453" s="97">
        <v>0.169826</v>
      </c>
      <c r="L453" s="96" t="s">
        <v>2293</v>
      </c>
      <c r="M453" s="88">
        <v>-0.44110655999999998</v>
      </c>
      <c r="N453" s="97">
        <v>1.9016740000000001</v>
      </c>
      <c r="O453" s="1"/>
      <c r="P453" s="1"/>
    </row>
    <row r="454" spans="2:16" x14ac:dyDescent="0.25">
      <c r="B454" s="96" t="s">
        <v>2599</v>
      </c>
      <c r="C454" s="88">
        <v>-0.17754794400000001</v>
      </c>
      <c r="D454" s="97">
        <v>5.8629321999999998E-2</v>
      </c>
      <c r="G454" s="96" t="s">
        <v>2595</v>
      </c>
      <c r="H454" s="88">
        <v>-0.21110999999999999</v>
      </c>
      <c r="I454" s="97">
        <v>0.801728</v>
      </c>
      <c r="L454" s="96" t="s">
        <v>2908</v>
      </c>
      <c r="M454" s="88">
        <v>-0.44093632700000002</v>
      </c>
      <c r="N454" s="97">
        <v>1.697033</v>
      </c>
      <c r="O454" s="1"/>
      <c r="P454" s="1"/>
    </row>
    <row r="455" spans="2:16" x14ac:dyDescent="0.25">
      <c r="B455" s="96" t="s">
        <v>2600</v>
      </c>
      <c r="C455" s="88">
        <v>-0.17753554399999999</v>
      </c>
      <c r="D455" s="97">
        <v>0.17869558799999999</v>
      </c>
      <c r="G455" s="96" t="s">
        <v>3481</v>
      </c>
      <c r="H455" s="88">
        <v>-0.21107000000000001</v>
      </c>
      <c r="I455" s="97">
        <v>0.87068000000000001</v>
      </c>
      <c r="L455" s="96" t="s">
        <v>2633</v>
      </c>
      <c r="M455" s="88">
        <v>-0.438325876</v>
      </c>
      <c r="N455" s="97">
        <v>1.7949409999999999</v>
      </c>
      <c r="O455" s="1"/>
      <c r="P455" s="1"/>
    </row>
    <row r="456" spans="2:16" x14ac:dyDescent="0.25">
      <c r="B456" s="96" t="s">
        <v>2601</v>
      </c>
      <c r="C456" s="88">
        <v>-0.17753553699999999</v>
      </c>
      <c r="D456" s="97">
        <v>0.66725833000000001</v>
      </c>
      <c r="G456" s="96" t="s">
        <v>3440</v>
      </c>
      <c r="H456" s="88">
        <v>-0.21107000000000001</v>
      </c>
      <c r="I456" s="97">
        <v>0.49972699999999998</v>
      </c>
      <c r="L456" s="96" t="s">
        <v>2810</v>
      </c>
      <c r="M456" s="88">
        <v>-0.43676233599999997</v>
      </c>
      <c r="N456" s="97">
        <v>2.005738</v>
      </c>
      <c r="O456" s="1"/>
      <c r="P456" s="1"/>
    </row>
    <row r="457" spans="2:16" x14ac:dyDescent="0.25">
      <c r="B457" s="96" t="s">
        <v>2602</v>
      </c>
      <c r="C457" s="88">
        <v>-0.177457805</v>
      </c>
      <c r="D457" s="97">
        <v>0.29550943099999999</v>
      </c>
      <c r="G457" s="96" t="s">
        <v>3010</v>
      </c>
      <c r="H457" s="88">
        <v>-0.21054</v>
      </c>
      <c r="I457" s="97">
        <v>0.47702099999999997</v>
      </c>
      <c r="L457" s="96" t="s">
        <v>2739</v>
      </c>
      <c r="M457" s="88">
        <v>-0.43600988200000002</v>
      </c>
      <c r="N457" s="97">
        <v>1.63794</v>
      </c>
      <c r="O457" s="1"/>
      <c r="P457" s="1"/>
    </row>
    <row r="458" spans="2:16" x14ac:dyDescent="0.25">
      <c r="B458" s="96" t="s">
        <v>2603</v>
      </c>
      <c r="C458" s="88">
        <v>-0.176884653</v>
      </c>
      <c r="D458" s="97">
        <v>0.98545489399999997</v>
      </c>
      <c r="G458" s="96" t="s">
        <v>2928</v>
      </c>
      <c r="H458" s="88">
        <v>-0.20938000000000001</v>
      </c>
      <c r="I458" s="97">
        <v>0.47311500000000001</v>
      </c>
      <c r="L458" s="96" t="s">
        <v>2879</v>
      </c>
      <c r="M458" s="88">
        <v>-0.43567133299999999</v>
      </c>
      <c r="N458" s="97">
        <v>1.5113000000000001</v>
      </c>
      <c r="O458" s="1"/>
      <c r="P458" s="1"/>
    </row>
    <row r="459" spans="2:16" x14ac:dyDescent="0.25">
      <c r="B459" s="96" t="s">
        <v>2604</v>
      </c>
      <c r="C459" s="88">
        <v>-0.176612139</v>
      </c>
      <c r="D459" s="97">
        <v>0.32876268400000003</v>
      </c>
      <c r="G459" s="96" t="s">
        <v>4354</v>
      </c>
      <c r="H459" s="88">
        <v>-0.20916999999999999</v>
      </c>
      <c r="I459" s="97">
        <v>0.13136500000000001</v>
      </c>
      <c r="L459" s="96" t="s">
        <v>3351</v>
      </c>
      <c r="M459" s="88">
        <v>-0.43365574200000001</v>
      </c>
      <c r="N459" s="97">
        <v>1.091566</v>
      </c>
      <c r="O459" s="1"/>
      <c r="P459" s="1"/>
    </row>
    <row r="460" spans="2:16" x14ac:dyDescent="0.25">
      <c r="B460" s="96" t="s">
        <v>2605</v>
      </c>
      <c r="C460" s="88">
        <v>-0.17602443800000001</v>
      </c>
      <c r="D460" s="97">
        <v>0.33671257799999998</v>
      </c>
      <c r="G460" s="96" t="s">
        <v>4551</v>
      </c>
      <c r="H460" s="88">
        <v>-0.20899999999999999</v>
      </c>
      <c r="I460" s="97">
        <v>0.102672</v>
      </c>
      <c r="L460" s="96" t="s">
        <v>2639</v>
      </c>
      <c r="M460" s="88">
        <v>-0.43198132099999997</v>
      </c>
      <c r="N460" s="97">
        <v>1.5830249999999999</v>
      </c>
      <c r="O460" s="1"/>
      <c r="P460" s="1"/>
    </row>
    <row r="461" spans="2:16" x14ac:dyDescent="0.25">
      <c r="B461" s="96" t="s">
        <v>2606</v>
      </c>
      <c r="C461" s="88">
        <v>-0.17570686699999999</v>
      </c>
      <c r="D461" s="97">
        <v>0.38392285700000001</v>
      </c>
      <c r="G461" s="96" t="s">
        <v>2369</v>
      </c>
      <c r="H461" s="88">
        <v>-0.20881</v>
      </c>
      <c r="I461" s="97">
        <v>0.73043499999999995</v>
      </c>
      <c r="L461" s="96" t="s">
        <v>2377</v>
      </c>
      <c r="M461" s="88">
        <v>-0.43183946200000001</v>
      </c>
      <c r="N461" s="97">
        <v>1.8662300000000001</v>
      </c>
      <c r="O461" s="1"/>
      <c r="P461" s="1"/>
    </row>
    <row r="462" spans="2:16" x14ac:dyDescent="0.25">
      <c r="B462" s="96" t="s">
        <v>2607</v>
      </c>
      <c r="C462" s="88">
        <v>-0.17495011999999999</v>
      </c>
      <c r="D462" s="97">
        <v>0.46341954299999999</v>
      </c>
      <c r="G462" s="96" t="s">
        <v>3222</v>
      </c>
      <c r="H462" s="88">
        <v>-0.20777999999999999</v>
      </c>
      <c r="I462" s="97">
        <v>0.99910900000000002</v>
      </c>
      <c r="L462" s="96" t="s">
        <v>2341</v>
      </c>
      <c r="M462" s="88">
        <v>-0.43170260999999999</v>
      </c>
      <c r="N462" s="97">
        <v>0.97533499999999995</v>
      </c>
      <c r="O462" s="1"/>
      <c r="P462" s="1"/>
    </row>
    <row r="463" spans="2:16" x14ac:dyDescent="0.25">
      <c r="B463" s="96" t="s">
        <v>2608</v>
      </c>
      <c r="C463" s="88">
        <v>-0.17429924099999999</v>
      </c>
      <c r="D463" s="97">
        <v>0.61324266400000005</v>
      </c>
      <c r="G463" s="96" t="s">
        <v>3264</v>
      </c>
      <c r="H463" s="88">
        <v>-0.20745</v>
      </c>
      <c r="I463" s="97">
        <v>0.74834900000000004</v>
      </c>
      <c r="L463" s="96" t="s">
        <v>3365</v>
      </c>
      <c r="M463" s="88">
        <v>-0.43093489899999998</v>
      </c>
      <c r="N463" s="97">
        <v>1.085739</v>
      </c>
      <c r="O463" s="1"/>
      <c r="P463" s="1"/>
    </row>
    <row r="464" spans="2:16" x14ac:dyDescent="0.25">
      <c r="B464" s="96" t="s">
        <v>2609</v>
      </c>
      <c r="C464" s="88">
        <v>-0.17331075700000001</v>
      </c>
      <c r="D464" s="97">
        <v>1.387910958</v>
      </c>
      <c r="G464" s="96" t="s">
        <v>3208</v>
      </c>
      <c r="H464" s="88">
        <v>-0.20744000000000001</v>
      </c>
      <c r="I464" s="97">
        <v>0.67447100000000004</v>
      </c>
      <c r="L464" s="96" t="s">
        <v>3274</v>
      </c>
      <c r="M464" s="88">
        <v>-0.42790961300000002</v>
      </c>
      <c r="N464" s="97">
        <v>2.5269740000000001</v>
      </c>
      <c r="O464" s="1"/>
      <c r="P464" s="1"/>
    </row>
    <row r="465" spans="2:16" x14ac:dyDescent="0.25">
      <c r="B465" s="96" t="s">
        <v>2610</v>
      </c>
      <c r="C465" s="88">
        <v>-0.173018217</v>
      </c>
      <c r="D465" s="97">
        <v>0.29586570299999998</v>
      </c>
      <c r="G465" s="96" t="s">
        <v>2738</v>
      </c>
      <c r="H465" s="88">
        <v>-0.20741000000000001</v>
      </c>
      <c r="I465" s="97">
        <v>0.72142499999999998</v>
      </c>
      <c r="L465" s="96" t="s">
        <v>3587</v>
      </c>
      <c r="M465" s="88">
        <v>-0.42782115500000001</v>
      </c>
      <c r="N465" s="97">
        <v>1.736019</v>
      </c>
      <c r="O465" s="1"/>
      <c r="P465" s="1"/>
    </row>
    <row r="466" spans="2:16" x14ac:dyDescent="0.25">
      <c r="B466" s="96" t="s">
        <v>2611</v>
      </c>
      <c r="C466" s="88">
        <v>-0.17240858100000001</v>
      </c>
      <c r="D466" s="97">
        <v>0.51232878800000003</v>
      </c>
      <c r="G466" s="96" t="s">
        <v>3028</v>
      </c>
      <c r="H466" s="88">
        <v>-0.20737</v>
      </c>
      <c r="I466" s="97">
        <v>0.90816200000000002</v>
      </c>
      <c r="L466" s="96" t="s">
        <v>2571</v>
      </c>
      <c r="M466" s="88">
        <v>-0.42642116600000002</v>
      </c>
      <c r="N466" s="97">
        <v>1.7100420000000001</v>
      </c>
      <c r="O466" s="1"/>
      <c r="P466" s="1"/>
    </row>
    <row r="467" spans="2:16" x14ac:dyDescent="0.25">
      <c r="B467" s="96" t="s">
        <v>2612</v>
      </c>
      <c r="C467" s="88">
        <v>-0.172153473</v>
      </c>
      <c r="D467" s="97">
        <v>0.86801536800000001</v>
      </c>
      <c r="G467" s="96" t="s">
        <v>2707</v>
      </c>
      <c r="H467" s="88">
        <v>-0.20638000000000001</v>
      </c>
      <c r="I467" s="97">
        <v>0.71617699999999995</v>
      </c>
      <c r="L467" s="96" t="s">
        <v>2665</v>
      </c>
      <c r="M467" s="88">
        <v>-0.42586421499999999</v>
      </c>
      <c r="N467" s="97">
        <v>1.7199880000000001</v>
      </c>
      <c r="O467" s="1"/>
      <c r="P467" s="1"/>
    </row>
    <row r="468" spans="2:16" x14ac:dyDescent="0.25">
      <c r="B468" s="96" t="s">
        <v>2613</v>
      </c>
      <c r="C468" s="88">
        <v>-0.171751499</v>
      </c>
      <c r="D468" s="97">
        <v>0.491909602</v>
      </c>
      <c r="G468" s="96" t="s">
        <v>2449</v>
      </c>
      <c r="H468" s="88">
        <v>-0.20607</v>
      </c>
      <c r="I468" s="97">
        <v>0.106215</v>
      </c>
      <c r="L468" s="96" t="s">
        <v>3691</v>
      </c>
      <c r="M468" s="88">
        <v>-0.42507410000000001</v>
      </c>
      <c r="N468" s="97">
        <v>0.36822500000000002</v>
      </c>
      <c r="O468" s="1"/>
      <c r="P468" s="1"/>
    </row>
    <row r="469" spans="2:16" x14ac:dyDescent="0.25">
      <c r="B469" s="96" t="s">
        <v>2614</v>
      </c>
      <c r="C469" s="88">
        <v>-0.17167759099999999</v>
      </c>
      <c r="D469" s="97">
        <v>0.78072215599999994</v>
      </c>
      <c r="G469" s="96" t="s">
        <v>2275</v>
      </c>
      <c r="H469" s="88">
        <v>-0.20574999999999999</v>
      </c>
      <c r="I469" s="97">
        <v>0.13136500000000001</v>
      </c>
      <c r="L469" s="96" t="s">
        <v>3417</v>
      </c>
      <c r="M469" s="88">
        <v>-0.42374801600000001</v>
      </c>
      <c r="N469" s="97">
        <v>0.86373200000000006</v>
      </c>
      <c r="O469" s="1"/>
      <c r="P469" s="1"/>
    </row>
    <row r="470" spans="2:16" x14ac:dyDescent="0.25">
      <c r="B470" s="96" t="s">
        <v>2615</v>
      </c>
      <c r="C470" s="88">
        <v>-0.17100715799999999</v>
      </c>
      <c r="D470" s="97">
        <v>0.44601094200000002</v>
      </c>
      <c r="G470" s="96" t="s">
        <v>2333</v>
      </c>
      <c r="H470" s="88">
        <v>-0.20548</v>
      </c>
      <c r="I470" s="97">
        <v>0.73043499999999995</v>
      </c>
      <c r="L470" s="96" t="s">
        <v>2502</v>
      </c>
      <c r="M470" s="88">
        <v>-0.422713279</v>
      </c>
      <c r="N470" s="97">
        <v>2.0534949999999998</v>
      </c>
      <c r="O470" s="1"/>
      <c r="P470" s="1"/>
    </row>
    <row r="471" spans="2:16" x14ac:dyDescent="0.25">
      <c r="B471" s="96" t="s">
        <v>2616</v>
      </c>
      <c r="C471" s="88">
        <v>-0.170849798</v>
      </c>
      <c r="D471" s="97">
        <v>0.90291505599999999</v>
      </c>
      <c r="G471" s="96" t="s">
        <v>3078</v>
      </c>
      <c r="H471" s="88">
        <v>-0.20443</v>
      </c>
      <c r="I471" s="97">
        <v>0.13583400000000001</v>
      </c>
      <c r="L471" s="96" t="s">
        <v>2794</v>
      </c>
      <c r="M471" s="88">
        <v>-0.42112970399999999</v>
      </c>
      <c r="N471" s="97">
        <v>1.777474</v>
      </c>
      <c r="O471" s="1"/>
      <c r="P471" s="1"/>
    </row>
    <row r="472" spans="2:16" x14ac:dyDescent="0.25">
      <c r="B472" s="96" t="s">
        <v>2617</v>
      </c>
      <c r="C472" s="88">
        <v>-0.17078733300000001</v>
      </c>
      <c r="D472" s="97">
        <v>0.355115772</v>
      </c>
      <c r="G472" s="96" t="s">
        <v>2390</v>
      </c>
      <c r="H472" s="88">
        <v>-0.20352000000000001</v>
      </c>
      <c r="I472" s="97">
        <v>0.18276100000000001</v>
      </c>
      <c r="L472" s="96" t="s">
        <v>3523</v>
      </c>
      <c r="M472" s="88">
        <v>-0.42109180600000001</v>
      </c>
      <c r="N472" s="97">
        <v>0.53547500000000003</v>
      </c>
      <c r="O472" s="1"/>
      <c r="P472" s="1"/>
    </row>
    <row r="473" spans="2:16" x14ac:dyDescent="0.25">
      <c r="B473" s="96" t="s">
        <v>2618</v>
      </c>
      <c r="C473" s="88">
        <v>-0.17057895300000001</v>
      </c>
      <c r="D473" s="97">
        <v>0.116967476</v>
      </c>
      <c r="G473" s="96" t="s">
        <v>2699</v>
      </c>
      <c r="H473" s="88">
        <v>-0.20338000000000001</v>
      </c>
      <c r="I473" s="97">
        <v>1.032246</v>
      </c>
      <c r="L473" s="96" t="s">
        <v>2562</v>
      </c>
      <c r="M473" s="88">
        <v>-0.42069769299999998</v>
      </c>
      <c r="N473" s="97">
        <v>1.0253749999999999</v>
      </c>
      <c r="O473" s="1"/>
      <c r="P473" s="1"/>
    </row>
    <row r="474" spans="2:16" x14ac:dyDescent="0.25">
      <c r="B474" s="96" t="s">
        <v>2619</v>
      </c>
      <c r="C474" s="88">
        <v>-0.17033219399999999</v>
      </c>
      <c r="D474" s="97">
        <v>0.16890634700000001</v>
      </c>
      <c r="G474" s="96" t="s">
        <v>2745</v>
      </c>
      <c r="H474" s="88">
        <v>-0.20186000000000001</v>
      </c>
      <c r="I474" s="97">
        <v>0.40475899999999998</v>
      </c>
      <c r="L474" s="96" t="s">
        <v>2929</v>
      </c>
      <c r="M474" s="88">
        <v>-0.42036962300000003</v>
      </c>
      <c r="N474" s="97">
        <v>1.681022</v>
      </c>
      <c r="O474" s="1"/>
      <c r="P474" s="1"/>
    </row>
    <row r="475" spans="2:16" x14ac:dyDescent="0.25">
      <c r="B475" s="96" t="s">
        <v>2620</v>
      </c>
      <c r="C475" s="88">
        <v>-0.16941690400000001</v>
      </c>
      <c r="D475" s="97">
        <v>0.40460821899999999</v>
      </c>
      <c r="G475" s="96" t="s">
        <v>2604</v>
      </c>
      <c r="H475" s="88">
        <v>-0.20133000000000001</v>
      </c>
      <c r="I475" s="97">
        <v>0.91147500000000004</v>
      </c>
      <c r="L475" s="96" t="s">
        <v>2485</v>
      </c>
      <c r="M475" s="88">
        <v>-0.42035007499999999</v>
      </c>
      <c r="N475" s="97">
        <v>1.6199920000000001</v>
      </c>
      <c r="O475" s="1"/>
      <c r="P475" s="1"/>
    </row>
    <row r="476" spans="2:16" x14ac:dyDescent="0.25">
      <c r="B476" s="96" t="s">
        <v>2621</v>
      </c>
      <c r="C476" s="88">
        <v>-0.16930485100000001</v>
      </c>
      <c r="D476" s="97">
        <v>0.36249956799999999</v>
      </c>
      <c r="G476" s="96" t="s">
        <v>2657</v>
      </c>
      <c r="H476" s="88">
        <v>-0.20127</v>
      </c>
      <c r="I476" s="97">
        <v>0.63500100000000004</v>
      </c>
      <c r="L476" s="96" t="s">
        <v>3066</v>
      </c>
      <c r="M476" s="88">
        <v>-0.41965676699999999</v>
      </c>
      <c r="N476" s="97">
        <v>0.77707999999999999</v>
      </c>
      <c r="O476" s="1"/>
      <c r="P476" s="1"/>
    </row>
    <row r="477" spans="2:16" x14ac:dyDescent="0.25">
      <c r="B477" s="96" t="s">
        <v>2622</v>
      </c>
      <c r="C477" s="88">
        <v>-0.16928815799999999</v>
      </c>
      <c r="D477" s="97">
        <v>0.48024113899999998</v>
      </c>
      <c r="G477" s="96" t="s">
        <v>3834</v>
      </c>
      <c r="H477" s="88">
        <v>-0.20077999999999999</v>
      </c>
      <c r="I477" s="97">
        <v>0.22479299999999999</v>
      </c>
      <c r="L477" s="96" t="s">
        <v>2632</v>
      </c>
      <c r="M477" s="88">
        <v>-0.41742086499999997</v>
      </c>
      <c r="N477" s="97">
        <v>1.8256019999999999</v>
      </c>
      <c r="O477" s="1"/>
      <c r="P477" s="1"/>
    </row>
    <row r="478" spans="2:16" x14ac:dyDescent="0.25">
      <c r="B478" s="96" t="s">
        <v>2623</v>
      </c>
      <c r="C478" s="88">
        <v>-0.169284819</v>
      </c>
      <c r="D478" s="97">
        <v>0.583259843</v>
      </c>
      <c r="G478" s="96" t="s">
        <v>2310</v>
      </c>
      <c r="H478" s="88">
        <v>-0.20075999999999999</v>
      </c>
      <c r="I478" s="97">
        <v>0.692882</v>
      </c>
      <c r="L478" s="96" t="s">
        <v>3999</v>
      </c>
      <c r="M478" s="88">
        <v>-0.41701770199999999</v>
      </c>
      <c r="N478" s="97">
        <v>0.95721000000000001</v>
      </c>
      <c r="O478" s="1"/>
      <c r="P478" s="1"/>
    </row>
    <row r="479" spans="2:16" x14ac:dyDescent="0.25">
      <c r="B479" s="96" t="s">
        <v>2624</v>
      </c>
      <c r="C479" s="88">
        <v>-0.169241431</v>
      </c>
      <c r="D479" s="97">
        <v>0.24888730000000001</v>
      </c>
      <c r="G479" s="96" t="s">
        <v>2436</v>
      </c>
      <c r="H479" s="88">
        <v>-0.20072999999999999</v>
      </c>
      <c r="I479" s="97">
        <v>0.60784800000000005</v>
      </c>
      <c r="L479" s="96" t="s">
        <v>4463</v>
      </c>
      <c r="M479" s="88">
        <v>-0.41674422999999999</v>
      </c>
      <c r="N479" s="97">
        <v>0.26277299999999998</v>
      </c>
      <c r="O479" s="1"/>
      <c r="P479" s="1"/>
    </row>
    <row r="480" spans="2:16" x14ac:dyDescent="0.25">
      <c r="B480" s="96" t="s">
        <v>2625</v>
      </c>
      <c r="C480" s="88">
        <v>-0.16901350000000001</v>
      </c>
      <c r="D480" s="97">
        <v>0.65488115199999997</v>
      </c>
      <c r="G480" s="96" t="s">
        <v>3108</v>
      </c>
      <c r="H480" s="88">
        <v>-0.19922999999999999</v>
      </c>
      <c r="I480" s="97">
        <v>0.27323700000000001</v>
      </c>
      <c r="L480" s="96" t="s">
        <v>3935</v>
      </c>
      <c r="M480" s="88">
        <v>-0.41465854499999999</v>
      </c>
      <c r="N480" s="97">
        <v>1.0077179999999999</v>
      </c>
      <c r="O480" s="1"/>
      <c r="P480" s="1"/>
    </row>
    <row r="481" spans="2:16" x14ac:dyDescent="0.25">
      <c r="B481" s="96" t="s">
        <v>2626</v>
      </c>
      <c r="C481" s="88">
        <v>-0.167790413</v>
      </c>
      <c r="D481" s="97">
        <v>1.0166057770000001</v>
      </c>
      <c r="G481" s="96" t="s">
        <v>2475</v>
      </c>
      <c r="H481" s="88">
        <v>-0.19811000000000001</v>
      </c>
      <c r="I481" s="97">
        <v>1.0092460000000001</v>
      </c>
      <c r="L481" s="96" t="s">
        <v>2721</v>
      </c>
      <c r="M481" s="88">
        <v>-0.413293833</v>
      </c>
      <c r="N481" s="97">
        <v>2.3127970000000002</v>
      </c>
      <c r="O481" s="1"/>
      <c r="P481" s="1"/>
    </row>
    <row r="482" spans="2:16" x14ac:dyDescent="0.25">
      <c r="B482" s="96" t="s">
        <v>2627</v>
      </c>
      <c r="C482" s="88">
        <v>-0.167783247</v>
      </c>
      <c r="D482" s="97">
        <v>2.9665001E-2</v>
      </c>
      <c r="G482" s="96" t="s">
        <v>2811</v>
      </c>
      <c r="H482" s="88">
        <v>-0.19800999999999999</v>
      </c>
      <c r="I482" s="97">
        <v>1.3193859999999999</v>
      </c>
      <c r="L482" s="96" t="s">
        <v>2902</v>
      </c>
      <c r="M482" s="88">
        <v>-0.41213320399999998</v>
      </c>
      <c r="N482" s="97">
        <v>2.2883330000000002</v>
      </c>
      <c r="O482" s="1"/>
      <c r="P482" s="1"/>
    </row>
    <row r="483" spans="2:16" x14ac:dyDescent="0.25">
      <c r="B483" s="96" t="s">
        <v>2628</v>
      </c>
      <c r="C483" s="88">
        <v>-0.167780398</v>
      </c>
      <c r="D483" s="97">
        <v>0.31191144500000001</v>
      </c>
      <c r="G483" s="96" t="s">
        <v>2519</v>
      </c>
      <c r="H483" s="88">
        <v>-0.19736999999999999</v>
      </c>
      <c r="I483" s="97">
        <v>0.85864399999999996</v>
      </c>
      <c r="L483" s="96" t="s">
        <v>2608</v>
      </c>
      <c r="M483" s="88">
        <v>-0.41207075100000001</v>
      </c>
      <c r="N483" s="97">
        <v>1.04494</v>
      </c>
      <c r="O483" s="1"/>
      <c r="P483" s="1"/>
    </row>
    <row r="484" spans="2:16" x14ac:dyDescent="0.25">
      <c r="B484" s="96" t="s">
        <v>2629</v>
      </c>
      <c r="C484" s="88">
        <v>-0.16772079300000001</v>
      </c>
      <c r="D484" s="97">
        <v>0.62890792799999995</v>
      </c>
      <c r="G484" s="96" t="s">
        <v>2401</v>
      </c>
      <c r="H484" s="88">
        <v>-0.19725000000000001</v>
      </c>
      <c r="I484" s="97">
        <v>0.26364199999999999</v>
      </c>
      <c r="L484" s="96" t="s">
        <v>3873</v>
      </c>
      <c r="M484" s="88">
        <v>-0.411608694</v>
      </c>
      <c r="N484" s="97">
        <v>0.49060700000000002</v>
      </c>
      <c r="O484" s="1"/>
      <c r="P484" s="1"/>
    </row>
    <row r="485" spans="2:16" x14ac:dyDescent="0.25">
      <c r="B485" s="96" t="s">
        <v>2630</v>
      </c>
      <c r="C485" s="88">
        <v>-0.16741657400000001</v>
      </c>
      <c r="D485" s="97">
        <v>0.28174660699999998</v>
      </c>
      <c r="G485" s="96" t="s">
        <v>2212</v>
      </c>
      <c r="H485" s="88">
        <v>-0.1963</v>
      </c>
      <c r="I485" s="97">
        <v>5.7793999999999998E-2</v>
      </c>
      <c r="L485" s="96" t="s">
        <v>3131</v>
      </c>
      <c r="M485" s="88">
        <v>-0.41045309299999999</v>
      </c>
      <c r="N485" s="97">
        <v>0.41906599999999999</v>
      </c>
      <c r="O485" s="1"/>
      <c r="P485" s="1"/>
    </row>
    <row r="486" spans="2:16" x14ac:dyDescent="0.25">
      <c r="B486" s="96" t="s">
        <v>2631</v>
      </c>
      <c r="C486" s="88">
        <v>-0.16713165899999999</v>
      </c>
      <c r="D486" s="97">
        <v>0.49940399699999999</v>
      </c>
      <c r="G486" s="96" t="s">
        <v>2961</v>
      </c>
      <c r="H486" s="88">
        <v>-0.1953</v>
      </c>
      <c r="I486" s="97">
        <v>0.26994499999999999</v>
      </c>
      <c r="L486" s="96" t="s">
        <v>3135</v>
      </c>
      <c r="M486" s="88">
        <v>-0.410037033</v>
      </c>
      <c r="N486" s="97">
        <v>1.8427309999999999</v>
      </c>
      <c r="O486" s="1"/>
      <c r="P486" s="1"/>
    </row>
    <row r="487" spans="2:16" x14ac:dyDescent="0.25">
      <c r="B487" s="96" t="s">
        <v>2632</v>
      </c>
      <c r="C487" s="88">
        <v>-0.16674708899999999</v>
      </c>
      <c r="D487" s="97">
        <v>0.70476710399999998</v>
      </c>
      <c r="G487" s="96" t="s">
        <v>2330</v>
      </c>
      <c r="H487" s="88">
        <v>-0.19481999999999999</v>
      </c>
      <c r="I487" s="97">
        <v>0.58640099999999995</v>
      </c>
      <c r="L487" s="96" t="s">
        <v>2447</v>
      </c>
      <c r="M487" s="88">
        <v>-0.40967941299999999</v>
      </c>
      <c r="N487" s="97">
        <v>2.3679350000000001</v>
      </c>
      <c r="O487" s="1"/>
      <c r="P487" s="1"/>
    </row>
    <row r="488" spans="2:16" x14ac:dyDescent="0.25">
      <c r="B488" s="96" t="s">
        <v>2633</v>
      </c>
      <c r="C488" s="88">
        <v>-0.166661736</v>
      </c>
      <c r="D488" s="97">
        <v>1.050148292</v>
      </c>
      <c r="G488" s="96" t="s">
        <v>2749</v>
      </c>
      <c r="H488" s="88">
        <v>-0.19449</v>
      </c>
      <c r="I488" s="97">
        <v>0.29989399999999999</v>
      </c>
      <c r="L488" s="96" t="s">
        <v>2720</v>
      </c>
      <c r="M488" s="88">
        <v>-0.40947151199999998</v>
      </c>
      <c r="N488" s="97">
        <v>1.399554</v>
      </c>
      <c r="O488" s="1"/>
      <c r="P488" s="1"/>
    </row>
    <row r="489" spans="2:16" x14ac:dyDescent="0.25">
      <c r="B489" s="96" t="s">
        <v>2634</v>
      </c>
      <c r="C489" s="88">
        <v>-0.166551113</v>
      </c>
      <c r="D489" s="97">
        <v>0.59406208500000002</v>
      </c>
      <c r="G489" s="96" t="s">
        <v>2474</v>
      </c>
      <c r="H489" s="88">
        <v>-0.19442999999999999</v>
      </c>
      <c r="I489" s="97">
        <v>0.480269</v>
      </c>
      <c r="L489" s="96" t="s">
        <v>2989</v>
      </c>
      <c r="M489" s="88">
        <v>-0.40724276799999998</v>
      </c>
      <c r="N489" s="97">
        <v>1.062443</v>
      </c>
      <c r="O489" s="1"/>
      <c r="P489" s="1"/>
    </row>
    <row r="490" spans="2:16" x14ac:dyDescent="0.25">
      <c r="B490" s="96" t="s">
        <v>2635</v>
      </c>
      <c r="C490" s="88">
        <v>-0.166038044</v>
      </c>
      <c r="D490" s="97">
        <v>0.113872239</v>
      </c>
      <c r="G490" s="96" t="s">
        <v>2741</v>
      </c>
      <c r="H490" s="88">
        <v>-0.19434000000000001</v>
      </c>
      <c r="I490" s="97">
        <v>0.27635399999999999</v>
      </c>
      <c r="L490" s="96" t="s">
        <v>2514</v>
      </c>
      <c r="M490" s="88">
        <v>-0.40615105499999998</v>
      </c>
      <c r="N490" s="97">
        <v>0.98568999999999996</v>
      </c>
      <c r="O490" s="1"/>
      <c r="P490" s="1"/>
    </row>
    <row r="491" spans="2:16" x14ac:dyDescent="0.25">
      <c r="B491" s="96" t="s">
        <v>2636</v>
      </c>
      <c r="C491" s="88">
        <v>-0.16546535700000001</v>
      </c>
      <c r="D491" s="97">
        <v>0.49232615600000001</v>
      </c>
      <c r="G491" s="96" t="s">
        <v>2428</v>
      </c>
      <c r="H491" s="88">
        <v>-0.19400000000000001</v>
      </c>
      <c r="I491" s="97">
        <v>0.49302000000000001</v>
      </c>
      <c r="L491" s="96" t="s">
        <v>2855</v>
      </c>
      <c r="M491" s="88">
        <v>-0.40497303600000001</v>
      </c>
      <c r="N491" s="97">
        <v>2.1930000000000001</v>
      </c>
      <c r="O491" s="1"/>
      <c r="P491" s="1"/>
    </row>
    <row r="492" spans="2:16" x14ac:dyDescent="0.25">
      <c r="B492" s="96" t="s">
        <v>2637</v>
      </c>
      <c r="C492" s="88">
        <v>-0.16503906600000001</v>
      </c>
      <c r="D492" s="97">
        <v>0.45819541499999999</v>
      </c>
      <c r="G492" s="96" t="s">
        <v>2674</v>
      </c>
      <c r="H492" s="88">
        <v>-0.19217999999999999</v>
      </c>
      <c r="I492" s="97">
        <v>5.5696000000000002E-2</v>
      </c>
      <c r="L492" s="96" t="s">
        <v>2703</v>
      </c>
      <c r="M492" s="88">
        <v>-0.40460394700000002</v>
      </c>
      <c r="N492" s="97">
        <v>2.9188529999999999</v>
      </c>
      <c r="O492" s="1"/>
      <c r="P492" s="1"/>
    </row>
    <row r="493" spans="2:16" x14ac:dyDescent="0.25">
      <c r="B493" s="96" t="s">
        <v>2638</v>
      </c>
      <c r="C493" s="88">
        <v>-0.16502428399999999</v>
      </c>
      <c r="D493" s="97">
        <v>0.46349466900000003</v>
      </c>
      <c r="G493" s="96" t="s">
        <v>3059</v>
      </c>
      <c r="H493" s="88">
        <v>-0.19206999999999999</v>
      </c>
      <c r="I493" s="97">
        <v>0.24892900000000001</v>
      </c>
      <c r="L493" s="96" t="s">
        <v>4308</v>
      </c>
      <c r="M493" s="88">
        <v>-0.40383576799999998</v>
      </c>
      <c r="N493" s="97">
        <v>0.41638500000000001</v>
      </c>
      <c r="O493" s="1"/>
      <c r="P493" s="1"/>
    </row>
    <row r="494" spans="2:16" x14ac:dyDescent="0.25">
      <c r="B494" s="96" t="s">
        <v>2639</v>
      </c>
      <c r="C494" s="88">
        <v>-0.16471528699999999</v>
      </c>
      <c r="D494" s="97">
        <v>0.58148606700000005</v>
      </c>
      <c r="G494" s="96" t="s">
        <v>2364</v>
      </c>
      <c r="H494" s="88">
        <v>-0.19206000000000001</v>
      </c>
      <c r="I494" s="97">
        <v>0.57722200000000001</v>
      </c>
      <c r="L494" s="96" t="s">
        <v>2697</v>
      </c>
      <c r="M494" s="88">
        <v>-0.40319395499999999</v>
      </c>
      <c r="N494" s="97">
        <v>0.75760300000000003</v>
      </c>
      <c r="O494" s="1"/>
      <c r="P494" s="1"/>
    </row>
    <row r="495" spans="2:16" x14ac:dyDescent="0.25">
      <c r="B495" s="96" t="s">
        <v>2640</v>
      </c>
      <c r="C495" s="88">
        <v>-0.16464996400000001</v>
      </c>
      <c r="D495" s="97">
        <v>0.281775424</v>
      </c>
      <c r="G495" s="96" t="s">
        <v>2915</v>
      </c>
      <c r="H495" s="88">
        <v>-0.19162999999999999</v>
      </c>
      <c r="I495" s="97">
        <v>0.18803700000000001</v>
      </c>
      <c r="L495" s="96" t="s">
        <v>2877</v>
      </c>
      <c r="M495" s="88">
        <v>-0.40247392700000001</v>
      </c>
      <c r="N495" s="97">
        <v>1.1035470000000001</v>
      </c>
      <c r="O495" s="1"/>
      <c r="P495" s="1"/>
    </row>
    <row r="496" spans="2:16" x14ac:dyDescent="0.25">
      <c r="B496" s="96" t="s">
        <v>2641</v>
      </c>
      <c r="C496" s="88">
        <v>-0.16457702199999999</v>
      </c>
      <c r="D496" s="97">
        <v>5.6925840999999998E-2</v>
      </c>
      <c r="G496" s="96" t="s">
        <v>2303</v>
      </c>
      <c r="H496" s="88">
        <v>-0.19091</v>
      </c>
      <c r="I496" s="97">
        <v>1.9202E-2</v>
      </c>
      <c r="L496" s="96" t="s">
        <v>2480</v>
      </c>
      <c r="M496" s="88">
        <v>-0.40141963800000002</v>
      </c>
      <c r="N496" s="97">
        <v>4.2708069999999996</v>
      </c>
      <c r="O496" s="1"/>
      <c r="P496" s="1"/>
    </row>
    <row r="497" spans="2:16" x14ac:dyDescent="0.25">
      <c r="B497" s="96" t="s">
        <v>2642</v>
      </c>
      <c r="C497" s="88">
        <v>-0.16455078000000001</v>
      </c>
      <c r="D497" s="97">
        <v>1.2614469129999999</v>
      </c>
      <c r="G497" s="96" t="s">
        <v>4626</v>
      </c>
      <c r="H497" s="88">
        <v>-0.19067000000000001</v>
      </c>
      <c r="I497" s="97">
        <v>3.0955E-2</v>
      </c>
      <c r="L497" s="96" t="s">
        <v>3582</v>
      </c>
      <c r="M497" s="88">
        <v>-0.40121079300000001</v>
      </c>
      <c r="N497" s="97">
        <v>0.87145399999999995</v>
      </c>
      <c r="O497" s="1"/>
      <c r="P497" s="1"/>
    </row>
    <row r="498" spans="2:16" x14ac:dyDescent="0.25">
      <c r="B498" s="96" t="s">
        <v>2643</v>
      </c>
      <c r="C498" s="88">
        <v>-0.16437770400000001</v>
      </c>
      <c r="D498" s="97">
        <v>5.3169075000000003E-2</v>
      </c>
      <c r="G498" s="96" t="s">
        <v>4215</v>
      </c>
      <c r="H498" s="88">
        <v>-0.19042999999999999</v>
      </c>
      <c r="I498" s="97">
        <v>0.152364</v>
      </c>
      <c r="L498" s="96" t="s">
        <v>3423</v>
      </c>
      <c r="M498" s="88">
        <v>-0.40096378799999999</v>
      </c>
      <c r="N498" s="97">
        <v>1.610592</v>
      </c>
      <c r="O498" s="1"/>
      <c r="P498" s="1"/>
    </row>
    <row r="499" spans="2:16" x14ac:dyDescent="0.25">
      <c r="B499" s="96" t="s">
        <v>2644</v>
      </c>
      <c r="C499" s="88">
        <v>-0.16435718499999999</v>
      </c>
      <c r="D499" s="97">
        <v>0.796005293</v>
      </c>
      <c r="G499" s="96" t="s">
        <v>2242</v>
      </c>
      <c r="H499" s="88">
        <v>-0.18970000000000001</v>
      </c>
      <c r="I499" s="97">
        <v>2.1482000000000001E-2</v>
      </c>
      <c r="L499" s="96" t="s">
        <v>2438</v>
      </c>
      <c r="M499" s="88">
        <v>-0.40068101900000003</v>
      </c>
      <c r="N499" s="97">
        <v>1.3017860000000001</v>
      </c>
      <c r="O499" s="1"/>
      <c r="P499" s="1"/>
    </row>
    <row r="500" spans="2:16" x14ac:dyDescent="0.25">
      <c r="B500" s="96" t="s">
        <v>2645</v>
      </c>
      <c r="C500" s="88">
        <v>-0.16369128999999999</v>
      </c>
      <c r="D500" s="97">
        <v>0.15753519499999999</v>
      </c>
      <c r="G500" s="96" t="s">
        <v>2336</v>
      </c>
      <c r="H500" s="88">
        <v>-0.18956000000000001</v>
      </c>
      <c r="I500" s="97">
        <v>1.0496049999999999</v>
      </c>
      <c r="L500" s="96" t="s">
        <v>2754</v>
      </c>
      <c r="M500" s="88">
        <v>-0.39761113599999998</v>
      </c>
      <c r="N500" s="97">
        <v>1.8686750000000001</v>
      </c>
      <c r="O500" s="1"/>
      <c r="P500" s="1"/>
    </row>
    <row r="501" spans="2:16" x14ac:dyDescent="0.25">
      <c r="B501" s="96" t="s">
        <v>2646</v>
      </c>
      <c r="C501" s="88">
        <v>-0.16358470899999999</v>
      </c>
      <c r="D501" s="97">
        <v>0.31563581899999998</v>
      </c>
      <c r="G501" s="96" t="s">
        <v>4592</v>
      </c>
      <c r="H501" s="88">
        <v>-0.18944</v>
      </c>
      <c r="I501" s="97">
        <v>0.13372200000000001</v>
      </c>
      <c r="L501" s="96" t="s">
        <v>4249</v>
      </c>
      <c r="M501" s="88">
        <v>-0.39742660499999999</v>
      </c>
      <c r="N501" s="97">
        <v>0.52731899999999998</v>
      </c>
      <c r="O501" s="1"/>
      <c r="P501" s="1"/>
    </row>
    <row r="502" spans="2:16" x14ac:dyDescent="0.25">
      <c r="B502" s="96" t="s">
        <v>2647</v>
      </c>
      <c r="C502" s="88">
        <v>-0.163082844</v>
      </c>
      <c r="D502" s="97">
        <v>0.28102450400000001</v>
      </c>
      <c r="G502" s="96" t="s">
        <v>2353</v>
      </c>
      <c r="H502" s="88">
        <v>-0.18926999999999999</v>
      </c>
      <c r="I502" s="97">
        <v>0.46502900000000003</v>
      </c>
      <c r="L502" s="96" t="s">
        <v>2694</v>
      </c>
      <c r="M502" s="88">
        <v>-0.39703846399999998</v>
      </c>
      <c r="N502" s="97">
        <v>0.17813699999999999</v>
      </c>
      <c r="O502" s="1"/>
      <c r="P502" s="1"/>
    </row>
    <row r="503" spans="2:16" x14ac:dyDescent="0.25">
      <c r="B503" s="96" t="s">
        <v>2648</v>
      </c>
      <c r="C503" s="88">
        <v>-0.16290903200000001</v>
      </c>
      <c r="D503" s="97">
        <v>0.37149230799999999</v>
      </c>
      <c r="G503" s="96" t="s">
        <v>4156</v>
      </c>
      <c r="H503" s="88">
        <v>-0.18856000000000001</v>
      </c>
      <c r="I503" s="97">
        <v>0.26994499999999999</v>
      </c>
      <c r="L503" s="96" t="s">
        <v>3342</v>
      </c>
      <c r="M503" s="88">
        <v>-0.39525242900000002</v>
      </c>
      <c r="N503" s="97">
        <v>0.147031</v>
      </c>
      <c r="O503" s="1"/>
      <c r="P503" s="1"/>
    </row>
    <row r="504" spans="2:16" x14ac:dyDescent="0.25">
      <c r="B504" s="96" t="s">
        <v>2649</v>
      </c>
      <c r="C504" s="88">
        <v>-0.16287612900000001</v>
      </c>
      <c r="D504" s="97">
        <v>0.58636978299999998</v>
      </c>
      <c r="G504" s="96" t="s">
        <v>2976</v>
      </c>
      <c r="H504" s="88">
        <v>-0.18853</v>
      </c>
      <c r="I504" s="97">
        <v>0.63041100000000005</v>
      </c>
      <c r="L504" s="96" t="s">
        <v>2862</v>
      </c>
      <c r="M504" s="88">
        <v>-0.39522886400000001</v>
      </c>
      <c r="N504" s="97">
        <v>1.1144719999999999</v>
      </c>
      <c r="O504" s="1"/>
      <c r="P504" s="1"/>
    </row>
    <row r="505" spans="2:16" x14ac:dyDescent="0.25">
      <c r="B505" s="96" t="s">
        <v>2650</v>
      </c>
      <c r="C505" s="88">
        <v>-0.16279268299999999</v>
      </c>
      <c r="D505" s="97">
        <v>1.9797970229999999</v>
      </c>
      <c r="G505" s="96" t="s">
        <v>3714</v>
      </c>
      <c r="H505" s="88">
        <v>-0.18826999999999999</v>
      </c>
      <c r="I505" s="97">
        <v>0.31192500000000001</v>
      </c>
      <c r="L505" s="96" t="s">
        <v>2898</v>
      </c>
      <c r="M505" s="88">
        <v>-0.39482022300000003</v>
      </c>
      <c r="N505" s="97">
        <v>2.1993680000000002</v>
      </c>
      <c r="O505" s="1"/>
      <c r="P505" s="1"/>
    </row>
    <row r="506" spans="2:16" x14ac:dyDescent="0.25">
      <c r="B506" s="96" t="s">
        <v>2651</v>
      </c>
      <c r="C506" s="88">
        <v>-0.16276311900000001</v>
      </c>
      <c r="D506" s="97">
        <v>0.54505735700000002</v>
      </c>
      <c r="G506" s="96" t="s">
        <v>2541</v>
      </c>
      <c r="H506" s="88">
        <v>-0.18806999999999999</v>
      </c>
      <c r="I506" s="97">
        <v>3.2330999999999999E-2</v>
      </c>
      <c r="L506" s="96" t="s">
        <v>3481</v>
      </c>
      <c r="M506" s="88">
        <v>-0.394755356</v>
      </c>
      <c r="N506" s="97">
        <v>1.4932570000000001</v>
      </c>
      <c r="O506" s="1"/>
      <c r="P506" s="1"/>
    </row>
    <row r="507" spans="2:16" x14ac:dyDescent="0.25">
      <c r="B507" s="96" t="s">
        <v>2652</v>
      </c>
      <c r="C507" s="88">
        <v>-0.16213609300000001</v>
      </c>
      <c r="D507" s="97">
        <v>6.6341506999999994E-2</v>
      </c>
      <c r="G507" s="96" t="s">
        <v>2261</v>
      </c>
      <c r="H507" s="88">
        <v>-0.18769</v>
      </c>
      <c r="I507" s="97">
        <v>0.25151499999999999</v>
      </c>
      <c r="L507" s="96" t="s">
        <v>2635</v>
      </c>
      <c r="M507" s="88">
        <v>-0.394728672</v>
      </c>
      <c r="N507" s="97">
        <v>0.87583800000000001</v>
      </c>
      <c r="O507" s="1"/>
      <c r="P507" s="1"/>
    </row>
    <row r="508" spans="2:16" x14ac:dyDescent="0.25">
      <c r="B508" s="96" t="s">
        <v>2653</v>
      </c>
      <c r="C508" s="88">
        <v>-0.16207933499999999</v>
      </c>
      <c r="D508" s="97">
        <v>0.35720921100000003</v>
      </c>
      <c r="G508" s="96" t="s">
        <v>4267</v>
      </c>
      <c r="H508" s="88">
        <v>-0.18745999999999999</v>
      </c>
      <c r="I508" s="97">
        <v>0.14258899999999999</v>
      </c>
      <c r="L508" s="96" t="s">
        <v>3174</v>
      </c>
      <c r="M508" s="88">
        <v>-0.39371633700000003</v>
      </c>
      <c r="N508" s="97">
        <v>0.42761300000000002</v>
      </c>
      <c r="O508" s="1"/>
      <c r="P508" s="1"/>
    </row>
    <row r="509" spans="2:16" x14ac:dyDescent="0.25">
      <c r="B509" s="96" t="s">
        <v>2654</v>
      </c>
      <c r="C509" s="88">
        <v>-0.161494733</v>
      </c>
      <c r="D509" s="97">
        <v>0.59658945900000004</v>
      </c>
      <c r="G509" s="96" t="s">
        <v>2650</v>
      </c>
      <c r="H509" s="88">
        <v>-0.18740000000000001</v>
      </c>
      <c r="I509" s="97">
        <v>0.90816200000000002</v>
      </c>
      <c r="L509" s="96" t="s">
        <v>3632</v>
      </c>
      <c r="M509" s="88">
        <v>-0.39124560400000002</v>
      </c>
      <c r="N509" s="97">
        <v>0.80735199999999996</v>
      </c>
      <c r="O509" s="1"/>
      <c r="P509" s="1"/>
    </row>
    <row r="510" spans="2:16" x14ac:dyDescent="0.25">
      <c r="B510" s="96" t="s">
        <v>2655</v>
      </c>
      <c r="C510" s="88">
        <v>-0.16138696599999999</v>
      </c>
      <c r="D510" s="97">
        <v>0.67838021500000001</v>
      </c>
      <c r="G510" s="96" t="s">
        <v>3585</v>
      </c>
      <c r="H510" s="88">
        <v>-0.18726999999999999</v>
      </c>
      <c r="I510" s="97">
        <v>0.38711600000000002</v>
      </c>
      <c r="L510" s="96" t="s">
        <v>2809</v>
      </c>
      <c r="M510" s="88">
        <v>-0.390937329</v>
      </c>
      <c r="N510" s="97">
        <v>1.6193390000000001</v>
      </c>
      <c r="O510" s="1"/>
      <c r="P510" s="1"/>
    </row>
    <row r="511" spans="2:16" x14ac:dyDescent="0.25">
      <c r="B511" s="96" t="s">
        <v>2656</v>
      </c>
      <c r="C511" s="88">
        <v>-0.160738942</v>
      </c>
      <c r="D511" s="97">
        <v>7.1937197999999994E-2</v>
      </c>
      <c r="G511" s="96" t="s">
        <v>2489</v>
      </c>
      <c r="H511" s="88">
        <v>-0.18726999999999999</v>
      </c>
      <c r="I511" s="97">
        <v>1.201951</v>
      </c>
      <c r="L511" s="96" t="s">
        <v>2811</v>
      </c>
      <c r="M511" s="88">
        <v>-0.390514374</v>
      </c>
      <c r="N511" s="97">
        <v>1.380349</v>
      </c>
      <c r="O511" s="1"/>
      <c r="P511" s="1"/>
    </row>
    <row r="512" spans="2:16" x14ac:dyDescent="0.25">
      <c r="B512" s="96" t="s">
        <v>2657</v>
      </c>
      <c r="C512" s="88">
        <v>-0.160712718</v>
      </c>
      <c r="D512" s="97">
        <v>0.52019257799999996</v>
      </c>
      <c r="G512" s="96" t="s">
        <v>2503</v>
      </c>
      <c r="H512" s="88">
        <v>-0.18676000000000001</v>
      </c>
      <c r="I512" s="97">
        <v>0.544794</v>
      </c>
      <c r="L512" s="96" t="s">
        <v>2538</v>
      </c>
      <c r="M512" s="88">
        <v>-0.38910150999999998</v>
      </c>
      <c r="N512" s="97">
        <v>1.0736159999999999</v>
      </c>
      <c r="O512" s="1"/>
      <c r="P512" s="1"/>
    </row>
    <row r="513" spans="2:16" x14ac:dyDescent="0.25">
      <c r="B513" s="96" t="s">
        <v>2658</v>
      </c>
      <c r="C513" s="88">
        <v>-0.16062355</v>
      </c>
      <c r="D513" s="97">
        <v>0.52439548300000005</v>
      </c>
      <c r="G513" s="96" t="s">
        <v>2709</v>
      </c>
      <c r="H513" s="88">
        <v>-0.18651000000000001</v>
      </c>
      <c r="I513" s="97">
        <v>0.42085400000000001</v>
      </c>
      <c r="L513" s="96" t="s">
        <v>4403</v>
      </c>
      <c r="M513" s="88">
        <v>-0.38765191599999999</v>
      </c>
      <c r="N513" s="97">
        <v>0.38399299999999997</v>
      </c>
      <c r="O513" s="1"/>
      <c r="P513" s="1"/>
    </row>
    <row r="514" spans="2:16" x14ac:dyDescent="0.25">
      <c r="B514" s="96" t="s">
        <v>2659</v>
      </c>
      <c r="C514" s="88">
        <v>-0.16040396700000001</v>
      </c>
      <c r="D514" s="97">
        <v>0.69094758700000003</v>
      </c>
      <c r="G514" s="96" t="s">
        <v>2706</v>
      </c>
      <c r="H514" s="88">
        <v>-0.18636</v>
      </c>
      <c r="I514" s="97">
        <v>0.62530799999999997</v>
      </c>
      <c r="L514" s="96" t="s">
        <v>2714</v>
      </c>
      <c r="M514" s="88">
        <v>-0.38737822100000002</v>
      </c>
      <c r="N514" s="97">
        <v>1.841467</v>
      </c>
      <c r="O514" s="1"/>
      <c r="P514" s="1"/>
    </row>
    <row r="515" spans="2:16" x14ac:dyDescent="0.25">
      <c r="B515" s="96" t="s">
        <v>2660</v>
      </c>
      <c r="C515" s="88">
        <v>-0.16001653800000001</v>
      </c>
      <c r="D515" s="97">
        <v>0.91029231399999999</v>
      </c>
      <c r="G515" s="96" t="s">
        <v>2478</v>
      </c>
      <c r="H515" s="88">
        <v>-0.18554000000000001</v>
      </c>
      <c r="I515" s="97">
        <v>0.68965500000000002</v>
      </c>
      <c r="L515" s="96" t="s">
        <v>3146</v>
      </c>
      <c r="M515" s="88">
        <v>-0.386499655</v>
      </c>
      <c r="N515" s="97">
        <v>1.550627</v>
      </c>
      <c r="O515" s="1"/>
      <c r="P515" s="1"/>
    </row>
    <row r="516" spans="2:16" x14ac:dyDescent="0.25">
      <c r="B516" s="96" t="s">
        <v>2661</v>
      </c>
      <c r="C516" s="88">
        <v>-0.15999986599999999</v>
      </c>
      <c r="D516" s="97">
        <v>6.8106769999999997E-2</v>
      </c>
      <c r="G516" s="96" t="s">
        <v>2856</v>
      </c>
      <c r="H516" s="88">
        <v>-0.18526999999999999</v>
      </c>
      <c r="I516" s="97">
        <v>0.31192500000000001</v>
      </c>
      <c r="L516" s="96" t="s">
        <v>4179</v>
      </c>
      <c r="M516" s="88">
        <v>-0.38618564700000002</v>
      </c>
      <c r="N516" s="97">
        <v>0.37548399999999998</v>
      </c>
      <c r="O516" s="1"/>
      <c r="P516" s="1"/>
    </row>
    <row r="517" spans="2:16" x14ac:dyDescent="0.25">
      <c r="B517" s="96" t="s">
        <v>2662</v>
      </c>
      <c r="C517" s="88">
        <v>-0.159976956</v>
      </c>
      <c r="D517" s="97">
        <v>0.46341954299999999</v>
      </c>
      <c r="G517" s="96" t="s">
        <v>4086</v>
      </c>
      <c r="H517" s="88">
        <v>-0.18426999999999999</v>
      </c>
      <c r="I517" s="97">
        <v>0.57076499999999997</v>
      </c>
      <c r="L517" s="96" t="s">
        <v>2575</v>
      </c>
      <c r="M517" s="88">
        <v>-0.38278006999999997</v>
      </c>
      <c r="N517" s="97">
        <v>1.1035470000000001</v>
      </c>
      <c r="O517" s="1"/>
      <c r="P517" s="1"/>
    </row>
    <row r="518" spans="2:16" x14ac:dyDescent="0.25">
      <c r="B518" s="96" t="s">
        <v>2663</v>
      </c>
      <c r="C518" s="88">
        <v>-0.15966987099999999</v>
      </c>
      <c r="D518" s="97">
        <v>0.33192248800000002</v>
      </c>
      <c r="G518" s="96" t="s">
        <v>2735</v>
      </c>
      <c r="H518" s="88">
        <v>-0.18336</v>
      </c>
      <c r="I518" s="97">
        <v>0.26617600000000002</v>
      </c>
      <c r="L518" s="96" t="s">
        <v>2614</v>
      </c>
      <c r="M518" s="88">
        <v>-0.38236665600000003</v>
      </c>
      <c r="N518" s="97">
        <v>1.9876290000000001</v>
      </c>
      <c r="O518" s="1"/>
      <c r="P518" s="1"/>
    </row>
    <row r="519" spans="2:16" x14ac:dyDescent="0.25">
      <c r="B519" s="96" t="s">
        <v>2664</v>
      </c>
      <c r="C519" s="88">
        <v>-0.15934324999999999</v>
      </c>
      <c r="D519" s="97">
        <v>0.14647185099999999</v>
      </c>
      <c r="G519" s="96" t="s">
        <v>3161</v>
      </c>
      <c r="H519" s="88">
        <v>-0.18329999999999999</v>
      </c>
      <c r="I519" s="97">
        <v>0.444855</v>
      </c>
      <c r="L519" s="96" t="s">
        <v>2258</v>
      </c>
      <c r="M519" s="88">
        <v>-0.38223124200000003</v>
      </c>
      <c r="N519" s="97">
        <v>1.526227</v>
      </c>
      <c r="O519" s="1"/>
      <c r="P519" s="1"/>
    </row>
    <row r="520" spans="2:16" x14ac:dyDescent="0.25">
      <c r="B520" s="96" t="s">
        <v>2665</v>
      </c>
      <c r="C520" s="88">
        <v>-0.15861273100000001</v>
      </c>
      <c r="D520" s="97">
        <v>0.32380050500000002</v>
      </c>
      <c r="G520" s="96" t="s">
        <v>2346</v>
      </c>
      <c r="H520" s="88">
        <v>-0.18312999999999999</v>
      </c>
      <c r="I520" s="97">
        <v>0.28770000000000001</v>
      </c>
      <c r="L520" s="96" t="s">
        <v>2373</v>
      </c>
      <c r="M520" s="88">
        <v>-0.37922811899999997</v>
      </c>
      <c r="N520" s="97">
        <v>2.0980599999999998</v>
      </c>
      <c r="O520" s="1"/>
      <c r="P520" s="1"/>
    </row>
    <row r="521" spans="2:16" x14ac:dyDescent="0.25">
      <c r="B521" s="96" t="s">
        <v>2666</v>
      </c>
      <c r="C521" s="88">
        <v>-0.15820145599999999</v>
      </c>
      <c r="D521" s="97">
        <v>0.21875804600000001</v>
      </c>
      <c r="G521" s="96" t="s">
        <v>4607</v>
      </c>
      <c r="H521" s="88">
        <v>-0.18237</v>
      </c>
      <c r="I521" s="97">
        <v>5.765E-2</v>
      </c>
      <c r="L521" s="96" t="s">
        <v>2962</v>
      </c>
      <c r="M521" s="88">
        <v>-0.37862920999999999</v>
      </c>
      <c r="N521" s="97">
        <v>1.35477</v>
      </c>
      <c r="O521" s="1"/>
      <c r="P521" s="1"/>
    </row>
    <row r="522" spans="2:16" x14ac:dyDescent="0.25">
      <c r="B522" s="96" t="s">
        <v>2667</v>
      </c>
      <c r="C522" s="88">
        <v>-0.157900811</v>
      </c>
      <c r="D522" s="97">
        <v>0.54505735700000002</v>
      </c>
      <c r="G522" s="96" t="s">
        <v>3995</v>
      </c>
      <c r="H522" s="88">
        <v>-0.18212</v>
      </c>
      <c r="I522" s="97">
        <v>0.13756299999999999</v>
      </c>
      <c r="L522" s="96" t="s">
        <v>2464</v>
      </c>
      <c r="M522" s="88">
        <v>-0.37750768699999998</v>
      </c>
      <c r="N522" s="97">
        <v>1.2980830000000001</v>
      </c>
      <c r="O522" s="1"/>
      <c r="P522" s="1"/>
    </row>
    <row r="523" spans="2:16" x14ac:dyDescent="0.25">
      <c r="B523" s="96" t="s">
        <v>2668</v>
      </c>
      <c r="C523" s="88">
        <v>-0.15756034799999999</v>
      </c>
      <c r="D523" s="97">
        <v>1.2614469129999999</v>
      </c>
      <c r="G523" s="96" t="s">
        <v>2684</v>
      </c>
      <c r="H523" s="88">
        <v>-0.18148</v>
      </c>
      <c r="I523" s="97">
        <v>0.64854999999999996</v>
      </c>
      <c r="L523" s="96" t="s">
        <v>3088</v>
      </c>
      <c r="M523" s="88">
        <v>-0.376816767</v>
      </c>
      <c r="N523" s="97">
        <v>0.455347</v>
      </c>
      <c r="O523" s="1"/>
      <c r="P523" s="1"/>
    </row>
    <row r="524" spans="2:16" x14ac:dyDescent="0.25">
      <c r="B524" s="96" t="s">
        <v>2669</v>
      </c>
      <c r="C524" s="88">
        <v>-0.15734004600000001</v>
      </c>
      <c r="D524" s="97">
        <v>1.0094124280000001</v>
      </c>
      <c r="G524" s="96" t="s">
        <v>2521</v>
      </c>
      <c r="H524" s="88">
        <v>-0.18063000000000001</v>
      </c>
      <c r="I524" s="97">
        <v>0.211058</v>
      </c>
      <c r="L524" s="96" t="s">
        <v>2182</v>
      </c>
      <c r="M524" s="88">
        <v>-0.37666916700000003</v>
      </c>
      <c r="N524" s="97">
        <v>0.39944299999999999</v>
      </c>
      <c r="O524" s="1"/>
      <c r="P524" s="1"/>
    </row>
    <row r="525" spans="2:16" x14ac:dyDescent="0.25">
      <c r="B525" s="96" t="s">
        <v>2670</v>
      </c>
      <c r="C525" s="88">
        <v>-0.157148123</v>
      </c>
      <c r="D525" s="97">
        <v>0.169227713</v>
      </c>
      <c r="G525" s="96" t="s">
        <v>3022</v>
      </c>
      <c r="H525" s="88">
        <v>-0.18035999999999999</v>
      </c>
      <c r="I525" s="97">
        <v>0.84507600000000005</v>
      </c>
      <c r="L525" s="96" t="s">
        <v>3407</v>
      </c>
      <c r="M525" s="88">
        <v>-0.37555527700000002</v>
      </c>
      <c r="N525" s="97">
        <v>0.51733799999999996</v>
      </c>
      <c r="O525" s="1"/>
      <c r="P525" s="1"/>
    </row>
    <row r="526" spans="2:16" x14ac:dyDescent="0.25">
      <c r="B526" s="96" t="s">
        <v>2671</v>
      </c>
      <c r="C526" s="88">
        <v>-0.156933304</v>
      </c>
      <c r="D526" s="97">
        <v>0.19110709000000001</v>
      </c>
      <c r="G526" s="96" t="s">
        <v>2466</v>
      </c>
      <c r="H526" s="88">
        <v>-0.18007000000000001</v>
      </c>
      <c r="I526" s="97">
        <v>0.353354</v>
      </c>
      <c r="L526" s="96" t="s">
        <v>3798</v>
      </c>
      <c r="M526" s="88">
        <v>-0.37474107899999998</v>
      </c>
      <c r="N526" s="97">
        <v>1.7327760000000001</v>
      </c>
      <c r="O526" s="1"/>
      <c r="P526" s="1"/>
    </row>
    <row r="527" spans="2:16" x14ac:dyDescent="0.25">
      <c r="B527" s="96" t="s">
        <v>2672</v>
      </c>
      <c r="C527" s="88">
        <v>-0.15675067400000001</v>
      </c>
      <c r="D527" s="97">
        <v>0.40146823199999998</v>
      </c>
      <c r="G527" s="96" t="s">
        <v>2300</v>
      </c>
      <c r="H527" s="88">
        <v>-0.18006</v>
      </c>
      <c r="I527" s="97">
        <v>0.94457800000000003</v>
      </c>
      <c r="L527" s="96" t="s">
        <v>4370</v>
      </c>
      <c r="M527" s="88">
        <v>-0.37456320399999998</v>
      </c>
      <c r="N527" s="97">
        <v>0.31277899999999997</v>
      </c>
      <c r="O527" s="1"/>
      <c r="P527" s="1"/>
    </row>
    <row r="528" spans="2:16" x14ac:dyDescent="0.25">
      <c r="B528" s="96" t="s">
        <v>2673</v>
      </c>
      <c r="C528" s="88">
        <v>-0.15650415300000001</v>
      </c>
      <c r="D528" s="97">
        <v>0.91291661599999996</v>
      </c>
      <c r="G528" s="96" t="s">
        <v>2833</v>
      </c>
      <c r="H528" s="88">
        <v>-0.17959</v>
      </c>
      <c r="I528" s="97">
        <v>1.3761730000000001</v>
      </c>
      <c r="L528" s="96" t="s">
        <v>2579</v>
      </c>
      <c r="M528" s="88">
        <v>-0.37374543599999999</v>
      </c>
      <c r="N528" s="97">
        <v>0.88129999999999997</v>
      </c>
      <c r="O528" s="1"/>
      <c r="P528" s="1"/>
    </row>
    <row r="529" spans="2:16" x14ac:dyDescent="0.25">
      <c r="B529" s="96" t="s">
        <v>2674</v>
      </c>
      <c r="C529" s="88">
        <v>-0.155537117</v>
      </c>
      <c r="D529" s="97">
        <v>5.8629321999999998E-2</v>
      </c>
      <c r="G529" s="96" t="s">
        <v>2391</v>
      </c>
      <c r="H529" s="88">
        <v>-0.17895</v>
      </c>
      <c r="I529" s="97">
        <v>0.30292400000000003</v>
      </c>
      <c r="L529" s="96" t="s">
        <v>2455</v>
      </c>
      <c r="M529" s="88">
        <v>-0.37316513499999998</v>
      </c>
      <c r="N529" s="97">
        <v>2.2587760000000001</v>
      </c>
      <c r="O529" s="1"/>
      <c r="P529" s="1"/>
    </row>
    <row r="530" spans="2:16" x14ac:dyDescent="0.25">
      <c r="B530" s="96" t="s">
        <v>2675</v>
      </c>
      <c r="C530" s="88">
        <v>-0.15519380399999999</v>
      </c>
      <c r="D530" s="97">
        <v>0.75492070300000003</v>
      </c>
      <c r="G530" s="96" t="s">
        <v>3219</v>
      </c>
      <c r="H530" s="88">
        <v>-0.17771999999999999</v>
      </c>
      <c r="I530" s="97">
        <v>0.45802100000000001</v>
      </c>
      <c r="L530" s="96" t="s">
        <v>3401</v>
      </c>
      <c r="M530" s="88">
        <v>-0.37294817099999999</v>
      </c>
      <c r="N530" s="97">
        <v>0.30643300000000001</v>
      </c>
      <c r="O530" s="1"/>
      <c r="P530" s="1"/>
    </row>
    <row r="531" spans="2:16" x14ac:dyDescent="0.25">
      <c r="B531" s="96" t="s">
        <v>2676</v>
      </c>
      <c r="C531" s="88">
        <v>-0.15503025200000001</v>
      </c>
      <c r="D531" s="97">
        <v>5.8629321999999998E-2</v>
      </c>
      <c r="G531" s="96" t="s">
        <v>2494</v>
      </c>
      <c r="H531" s="88">
        <v>-0.17732000000000001</v>
      </c>
      <c r="I531" s="97">
        <v>0.48625099999999999</v>
      </c>
      <c r="L531" s="96" t="s">
        <v>2177</v>
      </c>
      <c r="M531" s="88">
        <v>-0.37202692399999998</v>
      </c>
      <c r="N531" s="97">
        <v>1.0403340000000001</v>
      </c>
      <c r="O531" s="1"/>
      <c r="P531" s="1"/>
    </row>
    <row r="532" spans="2:16" x14ac:dyDescent="0.25">
      <c r="B532" s="96" t="s">
        <v>2677</v>
      </c>
      <c r="C532" s="88">
        <v>-0.15489292099999999</v>
      </c>
      <c r="D532" s="97">
        <v>0.18867446399999999</v>
      </c>
      <c r="G532" s="96" t="s">
        <v>2628</v>
      </c>
      <c r="H532" s="88">
        <v>-0.17721999999999999</v>
      </c>
      <c r="I532" s="97">
        <v>0.32582800000000001</v>
      </c>
      <c r="L532" s="96" t="s">
        <v>4342</v>
      </c>
      <c r="M532" s="88">
        <v>-0.37113785700000002</v>
      </c>
      <c r="N532" s="97">
        <v>0.41435</v>
      </c>
      <c r="O532" s="1"/>
      <c r="P532" s="1"/>
    </row>
    <row r="533" spans="2:16" x14ac:dyDescent="0.25">
      <c r="B533" s="96" t="s">
        <v>2678</v>
      </c>
      <c r="C533" s="88">
        <v>-0.15390110400000001</v>
      </c>
      <c r="D533" s="97">
        <v>2.0023088000000001E-2</v>
      </c>
      <c r="G533" s="96" t="s">
        <v>2703</v>
      </c>
      <c r="H533" s="88">
        <v>-0.17646999999999999</v>
      </c>
      <c r="I533" s="97">
        <v>1.0601339999999999</v>
      </c>
      <c r="L533" s="96" t="s">
        <v>2311</v>
      </c>
      <c r="M533" s="88">
        <v>-0.37109184299999998</v>
      </c>
      <c r="N533" s="97">
        <v>2.1579899999999999</v>
      </c>
      <c r="O533" s="1"/>
      <c r="P533" s="1"/>
    </row>
    <row r="534" spans="2:16" x14ac:dyDescent="0.25">
      <c r="B534" s="96" t="s">
        <v>2679</v>
      </c>
      <c r="C534" s="88">
        <v>-0.15384674400000001</v>
      </c>
      <c r="D534" s="97">
        <v>0.37149230799999999</v>
      </c>
      <c r="G534" s="96" t="s">
        <v>2602</v>
      </c>
      <c r="H534" s="88">
        <v>-0.17601</v>
      </c>
      <c r="I534" s="97">
        <v>0.34275499999999998</v>
      </c>
      <c r="L534" s="96" t="s">
        <v>2958</v>
      </c>
      <c r="M534" s="88">
        <v>-0.37075279500000002</v>
      </c>
      <c r="N534" s="97">
        <v>0.28201399999999999</v>
      </c>
      <c r="O534" s="1"/>
      <c r="P534" s="1"/>
    </row>
    <row r="535" spans="2:16" x14ac:dyDescent="0.25">
      <c r="B535" s="96" t="s">
        <v>2680</v>
      </c>
      <c r="C535" s="88">
        <v>-0.153202532</v>
      </c>
      <c r="D535" s="97">
        <v>0.53806263899999995</v>
      </c>
      <c r="G535" s="96" t="s">
        <v>2368</v>
      </c>
      <c r="H535" s="88">
        <v>-0.17488000000000001</v>
      </c>
      <c r="I535" s="97">
        <v>8.7318999999999994E-2</v>
      </c>
      <c r="L535" s="96" t="s">
        <v>3073</v>
      </c>
      <c r="M535" s="88">
        <v>-0.37033224599999998</v>
      </c>
      <c r="N535" s="97">
        <v>1.308659</v>
      </c>
      <c r="O535" s="1"/>
      <c r="P535" s="1"/>
    </row>
    <row r="536" spans="2:16" x14ac:dyDescent="0.25">
      <c r="B536" s="96" t="s">
        <v>2681</v>
      </c>
      <c r="C536" s="88">
        <v>-0.153147697</v>
      </c>
      <c r="D536" s="97">
        <v>0.38431316599999998</v>
      </c>
      <c r="G536" s="96" t="s">
        <v>2164</v>
      </c>
      <c r="H536" s="88">
        <v>-0.17484</v>
      </c>
      <c r="I536" s="97">
        <v>0.26022899999999999</v>
      </c>
      <c r="L536" s="96" t="s">
        <v>2282</v>
      </c>
      <c r="M536" s="88">
        <v>-0.36739063700000002</v>
      </c>
      <c r="N536" s="97">
        <v>1.568622</v>
      </c>
      <c r="O536" s="1"/>
      <c r="P536" s="1"/>
    </row>
    <row r="537" spans="2:16" x14ac:dyDescent="0.25">
      <c r="B537" s="96" t="s">
        <v>2682</v>
      </c>
      <c r="C537" s="88">
        <v>-0.15241169900000001</v>
      </c>
      <c r="D537" s="97">
        <v>0.58005328499999997</v>
      </c>
      <c r="G537" s="96" t="s">
        <v>2425</v>
      </c>
      <c r="H537" s="88">
        <v>-0.17454</v>
      </c>
      <c r="I537" s="97">
        <v>0.62507299999999999</v>
      </c>
      <c r="L537" s="96" t="s">
        <v>3116</v>
      </c>
      <c r="M537" s="88">
        <v>-0.36732102100000003</v>
      </c>
      <c r="N537" s="97">
        <v>0.93145199999999995</v>
      </c>
      <c r="O537" s="1"/>
      <c r="P537" s="1"/>
    </row>
    <row r="538" spans="2:16" x14ac:dyDescent="0.25">
      <c r="B538" s="96" t="s">
        <v>2683</v>
      </c>
      <c r="C538" s="88">
        <v>-0.151998997</v>
      </c>
      <c r="D538" s="97">
        <v>1.3473227590000001</v>
      </c>
      <c r="G538" s="96" t="s">
        <v>2933</v>
      </c>
      <c r="H538" s="88">
        <v>-0.17452000000000001</v>
      </c>
      <c r="I538" s="97">
        <v>0.59697199999999995</v>
      </c>
      <c r="L538" s="96" t="s">
        <v>4104</v>
      </c>
      <c r="M538" s="88">
        <v>-0.36724090599999998</v>
      </c>
      <c r="N538" s="97">
        <v>0.49189100000000002</v>
      </c>
      <c r="O538" s="1"/>
      <c r="P538" s="1"/>
    </row>
    <row r="539" spans="2:16" x14ac:dyDescent="0.25">
      <c r="B539" s="96" t="s">
        <v>2684</v>
      </c>
      <c r="C539" s="88">
        <v>-0.151784896</v>
      </c>
      <c r="D539" s="97">
        <v>0.64026878399999998</v>
      </c>
      <c r="G539" s="96" t="s">
        <v>2855</v>
      </c>
      <c r="H539" s="88">
        <v>-0.17446999999999999</v>
      </c>
      <c r="I539" s="97">
        <v>0.64123699999999995</v>
      </c>
      <c r="L539" s="96" t="s">
        <v>2769</v>
      </c>
      <c r="M539" s="88">
        <v>-0.367120271</v>
      </c>
      <c r="N539" s="97">
        <v>2.1606459999999998</v>
      </c>
      <c r="O539" s="1"/>
      <c r="P539" s="1"/>
    </row>
    <row r="540" spans="2:16" x14ac:dyDescent="0.25">
      <c r="B540" s="96" t="s">
        <v>2685</v>
      </c>
      <c r="C540" s="88">
        <v>-0.15134239199999999</v>
      </c>
      <c r="D540" s="97">
        <v>3.0992733000000001E-2</v>
      </c>
      <c r="G540" s="96" t="s">
        <v>2727</v>
      </c>
      <c r="H540" s="88">
        <v>-0.17413999999999999</v>
      </c>
      <c r="I540" s="97">
        <v>1.0739259999999999</v>
      </c>
      <c r="L540" s="96" t="s">
        <v>2584</v>
      </c>
      <c r="M540" s="88">
        <v>-0.36638879699999999</v>
      </c>
      <c r="N540" s="97">
        <v>1.467236</v>
      </c>
      <c r="O540" s="1"/>
      <c r="P540" s="1"/>
    </row>
    <row r="541" spans="2:16" x14ac:dyDescent="0.25">
      <c r="B541" s="96" t="s">
        <v>2686</v>
      </c>
      <c r="C541" s="88">
        <v>-0.15125751600000001</v>
      </c>
      <c r="D541" s="97">
        <v>0.55051386400000002</v>
      </c>
      <c r="G541" s="96" t="s">
        <v>2756</v>
      </c>
      <c r="H541" s="88">
        <v>-0.17399999999999999</v>
      </c>
      <c r="I541" s="97">
        <v>0.81900799999999996</v>
      </c>
      <c r="L541" s="96" t="s">
        <v>2830</v>
      </c>
      <c r="M541" s="88">
        <v>-0.36502886200000001</v>
      </c>
      <c r="N541" s="97">
        <v>0.95812600000000003</v>
      </c>
      <c r="O541" s="1"/>
      <c r="P541" s="1"/>
    </row>
    <row r="542" spans="2:16" x14ac:dyDescent="0.25">
      <c r="B542" s="96" t="s">
        <v>2687</v>
      </c>
      <c r="C542" s="88">
        <v>-0.15124750200000001</v>
      </c>
      <c r="D542" s="97">
        <v>0.63011622599999995</v>
      </c>
      <c r="G542" s="96" t="s">
        <v>2914</v>
      </c>
      <c r="H542" s="88">
        <v>-0.17316000000000001</v>
      </c>
      <c r="I542" s="97">
        <v>0.70984899999999995</v>
      </c>
      <c r="L542" s="96" t="s">
        <v>3475</v>
      </c>
      <c r="M542" s="88">
        <v>-0.36491203300000002</v>
      </c>
      <c r="N542" s="97">
        <v>1.1025750000000001</v>
      </c>
      <c r="O542" s="1"/>
      <c r="P542" s="1"/>
    </row>
    <row r="543" spans="2:16" x14ac:dyDescent="0.25">
      <c r="B543" s="96" t="s">
        <v>2688</v>
      </c>
      <c r="C543" s="88">
        <v>-0.151026722</v>
      </c>
      <c r="D543" s="97">
        <v>0.67838021500000001</v>
      </c>
      <c r="G543" s="96" t="s">
        <v>2385</v>
      </c>
      <c r="H543" s="88">
        <v>-0.17307</v>
      </c>
      <c r="I543" s="97">
        <v>0.57249499999999998</v>
      </c>
      <c r="L543" s="96" t="s">
        <v>3404</v>
      </c>
      <c r="M543" s="88">
        <v>-0.36397504800000002</v>
      </c>
      <c r="N543" s="97">
        <v>0.59184700000000001</v>
      </c>
      <c r="O543" s="1"/>
      <c r="P543" s="1"/>
    </row>
    <row r="544" spans="2:16" x14ac:dyDescent="0.25">
      <c r="B544" s="96" t="s">
        <v>2689</v>
      </c>
      <c r="C544" s="88">
        <v>-0.15046596500000001</v>
      </c>
      <c r="D544" s="97">
        <v>0.30550199700000003</v>
      </c>
      <c r="G544" s="96" t="s">
        <v>2427</v>
      </c>
      <c r="H544" s="88">
        <v>-0.17294000000000001</v>
      </c>
      <c r="I544" s="97">
        <v>0.85890200000000005</v>
      </c>
      <c r="L544" s="96" t="s">
        <v>2613</v>
      </c>
      <c r="M544" s="88">
        <v>-0.36352156899999999</v>
      </c>
      <c r="N544" s="97">
        <v>2.0460419999999999</v>
      </c>
      <c r="O544" s="1"/>
      <c r="P544" s="1"/>
    </row>
    <row r="545" spans="2:16" x14ac:dyDescent="0.25">
      <c r="B545" s="96" t="s">
        <v>2690</v>
      </c>
      <c r="C545" s="88">
        <v>-0.149541853</v>
      </c>
      <c r="D545" s="97">
        <v>0.84913060500000004</v>
      </c>
      <c r="G545" s="96" t="s">
        <v>2720</v>
      </c>
      <c r="H545" s="88">
        <v>-0.17243</v>
      </c>
      <c r="I545" s="97">
        <v>1.0496049999999999</v>
      </c>
      <c r="L545" s="96" t="s">
        <v>3254</v>
      </c>
      <c r="M545" s="88">
        <v>-0.36345361599999998</v>
      </c>
      <c r="N545" s="97">
        <v>1.5285690000000001</v>
      </c>
      <c r="O545" s="1"/>
      <c r="P545" s="1"/>
    </row>
    <row r="546" spans="2:16" x14ac:dyDescent="0.25">
      <c r="B546" s="96" t="s">
        <v>2691</v>
      </c>
      <c r="C546" s="88">
        <v>-0.14882326200000001</v>
      </c>
      <c r="D546" s="97">
        <v>0.93990373500000002</v>
      </c>
      <c r="G546" s="96" t="s">
        <v>2791</v>
      </c>
      <c r="H546" s="88">
        <v>-0.17191000000000001</v>
      </c>
      <c r="I546" s="97">
        <v>0.20424800000000001</v>
      </c>
      <c r="L546" s="96" t="s">
        <v>2437</v>
      </c>
      <c r="M546" s="88">
        <v>-0.36305808699999997</v>
      </c>
      <c r="N546" s="97">
        <v>0.85963199999999995</v>
      </c>
      <c r="O546" s="1"/>
      <c r="P546" s="1"/>
    </row>
    <row r="547" spans="2:16" x14ac:dyDescent="0.25">
      <c r="B547" s="96" t="s">
        <v>2692</v>
      </c>
      <c r="C547" s="88">
        <v>-0.14876746900000001</v>
      </c>
      <c r="D547" s="97">
        <v>0.31396945399999998</v>
      </c>
      <c r="G547" s="96" t="s">
        <v>3663</v>
      </c>
      <c r="H547" s="88">
        <v>-0.17158999999999999</v>
      </c>
      <c r="I547" s="97">
        <v>0.16650999999999999</v>
      </c>
      <c r="L547" s="96" t="s">
        <v>3100</v>
      </c>
      <c r="M547" s="88">
        <v>-0.36284208099999998</v>
      </c>
      <c r="N547" s="97">
        <v>1.074006</v>
      </c>
      <c r="O547" s="1"/>
      <c r="P547" s="1"/>
    </row>
    <row r="548" spans="2:16" x14ac:dyDescent="0.25">
      <c r="B548" s="96" t="s">
        <v>2693</v>
      </c>
      <c r="C548" s="88">
        <v>-0.14843678499999999</v>
      </c>
      <c r="D548" s="97">
        <v>0.29550943099999999</v>
      </c>
      <c r="G548" s="96" t="s">
        <v>2605</v>
      </c>
      <c r="H548" s="88">
        <v>-0.17116000000000001</v>
      </c>
      <c r="I548" s="97">
        <v>0.27323700000000001</v>
      </c>
      <c r="L548" s="96" t="s">
        <v>2781</v>
      </c>
      <c r="M548" s="88">
        <v>-0.36244964400000002</v>
      </c>
      <c r="N548" s="97">
        <v>0.64531799999999995</v>
      </c>
      <c r="O548" s="1"/>
      <c r="P548" s="1"/>
    </row>
    <row r="549" spans="2:16" x14ac:dyDescent="0.25">
      <c r="B549" s="96" t="s">
        <v>2694</v>
      </c>
      <c r="C549" s="88">
        <v>-0.14827441999999999</v>
      </c>
      <c r="D549" s="97">
        <v>3.9647432000000003E-2</v>
      </c>
      <c r="G549" s="96" t="s">
        <v>2397</v>
      </c>
      <c r="H549" s="88">
        <v>-0.17052</v>
      </c>
      <c r="I549" s="97">
        <v>0.403059</v>
      </c>
      <c r="L549" s="96" t="s">
        <v>2896</v>
      </c>
      <c r="M549" s="88">
        <v>-0.36153125600000002</v>
      </c>
      <c r="N549" s="97">
        <v>1.8967590000000001</v>
      </c>
      <c r="O549" s="1"/>
      <c r="P549" s="1"/>
    </row>
    <row r="550" spans="2:16" x14ac:dyDescent="0.25">
      <c r="B550" s="96" t="s">
        <v>2695</v>
      </c>
      <c r="C550" s="88">
        <v>-0.14797210599999999</v>
      </c>
      <c r="D550" s="97">
        <v>5.5766164999999999E-2</v>
      </c>
      <c r="G550" s="96" t="s">
        <v>2402</v>
      </c>
      <c r="H550" s="88">
        <v>-0.17047000000000001</v>
      </c>
      <c r="I550" s="97">
        <v>0.29989399999999999</v>
      </c>
      <c r="L550" s="96" t="s">
        <v>2475</v>
      </c>
      <c r="M550" s="88">
        <v>-0.36066674399999998</v>
      </c>
      <c r="N550" s="97">
        <v>2.3441420000000002</v>
      </c>
      <c r="O550" s="1"/>
      <c r="P550" s="1"/>
    </row>
    <row r="551" spans="2:16" x14ac:dyDescent="0.25">
      <c r="B551" s="96" t="s">
        <v>2696</v>
      </c>
      <c r="C551" s="88">
        <v>-0.14772940800000001</v>
      </c>
      <c r="D551" s="97">
        <v>0.11994632299999999</v>
      </c>
      <c r="G551" s="96" t="s">
        <v>2258</v>
      </c>
      <c r="H551" s="88">
        <v>-0.17032</v>
      </c>
      <c r="I551" s="97">
        <v>0.27830700000000003</v>
      </c>
      <c r="L551" s="96" t="s">
        <v>3554</v>
      </c>
      <c r="M551" s="88">
        <v>-0.36016011199999998</v>
      </c>
      <c r="N551" s="97">
        <v>0.62424599999999997</v>
      </c>
      <c r="O551" s="1"/>
      <c r="P551" s="1"/>
    </row>
    <row r="552" spans="2:16" x14ac:dyDescent="0.25">
      <c r="B552" s="96" t="s">
        <v>2697</v>
      </c>
      <c r="C552" s="88">
        <v>-0.14691114599999999</v>
      </c>
      <c r="D552" s="97">
        <v>0.31191144500000001</v>
      </c>
      <c r="G552" s="96" t="s">
        <v>2973</v>
      </c>
      <c r="H552" s="88">
        <v>-0.17015</v>
      </c>
      <c r="I552" s="97">
        <v>0.30933899999999998</v>
      </c>
      <c r="L552" s="96" t="s">
        <v>3441</v>
      </c>
      <c r="M552" s="88">
        <v>-0.35948561899999998</v>
      </c>
      <c r="N552" s="97">
        <v>0.77043700000000004</v>
      </c>
      <c r="O552" s="1"/>
      <c r="P552" s="1"/>
    </row>
    <row r="553" spans="2:16" x14ac:dyDescent="0.25">
      <c r="B553" s="96" t="s">
        <v>2698</v>
      </c>
      <c r="C553" s="88">
        <v>-0.14647436</v>
      </c>
      <c r="D553" s="97">
        <v>0.33050410299999999</v>
      </c>
      <c r="G553" s="96" t="s">
        <v>3489</v>
      </c>
      <c r="H553" s="88">
        <v>-0.16955999999999999</v>
      </c>
      <c r="I553" s="97">
        <v>0.49302000000000001</v>
      </c>
      <c r="L553" s="96" t="s">
        <v>2192</v>
      </c>
      <c r="M553" s="88">
        <v>-0.35841846700000002</v>
      </c>
      <c r="N553" s="97">
        <v>0.812643</v>
      </c>
      <c r="O553" s="1"/>
      <c r="P553" s="1"/>
    </row>
    <row r="554" spans="2:16" x14ac:dyDescent="0.25">
      <c r="B554" s="96" t="s">
        <v>2699</v>
      </c>
      <c r="C554" s="88">
        <v>-0.14629936299999999</v>
      </c>
      <c r="D554" s="97">
        <v>0.48465454899999999</v>
      </c>
      <c r="G554" s="96" t="s">
        <v>3612</v>
      </c>
      <c r="H554" s="88">
        <v>-0.16947000000000001</v>
      </c>
      <c r="I554" s="97">
        <v>0.41277399999999997</v>
      </c>
      <c r="L554" s="96" t="s">
        <v>2644</v>
      </c>
      <c r="M554" s="88">
        <v>-0.357780449</v>
      </c>
      <c r="N554" s="97">
        <v>2.4408050000000001</v>
      </c>
      <c r="O554" s="1"/>
      <c r="P554" s="1"/>
    </row>
    <row r="555" spans="2:16" x14ac:dyDescent="0.25">
      <c r="B555" s="96" t="s">
        <v>2700</v>
      </c>
      <c r="C555" s="88">
        <v>-0.145947932</v>
      </c>
      <c r="D555" s="97">
        <v>0.93990373500000002</v>
      </c>
      <c r="G555" s="96" t="s">
        <v>2362</v>
      </c>
      <c r="H555" s="88">
        <v>-0.16943</v>
      </c>
      <c r="I555" s="97">
        <v>0.32040000000000002</v>
      </c>
      <c r="L555" s="96" t="s">
        <v>3820</v>
      </c>
      <c r="M555" s="88">
        <v>-0.357414238</v>
      </c>
      <c r="N555" s="97">
        <v>0.67096699999999998</v>
      </c>
      <c r="O555" s="1"/>
      <c r="P555" s="1"/>
    </row>
    <row r="556" spans="2:16" x14ac:dyDescent="0.25">
      <c r="B556" s="96" t="s">
        <v>2701</v>
      </c>
      <c r="C556" s="88">
        <v>-0.145442248</v>
      </c>
      <c r="D556" s="97">
        <v>0.22948390399999999</v>
      </c>
      <c r="G556" s="96" t="s">
        <v>2888</v>
      </c>
      <c r="H556" s="88">
        <v>-0.16899</v>
      </c>
      <c r="I556" s="97">
        <v>0.29559999999999997</v>
      </c>
      <c r="L556" s="96" t="s">
        <v>2540</v>
      </c>
      <c r="M556" s="88">
        <v>-0.35740994799999998</v>
      </c>
      <c r="N556" s="97">
        <v>1.7328079999999999</v>
      </c>
      <c r="O556" s="1"/>
      <c r="P556" s="1"/>
    </row>
    <row r="557" spans="2:16" x14ac:dyDescent="0.25">
      <c r="B557" s="96" t="s">
        <v>2702</v>
      </c>
      <c r="C557" s="88">
        <v>-0.14529898399999999</v>
      </c>
      <c r="D557" s="97">
        <v>5.8629321999999998E-2</v>
      </c>
      <c r="G557" s="96" t="s">
        <v>2287</v>
      </c>
      <c r="H557" s="88">
        <v>-0.1673</v>
      </c>
      <c r="I557" s="97">
        <v>0.41072500000000001</v>
      </c>
      <c r="L557" s="96" t="s">
        <v>3310</v>
      </c>
      <c r="M557" s="88">
        <v>-0.35711431300000002</v>
      </c>
      <c r="N557" s="97">
        <v>0.89403500000000002</v>
      </c>
      <c r="O557" s="1"/>
      <c r="P557" s="1"/>
    </row>
    <row r="558" spans="2:16" x14ac:dyDescent="0.25">
      <c r="B558" s="96" t="s">
        <v>2703</v>
      </c>
      <c r="C558" s="88">
        <v>-0.145223615</v>
      </c>
      <c r="D558" s="97">
        <v>1.470278392</v>
      </c>
      <c r="G558" s="96" t="s">
        <v>3389</v>
      </c>
      <c r="H558" s="88">
        <v>-0.16567999999999999</v>
      </c>
      <c r="I558" s="97">
        <v>0.49823499999999998</v>
      </c>
      <c r="L558" s="96" t="s">
        <v>2944</v>
      </c>
      <c r="M558" s="88">
        <v>-0.35578822300000001</v>
      </c>
      <c r="N558" s="97">
        <v>2.6438990000000002</v>
      </c>
      <c r="O558" s="1"/>
      <c r="P558" s="1"/>
    </row>
    <row r="559" spans="2:16" x14ac:dyDescent="0.25">
      <c r="B559" s="96" t="s">
        <v>2704</v>
      </c>
      <c r="C559" s="88">
        <v>-0.14498138399999999</v>
      </c>
      <c r="D559" s="97">
        <v>0.23121059699999999</v>
      </c>
      <c r="G559" s="96" t="s">
        <v>2899</v>
      </c>
      <c r="H559" s="88">
        <v>-0.16552</v>
      </c>
      <c r="I559" s="97">
        <v>0.587565</v>
      </c>
      <c r="L559" s="96" t="s">
        <v>2712</v>
      </c>
      <c r="M559" s="88">
        <v>-0.35547637700000001</v>
      </c>
      <c r="N559" s="97">
        <v>1.191031</v>
      </c>
      <c r="O559" s="1"/>
      <c r="P559" s="1"/>
    </row>
    <row r="560" spans="2:16" x14ac:dyDescent="0.25">
      <c r="B560" s="96" t="s">
        <v>2705</v>
      </c>
      <c r="C560" s="88">
        <v>-0.14475201800000001</v>
      </c>
      <c r="D560" s="97">
        <v>1.072359466</v>
      </c>
      <c r="G560" s="96" t="s">
        <v>2877</v>
      </c>
      <c r="H560" s="88">
        <v>-0.16516</v>
      </c>
      <c r="I560" s="97">
        <v>0.26364199999999999</v>
      </c>
      <c r="L560" s="96" t="s">
        <v>3889</v>
      </c>
      <c r="M560" s="88">
        <v>-0.35545492000000001</v>
      </c>
      <c r="N560" s="97">
        <v>0.82638699999999998</v>
      </c>
      <c r="O560" s="1"/>
      <c r="P560" s="1"/>
    </row>
    <row r="561" spans="2:16" x14ac:dyDescent="0.25">
      <c r="B561" s="96" t="s">
        <v>2706</v>
      </c>
      <c r="C561" s="88">
        <v>-0.14460086799999999</v>
      </c>
      <c r="D561" s="97">
        <v>0.27479991500000001</v>
      </c>
      <c r="G561" s="96" t="s">
        <v>2338</v>
      </c>
      <c r="H561" s="88">
        <v>-0.16420000000000001</v>
      </c>
      <c r="I561" s="97">
        <v>0.11394799999999999</v>
      </c>
      <c r="L561" s="96" t="s">
        <v>2517</v>
      </c>
      <c r="M561" s="88">
        <v>-0.35433912899999997</v>
      </c>
      <c r="N561" s="97">
        <v>2.2839969999999998</v>
      </c>
      <c r="O561" s="1"/>
      <c r="P561" s="1"/>
    </row>
    <row r="562" spans="2:16" x14ac:dyDescent="0.25">
      <c r="B562" s="96" t="s">
        <v>2707</v>
      </c>
      <c r="C562" s="88">
        <v>-0.14402198799999999</v>
      </c>
      <c r="D562" s="97">
        <v>0.52425347899999997</v>
      </c>
      <c r="G562" s="96" t="s">
        <v>2360</v>
      </c>
      <c r="H562" s="88">
        <v>-0.16350000000000001</v>
      </c>
      <c r="I562" s="97">
        <v>0.37402600000000003</v>
      </c>
      <c r="L562" s="96" t="s">
        <v>2992</v>
      </c>
      <c r="M562" s="88">
        <v>-0.35389684700000001</v>
      </c>
      <c r="N562" s="97">
        <v>0.76344500000000004</v>
      </c>
      <c r="O562" s="1"/>
      <c r="P562" s="1"/>
    </row>
    <row r="563" spans="2:16" x14ac:dyDescent="0.25">
      <c r="B563" s="96" t="s">
        <v>2708</v>
      </c>
      <c r="C563" s="88">
        <v>-0.143487208</v>
      </c>
      <c r="D563" s="97">
        <v>0.10886628399999999</v>
      </c>
      <c r="G563" s="96" t="s">
        <v>2407</v>
      </c>
      <c r="H563" s="88">
        <v>-0.16336999999999999</v>
      </c>
      <c r="I563" s="97">
        <v>0.71970699999999999</v>
      </c>
      <c r="L563" s="96" t="s">
        <v>2835</v>
      </c>
      <c r="M563" s="88">
        <v>-0.35361480899999997</v>
      </c>
      <c r="N563" s="97">
        <v>1.300116</v>
      </c>
      <c r="O563" s="1"/>
      <c r="P563" s="1"/>
    </row>
    <row r="564" spans="2:16" x14ac:dyDescent="0.25">
      <c r="B564" s="96" t="s">
        <v>2709</v>
      </c>
      <c r="C564" s="88">
        <v>-0.14333296100000001</v>
      </c>
      <c r="D564" s="97">
        <v>0.45833085299999998</v>
      </c>
      <c r="G564" s="96" t="s">
        <v>2612</v>
      </c>
      <c r="H564" s="88">
        <v>-0.16292999999999999</v>
      </c>
      <c r="I564" s="97">
        <v>0.79276000000000002</v>
      </c>
      <c r="L564" s="96" t="s">
        <v>3104</v>
      </c>
      <c r="M564" s="88">
        <v>-0.35323906500000002</v>
      </c>
      <c r="N564" s="97">
        <v>1.5007060000000001</v>
      </c>
      <c r="O564" s="1"/>
      <c r="P564" s="1"/>
    </row>
    <row r="565" spans="2:16" x14ac:dyDescent="0.25">
      <c r="B565" s="96" t="s">
        <v>2710</v>
      </c>
      <c r="C565" s="88">
        <v>-0.14316225399999999</v>
      </c>
      <c r="D565" s="97">
        <v>0.84696166799999995</v>
      </c>
      <c r="G565" s="96" t="s">
        <v>2792</v>
      </c>
      <c r="H565" s="88">
        <v>-0.16189999999999999</v>
      </c>
      <c r="I565" s="97">
        <v>0.37557299999999999</v>
      </c>
      <c r="L565" s="96" t="s">
        <v>4204</v>
      </c>
      <c r="M565" s="88">
        <v>-0.35303639999999997</v>
      </c>
      <c r="N565" s="97">
        <v>0.51692099999999996</v>
      </c>
      <c r="O565" s="1"/>
      <c r="P565" s="1"/>
    </row>
    <row r="566" spans="2:16" x14ac:dyDescent="0.25">
      <c r="B566" s="96" t="s">
        <v>2711</v>
      </c>
      <c r="C566" s="88">
        <v>-0.14309168</v>
      </c>
      <c r="D566" s="97">
        <v>0.32660616799999997</v>
      </c>
      <c r="G566" s="96" t="s">
        <v>2255</v>
      </c>
      <c r="H566" s="88">
        <v>-0.16108</v>
      </c>
      <c r="I566" s="97">
        <v>0.222359</v>
      </c>
      <c r="L566" s="96" t="s">
        <v>2588</v>
      </c>
      <c r="M566" s="88">
        <v>-0.35266351800000001</v>
      </c>
      <c r="N566" s="97">
        <v>1.2323580000000001</v>
      </c>
      <c r="O566" s="1"/>
      <c r="P566" s="1"/>
    </row>
    <row r="567" spans="2:16" x14ac:dyDescent="0.25">
      <c r="B567" s="96" t="s">
        <v>2712</v>
      </c>
      <c r="C567" s="88">
        <v>-0.142912388</v>
      </c>
      <c r="D567" s="97">
        <v>0.37272570700000002</v>
      </c>
      <c r="G567" s="96" t="s">
        <v>2441</v>
      </c>
      <c r="H567" s="88">
        <v>-0.16062000000000001</v>
      </c>
      <c r="I567" s="97">
        <v>0.72374400000000005</v>
      </c>
      <c r="L567" s="96" t="s">
        <v>2304</v>
      </c>
      <c r="M567" s="88">
        <v>-0.35112047600000001</v>
      </c>
      <c r="N567" s="97">
        <v>1.0634650000000001</v>
      </c>
      <c r="O567" s="1"/>
      <c r="P567" s="1"/>
    </row>
    <row r="568" spans="2:16" x14ac:dyDescent="0.25">
      <c r="B568" s="96" t="s">
        <v>2713</v>
      </c>
      <c r="C568" s="88">
        <v>-0.142724514</v>
      </c>
      <c r="D568" s="97">
        <v>0.59350590199999997</v>
      </c>
      <c r="G568" s="96" t="s">
        <v>2795</v>
      </c>
      <c r="H568" s="88">
        <v>-0.16056000000000001</v>
      </c>
      <c r="I568" s="97">
        <v>0.27322400000000002</v>
      </c>
      <c r="L568" s="96" t="s">
        <v>3895</v>
      </c>
      <c r="M568" s="88">
        <v>-0.34986304299999998</v>
      </c>
      <c r="N568" s="97">
        <v>0.301062</v>
      </c>
      <c r="O568" s="1"/>
      <c r="P568" s="1"/>
    </row>
    <row r="569" spans="2:16" x14ac:dyDescent="0.25">
      <c r="B569" s="96" t="s">
        <v>2714</v>
      </c>
      <c r="C569" s="88">
        <v>-0.14186048700000001</v>
      </c>
      <c r="D569" s="97">
        <v>0.624747257</v>
      </c>
      <c r="G569" s="96" t="s">
        <v>2266</v>
      </c>
      <c r="H569" s="88">
        <v>-0.16056000000000001</v>
      </c>
      <c r="I569" s="97">
        <v>0.20003000000000001</v>
      </c>
      <c r="L569" s="96" t="s">
        <v>2832</v>
      </c>
      <c r="M569" s="88">
        <v>-0.348603249</v>
      </c>
      <c r="N569" s="97">
        <v>0.759517</v>
      </c>
      <c r="O569" s="1"/>
      <c r="P569" s="1"/>
    </row>
    <row r="570" spans="2:16" x14ac:dyDescent="0.25">
      <c r="B570" s="96" t="s">
        <v>2715</v>
      </c>
      <c r="C570" s="88">
        <v>-0.14166450899999999</v>
      </c>
      <c r="D570" s="97">
        <v>0.55184365599999996</v>
      </c>
      <c r="G570" s="96" t="s">
        <v>2329</v>
      </c>
      <c r="H570" s="88">
        <v>-0.16039999999999999</v>
      </c>
      <c r="I570" s="97">
        <v>0.14258899999999999</v>
      </c>
      <c r="L570" s="96" t="s">
        <v>2548</v>
      </c>
      <c r="M570" s="88">
        <v>-0.34751749199999998</v>
      </c>
      <c r="N570" s="97">
        <v>1.3029329999999999</v>
      </c>
      <c r="O570" s="1"/>
      <c r="P570" s="1"/>
    </row>
    <row r="571" spans="2:16" x14ac:dyDescent="0.25">
      <c r="B571" s="96" t="s">
        <v>2716</v>
      </c>
      <c r="C571" s="88">
        <v>-0.141083242</v>
      </c>
      <c r="D571" s="97">
        <v>0.53817532700000004</v>
      </c>
      <c r="G571" s="96" t="s">
        <v>2648</v>
      </c>
      <c r="H571" s="88">
        <v>-0.15973999999999999</v>
      </c>
      <c r="I571" s="97">
        <v>0.51249800000000001</v>
      </c>
      <c r="L571" s="96" t="s">
        <v>3294</v>
      </c>
      <c r="M571" s="88">
        <v>-0.34695435299999999</v>
      </c>
      <c r="N571" s="97">
        <v>0.73577700000000001</v>
      </c>
      <c r="O571" s="1"/>
      <c r="P571" s="1"/>
    </row>
    <row r="572" spans="2:16" x14ac:dyDescent="0.25">
      <c r="B572" s="96" t="s">
        <v>2717</v>
      </c>
      <c r="C572" s="88">
        <v>-0.14104652400000001</v>
      </c>
      <c r="D572" s="97">
        <v>0.28612598299999997</v>
      </c>
      <c r="G572" s="96" t="s">
        <v>2453</v>
      </c>
      <c r="H572" s="88">
        <v>-0.15947</v>
      </c>
      <c r="I572" s="97">
        <v>1.3761730000000001</v>
      </c>
      <c r="L572" s="96" t="s">
        <v>2671</v>
      </c>
      <c r="M572" s="88">
        <v>-0.34683657000000001</v>
      </c>
      <c r="N572" s="97">
        <v>1.3467070000000001</v>
      </c>
      <c r="O572" s="1"/>
      <c r="P572" s="1"/>
    </row>
    <row r="573" spans="2:16" x14ac:dyDescent="0.25">
      <c r="B573" s="96" t="s">
        <v>2718</v>
      </c>
      <c r="C573" s="88">
        <v>-0.140748024</v>
      </c>
      <c r="D573" s="97">
        <v>0.444047203</v>
      </c>
      <c r="G573" s="96" t="s">
        <v>2483</v>
      </c>
      <c r="H573" s="88">
        <v>-0.1588</v>
      </c>
      <c r="I573" s="97">
        <v>0.26022899999999999</v>
      </c>
      <c r="L573" s="96" t="s">
        <v>4361</v>
      </c>
      <c r="M573" s="88">
        <v>-0.345335962</v>
      </c>
      <c r="N573" s="97">
        <v>0.29909000000000002</v>
      </c>
      <c r="O573" s="1"/>
      <c r="P573" s="1"/>
    </row>
    <row r="574" spans="2:16" x14ac:dyDescent="0.25">
      <c r="B574" s="96" t="s">
        <v>2719</v>
      </c>
      <c r="C574" s="88">
        <v>-0.13984680699999999</v>
      </c>
      <c r="D574" s="97">
        <v>0.121704697</v>
      </c>
      <c r="G574" s="96" t="s">
        <v>2989</v>
      </c>
      <c r="H574" s="88">
        <v>-0.15840000000000001</v>
      </c>
      <c r="I574" s="97">
        <v>0.185339</v>
      </c>
      <c r="L574" s="96" t="s">
        <v>4626</v>
      </c>
      <c r="M574" s="88">
        <v>-0.34489916999999998</v>
      </c>
      <c r="N574" s="97">
        <v>0.34803400000000001</v>
      </c>
      <c r="O574" s="1"/>
      <c r="P574" s="1"/>
    </row>
    <row r="575" spans="2:16" x14ac:dyDescent="0.25">
      <c r="B575" s="96" t="s">
        <v>2720</v>
      </c>
      <c r="C575" s="88">
        <v>-0.13925837899999999</v>
      </c>
      <c r="D575" s="97">
        <v>0.66411181799999996</v>
      </c>
      <c r="G575" s="96" t="s">
        <v>2357</v>
      </c>
      <c r="H575" s="88">
        <v>-0.15834999999999999</v>
      </c>
      <c r="I575" s="97">
        <v>0.26994499999999999</v>
      </c>
      <c r="L575" s="96" t="s">
        <v>2385</v>
      </c>
      <c r="M575" s="88">
        <v>-0.344765663</v>
      </c>
      <c r="N575" s="97">
        <v>1.318916</v>
      </c>
      <c r="O575" s="1"/>
      <c r="P575" s="1"/>
    </row>
    <row r="576" spans="2:16" x14ac:dyDescent="0.25">
      <c r="B576" s="96" t="s">
        <v>2721</v>
      </c>
      <c r="C576" s="88">
        <v>-0.13893175299999999</v>
      </c>
      <c r="D576" s="97">
        <v>0.91291661599999996</v>
      </c>
      <c r="G576" s="96" t="s">
        <v>2283</v>
      </c>
      <c r="H576" s="88">
        <v>-0.15739</v>
      </c>
      <c r="I576" s="97">
        <v>0.18093899999999999</v>
      </c>
      <c r="L576" s="96" t="s">
        <v>2653</v>
      </c>
      <c r="M576" s="88">
        <v>-0.34410571000000001</v>
      </c>
      <c r="N576" s="97">
        <v>1.713929</v>
      </c>
      <c r="O576" s="1"/>
      <c r="P576" s="1"/>
    </row>
    <row r="577" spans="2:16" x14ac:dyDescent="0.25">
      <c r="B577" s="96" t="s">
        <v>2722</v>
      </c>
      <c r="C577" s="88">
        <v>-0.13882589300000001</v>
      </c>
      <c r="D577" s="97">
        <v>5.8629321999999998E-2</v>
      </c>
      <c r="G577" s="96" t="s">
        <v>3639</v>
      </c>
      <c r="H577" s="88">
        <v>-0.15711</v>
      </c>
      <c r="I577" s="97">
        <v>0.72627299999999995</v>
      </c>
      <c r="L577" s="96" t="s">
        <v>2457</v>
      </c>
      <c r="M577" s="88">
        <v>-0.34182048199999998</v>
      </c>
      <c r="N577" s="97">
        <v>0.759517</v>
      </c>
      <c r="O577" s="1"/>
      <c r="P577" s="1"/>
    </row>
    <row r="578" spans="2:16" x14ac:dyDescent="0.25">
      <c r="B578" s="96" t="s">
        <v>2723</v>
      </c>
      <c r="C578" s="88">
        <v>-0.13839221099999999</v>
      </c>
      <c r="D578" s="97">
        <v>0.26529459900000002</v>
      </c>
      <c r="G578" s="96" t="s">
        <v>2801</v>
      </c>
      <c r="H578" s="88">
        <v>-0.15686</v>
      </c>
      <c r="I578" s="97">
        <v>0.36584100000000003</v>
      </c>
      <c r="L578" s="96" t="s">
        <v>4275</v>
      </c>
      <c r="M578" s="88">
        <v>-0.34148480599999997</v>
      </c>
      <c r="N578" s="97">
        <v>0.50369900000000001</v>
      </c>
      <c r="O578" s="1"/>
      <c r="P578" s="1"/>
    </row>
    <row r="579" spans="2:16" x14ac:dyDescent="0.25">
      <c r="B579" s="96" t="s">
        <v>2724</v>
      </c>
      <c r="C579" s="88">
        <v>-0.13809013000000001</v>
      </c>
      <c r="D579" s="97">
        <v>0.44310958700000003</v>
      </c>
      <c r="G579" s="96" t="s">
        <v>4513</v>
      </c>
      <c r="H579" s="88">
        <v>-0.15568000000000001</v>
      </c>
      <c r="I579" s="97">
        <v>0.31865199999999999</v>
      </c>
      <c r="L579" s="96" t="s">
        <v>2946</v>
      </c>
      <c r="M579" s="88">
        <v>-0.34142375899999999</v>
      </c>
      <c r="N579" s="97">
        <v>0.58041799999999999</v>
      </c>
      <c r="O579" s="1"/>
      <c r="P579" s="1"/>
    </row>
    <row r="580" spans="2:16" x14ac:dyDescent="0.25">
      <c r="B580" s="96" t="s">
        <v>2725</v>
      </c>
      <c r="C580" s="88">
        <v>-0.137853635</v>
      </c>
      <c r="D580" s="97">
        <v>3.7543132E-2</v>
      </c>
      <c r="G580" s="96" t="s">
        <v>3192</v>
      </c>
      <c r="H580" s="88">
        <v>-0.15559999999999999</v>
      </c>
      <c r="I580" s="97">
        <v>0.18287400000000001</v>
      </c>
      <c r="L580" s="96" t="s">
        <v>3203</v>
      </c>
      <c r="M580" s="88">
        <v>-0.341407774</v>
      </c>
      <c r="N580" s="97">
        <v>1.00065</v>
      </c>
      <c r="O580" s="1"/>
      <c r="P580" s="1"/>
    </row>
    <row r="581" spans="2:16" x14ac:dyDescent="0.25">
      <c r="B581" s="96" t="s">
        <v>2726</v>
      </c>
      <c r="C581" s="88">
        <v>-0.13774251800000001</v>
      </c>
      <c r="D581" s="97">
        <v>0.40149636399999999</v>
      </c>
      <c r="G581" s="96" t="s">
        <v>3514</v>
      </c>
      <c r="H581" s="88">
        <v>-0.15493999999999999</v>
      </c>
      <c r="I581" s="97">
        <v>0.14793200000000001</v>
      </c>
      <c r="L581" s="96" t="s">
        <v>2290</v>
      </c>
      <c r="M581" s="88">
        <v>-0.34126854299999998</v>
      </c>
      <c r="N581" s="97">
        <v>1.702216</v>
      </c>
      <c r="O581" s="1"/>
      <c r="P581" s="1"/>
    </row>
    <row r="582" spans="2:16" x14ac:dyDescent="0.25">
      <c r="B582" s="96" t="s">
        <v>2727</v>
      </c>
      <c r="C582" s="88">
        <v>-0.13753700199999999</v>
      </c>
      <c r="D582" s="97">
        <v>1.597206254</v>
      </c>
      <c r="G582" s="96" t="s">
        <v>4177</v>
      </c>
      <c r="H582" s="88">
        <v>-0.15418000000000001</v>
      </c>
      <c r="I582" s="97">
        <v>0.104032</v>
      </c>
      <c r="L582" s="96" t="s">
        <v>4460</v>
      </c>
      <c r="M582" s="88">
        <v>-0.34091208099999998</v>
      </c>
      <c r="N582" s="97">
        <v>0.18681800000000001</v>
      </c>
      <c r="O582" s="1"/>
      <c r="P582" s="1"/>
    </row>
    <row r="583" spans="2:16" x14ac:dyDescent="0.25">
      <c r="B583" s="96" t="s">
        <v>2728</v>
      </c>
      <c r="C583" s="88">
        <v>-0.13712549399999999</v>
      </c>
      <c r="D583" s="97">
        <v>0.36729580699999997</v>
      </c>
      <c r="G583" s="96" t="s">
        <v>2649</v>
      </c>
      <c r="H583" s="88">
        <v>-0.15351000000000001</v>
      </c>
      <c r="I583" s="97">
        <v>0.587565</v>
      </c>
      <c r="L583" s="96" t="s">
        <v>3093</v>
      </c>
      <c r="M583" s="88">
        <v>-0.34074306599999998</v>
      </c>
      <c r="N583" s="97">
        <v>0.41327599999999998</v>
      </c>
      <c r="O583" s="1"/>
      <c r="P583" s="1"/>
    </row>
    <row r="584" spans="2:16" x14ac:dyDescent="0.25">
      <c r="B584" s="96" t="s">
        <v>2729</v>
      </c>
      <c r="C584" s="88">
        <v>-0.13692378499999999</v>
      </c>
      <c r="D584" s="97">
        <v>0.52477821899999999</v>
      </c>
      <c r="G584" s="96" t="s">
        <v>2518</v>
      </c>
      <c r="H584" s="88">
        <v>-0.153</v>
      </c>
      <c r="I584" s="97">
        <v>0.398924</v>
      </c>
      <c r="L584" s="96" t="s">
        <v>2676</v>
      </c>
      <c r="M584" s="88">
        <v>-0.34039880300000003</v>
      </c>
      <c r="N584" s="97">
        <v>0.21002599999999999</v>
      </c>
      <c r="O584" s="1"/>
      <c r="P584" s="1"/>
    </row>
    <row r="585" spans="2:16" x14ac:dyDescent="0.25">
      <c r="B585" s="96" t="s">
        <v>2730</v>
      </c>
      <c r="C585" s="88">
        <v>-0.136841297</v>
      </c>
      <c r="D585" s="97">
        <v>0.72994371999999996</v>
      </c>
      <c r="G585" s="96" t="s">
        <v>3037</v>
      </c>
      <c r="H585" s="88">
        <v>-0.15195</v>
      </c>
      <c r="I585" s="97">
        <v>0.106215</v>
      </c>
      <c r="L585" s="96" t="s">
        <v>2389</v>
      </c>
      <c r="M585" s="88">
        <v>-0.34016656899999997</v>
      </c>
      <c r="N585" s="97">
        <v>1.4217979999999999</v>
      </c>
      <c r="O585" s="1"/>
      <c r="P585" s="1"/>
    </row>
    <row r="586" spans="2:16" x14ac:dyDescent="0.25">
      <c r="B586" s="96" t="s">
        <v>2731</v>
      </c>
      <c r="C586" s="88">
        <v>-0.13621091499999999</v>
      </c>
      <c r="D586" s="97">
        <v>0.69838934799999997</v>
      </c>
      <c r="G586" s="96" t="s">
        <v>2848</v>
      </c>
      <c r="H586" s="88">
        <v>-0.15182999999999999</v>
      </c>
      <c r="I586" s="97">
        <v>0.46861900000000001</v>
      </c>
      <c r="L586" s="96" t="s">
        <v>2838</v>
      </c>
      <c r="M586" s="88">
        <v>-0.33990478499999999</v>
      </c>
      <c r="N586" s="97">
        <v>1.5526260000000001</v>
      </c>
      <c r="O586" s="1"/>
      <c r="P586" s="1"/>
    </row>
    <row r="587" spans="2:16" x14ac:dyDescent="0.25">
      <c r="B587" s="96" t="s">
        <v>2732</v>
      </c>
      <c r="C587" s="88">
        <v>-0.13487814400000001</v>
      </c>
      <c r="D587" s="97">
        <v>4.9063241E-2</v>
      </c>
      <c r="G587" s="96" t="s">
        <v>2718</v>
      </c>
      <c r="H587" s="88">
        <v>-0.15140000000000001</v>
      </c>
      <c r="I587" s="97">
        <v>0.38183899999999998</v>
      </c>
      <c r="L587" s="96" t="s">
        <v>2201</v>
      </c>
      <c r="M587" s="88">
        <v>-0.33924531800000002</v>
      </c>
      <c r="N587" s="97">
        <v>0.17813699999999999</v>
      </c>
      <c r="O587" s="1"/>
      <c r="P587" s="1"/>
    </row>
    <row r="588" spans="2:16" x14ac:dyDescent="0.25">
      <c r="B588" s="96" t="s">
        <v>2733</v>
      </c>
      <c r="C588" s="88">
        <v>-0.13482070199999999</v>
      </c>
      <c r="D588" s="97">
        <v>0.17869558799999999</v>
      </c>
      <c r="G588" s="96" t="s">
        <v>2679</v>
      </c>
      <c r="H588" s="88">
        <v>-0.15121000000000001</v>
      </c>
      <c r="I588" s="97">
        <v>0.35912699999999997</v>
      </c>
      <c r="L588" s="96" t="s">
        <v>2368</v>
      </c>
      <c r="M588" s="88">
        <v>-0.33756065099999999</v>
      </c>
      <c r="N588" s="97">
        <v>0.63975899999999997</v>
      </c>
      <c r="O588" s="1"/>
      <c r="P588" s="1"/>
    </row>
    <row r="589" spans="2:16" x14ac:dyDescent="0.25">
      <c r="B589" s="96" t="s">
        <v>2734</v>
      </c>
      <c r="C589" s="88">
        <v>-0.134631635</v>
      </c>
      <c r="D589" s="97">
        <v>0.34409335800000002</v>
      </c>
      <c r="G589" s="96" t="s">
        <v>2467</v>
      </c>
      <c r="H589" s="88">
        <v>-0.14982000000000001</v>
      </c>
      <c r="I589" s="97">
        <v>0.59029500000000001</v>
      </c>
      <c r="L589" s="96" t="s">
        <v>3875</v>
      </c>
      <c r="M589" s="88">
        <v>-0.33750390800000002</v>
      </c>
      <c r="N589" s="97">
        <v>0.37618800000000002</v>
      </c>
      <c r="O589" s="1"/>
      <c r="P589" s="1"/>
    </row>
    <row r="590" spans="2:16" x14ac:dyDescent="0.25">
      <c r="B590" s="96" t="s">
        <v>2735</v>
      </c>
      <c r="C590" s="88">
        <v>-0.13457011199999999</v>
      </c>
      <c r="D590" s="97">
        <v>0.214977113</v>
      </c>
      <c r="G590" s="96" t="s">
        <v>3966</v>
      </c>
      <c r="H590" s="88">
        <v>-0.14957000000000001</v>
      </c>
      <c r="I590" s="97">
        <v>0.28254299999999999</v>
      </c>
      <c r="L590" s="96" t="s">
        <v>2604</v>
      </c>
      <c r="M590" s="88">
        <v>-0.33718252100000001</v>
      </c>
      <c r="N590" s="97">
        <v>1.5835330000000001</v>
      </c>
      <c r="O590" s="1"/>
      <c r="P590" s="1"/>
    </row>
    <row r="591" spans="2:16" x14ac:dyDescent="0.25">
      <c r="B591" s="96" t="s">
        <v>2736</v>
      </c>
      <c r="C591" s="88">
        <v>-0.13434362799999999</v>
      </c>
      <c r="D591" s="97">
        <v>0.27373678000000001</v>
      </c>
      <c r="G591" s="96" t="s">
        <v>2687</v>
      </c>
      <c r="H591" s="88">
        <v>-0.14956</v>
      </c>
      <c r="I591" s="97">
        <v>0.28770000000000001</v>
      </c>
      <c r="L591" s="96" t="s">
        <v>2551</v>
      </c>
      <c r="M591" s="88">
        <v>-0.337110519</v>
      </c>
      <c r="N591" s="97">
        <v>1.4350130000000001</v>
      </c>
      <c r="O591" s="1"/>
      <c r="P591" s="1"/>
    </row>
    <row r="592" spans="2:16" x14ac:dyDescent="0.25">
      <c r="B592" s="96" t="s">
        <v>2737</v>
      </c>
      <c r="C592" s="88">
        <v>-0.13419292899999999</v>
      </c>
      <c r="D592" s="97">
        <v>4.7761248999999999E-2</v>
      </c>
      <c r="G592" s="96" t="s">
        <v>4377</v>
      </c>
      <c r="H592" s="88">
        <v>-0.14924999999999999</v>
      </c>
      <c r="I592" s="97">
        <v>0.18282499999999999</v>
      </c>
      <c r="L592" s="96" t="s">
        <v>2815</v>
      </c>
      <c r="M592" s="88">
        <v>-0.33687018299999999</v>
      </c>
      <c r="N592" s="97">
        <v>1.306538</v>
      </c>
      <c r="O592" s="1"/>
      <c r="P592" s="1"/>
    </row>
    <row r="593" spans="2:16" x14ac:dyDescent="0.25">
      <c r="B593" s="96" t="s">
        <v>2738</v>
      </c>
      <c r="C593" s="88">
        <v>-0.13338899400000001</v>
      </c>
      <c r="D593" s="97">
        <v>0.47777132100000003</v>
      </c>
      <c r="G593" s="96" t="s">
        <v>2493</v>
      </c>
      <c r="H593" s="88">
        <v>-0.14904000000000001</v>
      </c>
      <c r="I593" s="97">
        <v>0.26396700000000001</v>
      </c>
      <c r="L593" s="96" t="s">
        <v>2289</v>
      </c>
      <c r="M593" s="88">
        <v>-0.33546543200000001</v>
      </c>
      <c r="N593" s="97">
        <v>1.2625980000000001</v>
      </c>
      <c r="O593" s="1"/>
      <c r="P593" s="1"/>
    </row>
    <row r="594" spans="2:16" x14ac:dyDescent="0.25">
      <c r="B594" s="96" t="s">
        <v>2739</v>
      </c>
      <c r="C594" s="88">
        <v>-0.133369921</v>
      </c>
      <c r="D594" s="97">
        <v>0.73694897199999998</v>
      </c>
      <c r="G594" s="96" t="s">
        <v>2603</v>
      </c>
      <c r="H594" s="88">
        <v>-0.14903</v>
      </c>
      <c r="I594" s="97">
        <v>0.80619200000000002</v>
      </c>
      <c r="L594" s="96" t="s">
        <v>2770</v>
      </c>
      <c r="M594" s="88">
        <v>-0.33415579099999998</v>
      </c>
      <c r="N594" s="97">
        <v>1.7192240000000001</v>
      </c>
      <c r="O594" s="1"/>
      <c r="P594" s="1"/>
    </row>
    <row r="595" spans="2:16" x14ac:dyDescent="0.25">
      <c r="B595" s="96" t="s">
        <v>2740</v>
      </c>
      <c r="C595" s="88">
        <v>-0.132969843</v>
      </c>
      <c r="D595" s="97">
        <v>1.3292485E-2</v>
      </c>
      <c r="G595" s="96" t="s">
        <v>4436</v>
      </c>
      <c r="H595" s="88">
        <v>-0.14885000000000001</v>
      </c>
      <c r="I595" s="97">
        <v>9.2616000000000004E-2</v>
      </c>
      <c r="L595" s="96" t="s">
        <v>2512</v>
      </c>
      <c r="M595" s="88">
        <v>-0.33336781999999998</v>
      </c>
      <c r="N595" s="97">
        <v>1.241881</v>
      </c>
      <c r="O595" s="1"/>
      <c r="P595" s="1"/>
    </row>
    <row r="596" spans="2:16" x14ac:dyDescent="0.25">
      <c r="B596" s="96" t="s">
        <v>2741</v>
      </c>
      <c r="C596" s="88">
        <v>-0.13289594699999999</v>
      </c>
      <c r="D596" s="97">
        <v>0.357759987</v>
      </c>
      <c r="G596" s="96" t="s">
        <v>2571</v>
      </c>
      <c r="H596" s="88">
        <v>-0.14832000000000001</v>
      </c>
      <c r="I596" s="97">
        <v>0.21401800000000001</v>
      </c>
      <c r="L596" s="96" t="s">
        <v>4262</v>
      </c>
      <c r="M596" s="88">
        <v>-0.33312416099999997</v>
      </c>
      <c r="N596" s="97">
        <v>0.27553899999999998</v>
      </c>
      <c r="O596" s="1"/>
      <c r="P596" s="1"/>
    </row>
    <row r="597" spans="2:16" x14ac:dyDescent="0.25">
      <c r="B597" s="96" t="s">
        <v>2742</v>
      </c>
      <c r="C597" s="88">
        <v>-0.13280487099999999</v>
      </c>
      <c r="D597" s="97">
        <v>0.48347449999999997</v>
      </c>
      <c r="G597" s="96" t="s">
        <v>3088</v>
      </c>
      <c r="H597" s="88">
        <v>-0.14763000000000001</v>
      </c>
      <c r="I597" s="97">
        <v>5.765E-2</v>
      </c>
      <c r="L597" s="96" t="s">
        <v>4603</v>
      </c>
      <c r="M597" s="88">
        <v>-0.33291531000000002</v>
      </c>
      <c r="N597" s="97">
        <v>0.11959699999999999</v>
      </c>
      <c r="O597" s="1"/>
      <c r="P597" s="1"/>
    </row>
    <row r="598" spans="2:16" x14ac:dyDescent="0.25">
      <c r="B598" s="96" t="s">
        <v>2743</v>
      </c>
      <c r="C598" s="88">
        <v>-0.132672072</v>
      </c>
      <c r="D598" s="97">
        <v>6.5854108999999994E-2</v>
      </c>
      <c r="G598" s="96" t="s">
        <v>2396</v>
      </c>
      <c r="H598" s="88">
        <v>-0.14732000000000001</v>
      </c>
      <c r="I598" s="97">
        <v>0.52174100000000001</v>
      </c>
      <c r="L598" s="96" t="s">
        <v>2391</v>
      </c>
      <c r="M598" s="88">
        <v>-0.33278417300000002</v>
      </c>
      <c r="N598" s="97">
        <v>0.77825999999999995</v>
      </c>
      <c r="O598" s="1"/>
      <c r="P598" s="1"/>
    </row>
    <row r="599" spans="2:16" x14ac:dyDescent="0.25">
      <c r="B599" s="96" t="s">
        <v>2744</v>
      </c>
      <c r="C599" s="88">
        <v>-0.132626296</v>
      </c>
      <c r="D599" s="97">
        <v>0.22686086699999999</v>
      </c>
      <c r="G599" s="96" t="s">
        <v>3571</v>
      </c>
      <c r="H599" s="88">
        <v>-0.14624000000000001</v>
      </c>
      <c r="I599" s="97">
        <v>0.56889000000000001</v>
      </c>
      <c r="L599" s="96" t="s">
        <v>2505</v>
      </c>
      <c r="M599" s="88">
        <v>-0.33235311299999998</v>
      </c>
      <c r="N599" s="97">
        <v>2.3679350000000001</v>
      </c>
      <c r="O599" s="1"/>
      <c r="P599" s="1"/>
    </row>
    <row r="600" spans="2:16" x14ac:dyDescent="0.25">
      <c r="B600" s="96" t="s">
        <v>2745</v>
      </c>
      <c r="C600" s="88">
        <v>-0.13215112700000001</v>
      </c>
      <c r="D600" s="97">
        <v>0.37756050000000002</v>
      </c>
      <c r="G600" s="96" t="s">
        <v>3225</v>
      </c>
      <c r="H600" s="88">
        <v>-0.14560999999999999</v>
      </c>
      <c r="I600" s="97">
        <v>0.31789400000000001</v>
      </c>
      <c r="L600" s="96" t="s">
        <v>3543</v>
      </c>
      <c r="M600" s="88">
        <v>-0.33163690499999998</v>
      </c>
      <c r="N600" s="97">
        <v>0.357373</v>
      </c>
      <c r="O600" s="1"/>
      <c r="P600" s="1"/>
    </row>
    <row r="601" spans="2:16" x14ac:dyDescent="0.25">
      <c r="B601" s="96" t="s">
        <v>2746</v>
      </c>
      <c r="C601" s="88">
        <v>-0.13213539099999999</v>
      </c>
      <c r="D601" s="97">
        <v>0.36191791099999998</v>
      </c>
      <c r="G601" s="96" t="s">
        <v>3027</v>
      </c>
      <c r="H601" s="88">
        <v>-0.14541999999999999</v>
      </c>
      <c r="I601" s="97">
        <v>0.15620600000000001</v>
      </c>
      <c r="L601" s="96" t="s">
        <v>3757</v>
      </c>
      <c r="M601" s="88">
        <v>-0.33118606</v>
      </c>
      <c r="N601" s="97">
        <v>0.32916899999999999</v>
      </c>
      <c r="O601" s="1"/>
      <c r="P601" s="1"/>
    </row>
    <row r="602" spans="2:16" x14ac:dyDescent="0.25">
      <c r="B602" s="96" t="s">
        <v>2747</v>
      </c>
      <c r="C602" s="88">
        <v>-0.13194560899999999</v>
      </c>
      <c r="D602" s="97">
        <v>0.51841593100000005</v>
      </c>
      <c r="G602" s="96" t="s">
        <v>2798</v>
      </c>
      <c r="H602" s="88">
        <v>-0.14538999999999999</v>
      </c>
      <c r="I602" s="97">
        <v>0.359732</v>
      </c>
      <c r="L602" s="96" t="s">
        <v>2777</v>
      </c>
      <c r="M602" s="88">
        <v>-0.32899856599999999</v>
      </c>
      <c r="N602" s="97">
        <v>0.812643</v>
      </c>
      <c r="O602" s="1"/>
      <c r="P602" s="1"/>
    </row>
    <row r="603" spans="2:16" x14ac:dyDescent="0.25">
      <c r="B603" s="96" t="s">
        <v>2748</v>
      </c>
      <c r="C603" s="88">
        <v>-0.13180303300000001</v>
      </c>
      <c r="D603" s="97">
        <v>0.49731862900000001</v>
      </c>
      <c r="G603" s="96" t="s">
        <v>3359</v>
      </c>
      <c r="H603" s="88">
        <v>-0.14530999999999999</v>
      </c>
      <c r="I603" s="97">
        <v>0.27323700000000001</v>
      </c>
      <c r="L603" s="96" t="s">
        <v>2539</v>
      </c>
      <c r="M603" s="88">
        <v>-0.32875347100000002</v>
      </c>
      <c r="N603" s="97">
        <v>0.87177800000000005</v>
      </c>
      <c r="O603" s="1"/>
      <c r="P603" s="1"/>
    </row>
    <row r="604" spans="2:16" x14ac:dyDescent="0.25">
      <c r="B604" s="96" t="s">
        <v>2749</v>
      </c>
      <c r="C604" s="88">
        <v>-0.13178158000000001</v>
      </c>
      <c r="D604" s="97">
        <v>0.26526970300000002</v>
      </c>
      <c r="G604" s="96" t="s">
        <v>4260</v>
      </c>
      <c r="H604" s="88">
        <v>-0.14524999999999999</v>
      </c>
      <c r="I604" s="97">
        <v>0.185616</v>
      </c>
      <c r="L604" s="96" t="s">
        <v>2572</v>
      </c>
      <c r="M604" s="88">
        <v>-0.32863044600000002</v>
      </c>
      <c r="N604" s="97">
        <v>1.7126939999999999</v>
      </c>
      <c r="O604" s="1"/>
      <c r="P604" s="1"/>
    </row>
    <row r="605" spans="2:16" x14ac:dyDescent="0.25">
      <c r="B605" s="96" t="s">
        <v>2750</v>
      </c>
      <c r="C605" s="88">
        <v>-0.13108492299999999</v>
      </c>
      <c r="D605" s="97">
        <v>0.76721450300000005</v>
      </c>
      <c r="G605" s="96" t="s">
        <v>2770</v>
      </c>
      <c r="H605" s="88">
        <v>-0.14507999999999999</v>
      </c>
      <c r="I605" s="97">
        <v>0.49576599999999998</v>
      </c>
      <c r="L605" s="96" t="s">
        <v>3115</v>
      </c>
      <c r="M605" s="88">
        <v>-0.32810330500000001</v>
      </c>
      <c r="N605" s="97">
        <v>0.71231299999999997</v>
      </c>
      <c r="O605" s="1"/>
      <c r="P605" s="1"/>
    </row>
    <row r="606" spans="2:16" x14ac:dyDescent="0.25">
      <c r="B606" s="96" t="s">
        <v>2751</v>
      </c>
      <c r="C606" s="88">
        <v>-0.13079643199999999</v>
      </c>
      <c r="D606" s="97">
        <v>0.67838021500000001</v>
      </c>
      <c r="G606" s="96" t="s">
        <v>3486</v>
      </c>
      <c r="H606" s="88">
        <v>-0.14499999999999999</v>
      </c>
      <c r="I606" s="97">
        <v>5.1076000000000003E-2</v>
      </c>
      <c r="L606" s="96" t="s">
        <v>2252</v>
      </c>
      <c r="M606" s="88">
        <v>-0.32564020300000002</v>
      </c>
      <c r="N606" s="97">
        <v>1.6494450000000001</v>
      </c>
      <c r="O606" s="1"/>
      <c r="P606" s="1"/>
    </row>
    <row r="607" spans="2:16" x14ac:dyDescent="0.25">
      <c r="B607" s="96" t="s">
        <v>2752</v>
      </c>
      <c r="C607" s="88">
        <v>-0.13011456099999999</v>
      </c>
      <c r="D607" s="97">
        <v>0.12063138399999999</v>
      </c>
      <c r="G607" s="96" t="s">
        <v>3434</v>
      </c>
      <c r="H607" s="88">
        <v>-0.1447</v>
      </c>
      <c r="I607" s="97">
        <v>0.15992300000000001</v>
      </c>
      <c r="L607" s="96" t="s">
        <v>4001</v>
      </c>
      <c r="M607" s="88">
        <v>-0.32512044200000001</v>
      </c>
      <c r="N607" s="97">
        <v>0.62772799999999995</v>
      </c>
      <c r="O607" s="1"/>
      <c r="P607" s="1"/>
    </row>
    <row r="608" spans="2:16" x14ac:dyDescent="0.25">
      <c r="B608" s="96" t="s">
        <v>2753</v>
      </c>
      <c r="C608" s="88">
        <v>-0.12990141199999999</v>
      </c>
      <c r="D608" s="97">
        <v>0.27001444400000002</v>
      </c>
      <c r="G608" s="96" t="s">
        <v>3754</v>
      </c>
      <c r="H608" s="88">
        <v>-0.14429</v>
      </c>
      <c r="I608" s="97">
        <v>0.47989599999999999</v>
      </c>
      <c r="L608" s="96" t="s">
        <v>2285</v>
      </c>
      <c r="M608" s="88">
        <v>-0.32481503099999998</v>
      </c>
      <c r="N608" s="97">
        <v>0.95111199999999996</v>
      </c>
      <c r="O608" s="1"/>
      <c r="P608" s="1"/>
    </row>
    <row r="609" spans="2:16" x14ac:dyDescent="0.25">
      <c r="B609" s="96" t="s">
        <v>2754</v>
      </c>
      <c r="C609" s="88">
        <v>-0.129755496</v>
      </c>
      <c r="D609" s="97">
        <v>0.50158825200000001</v>
      </c>
      <c r="G609" s="96" t="s">
        <v>2726</v>
      </c>
      <c r="H609" s="88">
        <v>-0.14391000000000001</v>
      </c>
      <c r="I609" s="97">
        <v>0.35338999999999998</v>
      </c>
      <c r="L609" s="96" t="s">
        <v>2939</v>
      </c>
      <c r="M609" s="88">
        <v>-0.32449770100000003</v>
      </c>
      <c r="N609" s="97">
        <v>1.7502230000000001</v>
      </c>
      <c r="O609" s="1"/>
      <c r="P609" s="1"/>
    </row>
    <row r="610" spans="2:16" x14ac:dyDescent="0.25">
      <c r="B610" s="96" t="s">
        <v>2755</v>
      </c>
      <c r="C610" s="88">
        <v>-0.129663948</v>
      </c>
      <c r="D610" s="97">
        <v>0.27638768899999999</v>
      </c>
      <c r="G610" s="96" t="s">
        <v>2354</v>
      </c>
      <c r="H610" s="88">
        <v>-0.14388999999999999</v>
      </c>
      <c r="I610" s="97">
        <v>0.768702</v>
      </c>
      <c r="L610" s="96" t="s">
        <v>4015</v>
      </c>
      <c r="M610" s="88">
        <v>-0.32436704</v>
      </c>
      <c r="N610" s="97">
        <v>0.37121799999999999</v>
      </c>
      <c r="O610" s="1"/>
      <c r="P610" s="1"/>
    </row>
    <row r="611" spans="2:16" x14ac:dyDescent="0.25">
      <c r="B611" s="96" t="s">
        <v>2756</v>
      </c>
      <c r="C611" s="88">
        <v>-0.129655837</v>
      </c>
      <c r="D611" s="97">
        <v>0.624747257</v>
      </c>
      <c r="G611" s="96" t="s">
        <v>2259</v>
      </c>
      <c r="H611" s="88">
        <v>-0.14352999999999999</v>
      </c>
      <c r="I611" s="97">
        <v>0.24093999999999999</v>
      </c>
      <c r="L611" s="96" t="s">
        <v>4748</v>
      </c>
      <c r="M611" s="88">
        <v>-0.32338620699999998</v>
      </c>
      <c r="N611" s="97">
        <v>0.23588300000000001</v>
      </c>
      <c r="O611" s="1"/>
      <c r="P611" s="1"/>
    </row>
    <row r="612" spans="2:16" x14ac:dyDescent="0.25">
      <c r="B612" s="96" t="s">
        <v>2757</v>
      </c>
      <c r="C612" s="88">
        <v>-0.12962103</v>
      </c>
      <c r="D612" s="97">
        <v>0.36249956799999999</v>
      </c>
      <c r="G612" s="96" t="s">
        <v>3358</v>
      </c>
      <c r="H612" s="88">
        <v>-0.1429</v>
      </c>
      <c r="I612" s="97">
        <v>0.20005899999999999</v>
      </c>
      <c r="L612" s="96" t="s">
        <v>3020</v>
      </c>
      <c r="M612" s="88">
        <v>-0.323112491</v>
      </c>
      <c r="N612" s="97">
        <v>2.5676679999999998</v>
      </c>
      <c r="O612" s="1"/>
      <c r="P612" s="1"/>
    </row>
    <row r="613" spans="2:16" x14ac:dyDescent="0.25">
      <c r="B613" s="96" t="s">
        <v>2758</v>
      </c>
      <c r="C613" s="88">
        <v>-0.12949228300000001</v>
      </c>
      <c r="D613" s="97">
        <v>0.30922439000000002</v>
      </c>
      <c r="G613" s="96" t="s">
        <v>3368</v>
      </c>
      <c r="H613" s="88">
        <v>-0.14224999999999999</v>
      </c>
      <c r="I613" s="97">
        <v>0.26994499999999999</v>
      </c>
      <c r="L613" s="96" t="s">
        <v>3065</v>
      </c>
      <c r="M613" s="88">
        <v>-0.32255983799999999</v>
      </c>
      <c r="N613" s="97">
        <v>1.4850289999999999</v>
      </c>
      <c r="O613" s="1"/>
      <c r="P613" s="1"/>
    </row>
    <row r="614" spans="2:16" x14ac:dyDescent="0.25">
      <c r="B614" s="96" t="s">
        <v>2759</v>
      </c>
      <c r="C614" s="88">
        <v>-0.12876225099999999</v>
      </c>
      <c r="D614" s="97">
        <v>0.60722577600000005</v>
      </c>
      <c r="G614" s="96" t="s">
        <v>2999</v>
      </c>
      <c r="H614" s="88">
        <v>-0.14207</v>
      </c>
      <c r="I614" s="97">
        <v>0.54002899999999998</v>
      </c>
      <c r="L614" s="96" t="s">
        <v>2651</v>
      </c>
      <c r="M614" s="88">
        <v>-0.32127809899999998</v>
      </c>
      <c r="N614" s="97">
        <v>1.4547840000000001</v>
      </c>
      <c r="O614" s="1"/>
      <c r="P614" s="1"/>
    </row>
    <row r="615" spans="2:16" x14ac:dyDescent="0.25">
      <c r="B615" s="96" t="s">
        <v>2760</v>
      </c>
      <c r="C615" s="88">
        <v>-0.12719798800000001</v>
      </c>
      <c r="D615" s="97">
        <v>0.14593674300000001</v>
      </c>
      <c r="G615" s="96" t="s">
        <v>2573</v>
      </c>
      <c r="H615" s="88">
        <v>-0.14119000000000001</v>
      </c>
      <c r="I615" s="97">
        <v>0.243591</v>
      </c>
      <c r="L615" s="96" t="s">
        <v>2715</v>
      </c>
      <c r="M615" s="88">
        <v>-0.32014704300000002</v>
      </c>
      <c r="N615" s="97">
        <v>1.484383</v>
      </c>
      <c r="O615" s="1"/>
      <c r="P615" s="1"/>
    </row>
    <row r="616" spans="2:16" x14ac:dyDescent="0.25">
      <c r="B616" s="96" t="s">
        <v>2761</v>
      </c>
      <c r="C616" s="88">
        <v>-0.126949547</v>
      </c>
      <c r="D616" s="97">
        <v>0.44626458200000002</v>
      </c>
      <c r="G616" s="96" t="s">
        <v>3176</v>
      </c>
      <c r="H616" s="88">
        <v>-0.14108999999999999</v>
      </c>
      <c r="I616" s="97">
        <v>0.57335000000000003</v>
      </c>
      <c r="L616" s="96" t="s">
        <v>2534</v>
      </c>
      <c r="M616" s="88">
        <v>-0.3192451</v>
      </c>
      <c r="N616" s="97">
        <v>1.1441619999999999</v>
      </c>
      <c r="O616" s="1"/>
      <c r="P616" s="1"/>
    </row>
    <row r="617" spans="2:16" x14ac:dyDescent="0.25">
      <c r="B617" s="96" t="s">
        <v>2762</v>
      </c>
      <c r="C617" s="88">
        <v>-0.126870393</v>
      </c>
      <c r="D617" s="97">
        <v>0.246304354</v>
      </c>
      <c r="G617" s="96" t="s">
        <v>2598</v>
      </c>
      <c r="H617" s="88">
        <v>-0.14091000000000001</v>
      </c>
      <c r="I617" s="97">
        <v>0.14999599999999999</v>
      </c>
      <c r="L617" s="96" t="s">
        <v>3973</v>
      </c>
      <c r="M617" s="88">
        <v>-0.31845856900000002</v>
      </c>
      <c r="N617" s="97">
        <v>0.48412899999999998</v>
      </c>
      <c r="O617" s="1"/>
      <c r="P617" s="1"/>
    </row>
    <row r="618" spans="2:16" x14ac:dyDescent="0.25">
      <c r="B618" s="96" t="s">
        <v>2763</v>
      </c>
      <c r="C618" s="88">
        <v>-0.12649059500000001</v>
      </c>
      <c r="D618" s="97">
        <v>0.59155517999999996</v>
      </c>
      <c r="G618" s="96" t="s">
        <v>2654</v>
      </c>
      <c r="H618" s="88">
        <v>-0.14063000000000001</v>
      </c>
      <c r="I618" s="97">
        <v>0.49972699999999998</v>
      </c>
      <c r="L618" s="96" t="s">
        <v>2417</v>
      </c>
      <c r="M618" s="88">
        <v>-0.31749344200000001</v>
      </c>
      <c r="N618" s="97">
        <v>1.289129</v>
      </c>
      <c r="O618" s="1"/>
      <c r="P618" s="1"/>
    </row>
    <row r="619" spans="2:16" x14ac:dyDescent="0.25">
      <c r="B619" s="96" t="s">
        <v>2764</v>
      </c>
      <c r="C619" s="88">
        <v>-0.12634373099999999</v>
      </c>
      <c r="D619" s="97">
        <v>0.306115674</v>
      </c>
      <c r="G619" s="96" t="s">
        <v>2313</v>
      </c>
      <c r="H619" s="88">
        <v>-0.14041999999999999</v>
      </c>
      <c r="I619" s="97">
        <v>9.6771999999999997E-2</v>
      </c>
      <c r="L619" s="96" t="s">
        <v>3880</v>
      </c>
      <c r="M619" s="88">
        <v>-0.31724023800000001</v>
      </c>
      <c r="N619" s="97">
        <v>0.407111</v>
      </c>
      <c r="O619" s="1"/>
      <c r="P619" s="1"/>
    </row>
    <row r="620" spans="2:16" x14ac:dyDescent="0.25">
      <c r="B620" s="96" t="s">
        <v>2765</v>
      </c>
      <c r="C620" s="88">
        <v>-0.12626361799999999</v>
      </c>
      <c r="D620" s="97">
        <v>0.33965738099999998</v>
      </c>
      <c r="G620" s="96" t="s">
        <v>2460</v>
      </c>
      <c r="H620" s="88">
        <v>-0.13933000000000001</v>
      </c>
      <c r="I620" s="97">
        <v>0.234039</v>
      </c>
      <c r="L620" s="96" t="s">
        <v>2479</v>
      </c>
      <c r="M620" s="88">
        <v>-0.31700038899999999</v>
      </c>
      <c r="N620" s="97">
        <v>1.484383</v>
      </c>
      <c r="O620" s="1"/>
      <c r="P620" s="1"/>
    </row>
    <row r="621" spans="2:16" x14ac:dyDescent="0.25">
      <c r="B621" s="96" t="s">
        <v>2766</v>
      </c>
      <c r="C621" s="88">
        <v>-0.126150132</v>
      </c>
      <c r="D621" s="97">
        <v>0.75996024500000003</v>
      </c>
      <c r="G621" s="96" t="s">
        <v>3627</v>
      </c>
      <c r="H621" s="88">
        <v>-0.13925000000000001</v>
      </c>
      <c r="I621" s="97">
        <v>0.20005899999999999</v>
      </c>
      <c r="L621" s="96" t="s">
        <v>2692</v>
      </c>
      <c r="M621" s="88">
        <v>-0.31696509699999997</v>
      </c>
      <c r="N621" s="97">
        <v>0.86696200000000001</v>
      </c>
      <c r="O621" s="1"/>
      <c r="P621" s="1"/>
    </row>
    <row r="622" spans="2:16" x14ac:dyDescent="0.25">
      <c r="B622" s="96" t="s">
        <v>2767</v>
      </c>
      <c r="C622" s="88">
        <v>-0.12579892600000001</v>
      </c>
      <c r="D622" s="97">
        <v>5.0874297999999998E-2</v>
      </c>
      <c r="G622" s="96" t="s">
        <v>2959</v>
      </c>
      <c r="H622" s="88">
        <v>-0.13919999999999999</v>
      </c>
      <c r="I622" s="97">
        <v>0.27322400000000002</v>
      </c>
      <c r="L622" s="96" t="s">
        <v>3373</v>
      </c>
      <c r="M622" s="88">
        <v>-0.31619429500000001</v>
      </c>
      <c r="N622" s="97">
        <v>0.74913300000000005</v>
      </c>
      <c r="O622" s="1"/>
      <c r="P622" s="1"/>
    </row>
    <row r="623" spans="2:16" x14ac:dyDescent="0.25">
      <c r="B623" s="96" t="s">
        <v>2768</v>
      </c>
      <c r="C623" s="88">
        <v>-0.124922276</v>
      </c>
      <c r="D623" s="97">
        <v>0.144919774</v>
      </c>
      <c r="G623" s="96" t="s">
        <v>2429</v>
      </c>
      <c r="H623" s="88">
        <v>-0.13827999999999999</v>
      </c>
      <c r="I623" s="97">
        <v>0.59352000000000005</v>
      </c>
      <c r="L623" s="96" t="s">
        <v>2865</v>
      </c>
      <c r="M623" s="88">
        <v>-0.31596133999999998</v>
      </c>
      <c r="N623" s="97">
        <v>0.21904100000000001</v>
      </c>
      <c r="O623" s="1"/>
      <c r="P623" s="1"/>
    </row>
    <row r="624" spans="2:16" x14ac:dyDescent="0.25">
      <c r="B624" s="96" t="s">
        <v>2769</v>
      </c>
      <c r="C624" s="88">
        <v>-0.124816896</v>
      </c>
      <c r="D624" s="97">
        <v>0.68003296999999996</v>
      </c>
      <c r="G624" s="96" t="s">
        <v>2568</v>
      </c>
      <c r="H624" s="88">
        <v>-0.13786000000000001</v>
      </c>
      <c r="I624" s="97">
        <v>3.4078999999999998E-2</v>
      </c>
      <c r="L624" s="96" t="s">
        <v>2605</v>
      </c>
      <c r="M624" s="88">
        <v>-0.314888481</v>
      </c>
      <c r="N624" s="97">
        <v>1.1311899999999999</v>
      </c>
      <c r="O624" s="1"/>
      <c r="P624" s="1"/>
    </row>
    <row r="625" spans="2:16" x14ac:dyDescent="0.25">
      <c r="B625" s="96" t="s">
        <v>2770</v>
      </c>
      <c r="C625" s="88">
        <v>-0.124630213</v>
      </c>
      <c r="D625" s="97">
        <v>0.51358307999999997</v>
      </c>
      <c r="G625" s="96" t="s">
        <v>3327</v>
      </c>
      <c r="H625" s="88">
        <v>-0.13732</v>
      </c>
      <c r="I625" s="97">
        <v>0.40402300000000002</v>
      </c>
      <c r="L625" s="96" t="s">
        <v>2727</v>
      </c>
      <c r="M625" s="88">
        <v>-0.314731598</v>
      </c>
      <c r="N625" s="97">
        <v>2.3301259999999999</v>
      </c>
      <c r="O625" s="1"/>
      <c r="P625" s="1"/>
    </row>
    <row r="626" spans="2:16" x14ac:dyDescent="0.25">
      <c r="B626" s="96" t="s">
        <v>2771</v>
      </c>
      <c r="C626" s="88">
        <v>-0.124426367</v>
      </c>
      <c r="D626" s="97">
        <v>0.33050410299999999</v>
      </c>
      <c r="G626" s="96" t="s">
        <v>2547</v>
      </c>
      <c r="H626" s="88">
        <v>-0.13725999999999999</v>
      </c>
      <c r="I626" s="97">
        <v>1.080768</v>
      </c>
      <c r="L626" s="96" t="s">
        <v>2711</v>
      </c>
      <c r="M626" s="88">
        <v>-0.31298589900000001</v>
      </c>
      <c r="N626" s="97">
        <v>1.3535839999999999</v>
      </c>
      <c r="O626" s="1"/>
      <c r="P626" s="1"/>
    </row>
    <row r="627" spans="2:16" x14ac:dyDescent="0.25">
      <c r="B627" s="96" t="s">
        <v>2772</v>
      </c>
      <c r="C627" s="88">
        <v>-0.124369625</v>
      </c>
      <c r="D627" s="97">
        <v>0.43951805500000002</v>
      </c>
      <c r="G627" s="96" t="s">
        <v>2807</v>
      </c>
      <c r="H627" s="88">
        <v>-0.13644000000000001</v>
      </c>
      <c r="I627" s="97">
        <v>0.18276100000000001</v>
      </c>
      <c r="L627" s="96" t="s">
        <v>2574</v>
      </c>
      <c r="M627" s="88">
        <v>-0.31280326800000002</v>
      </c>
      <c r="N627" s="97">
        <v>1.3943099999999999</v>
      </c>
      <c r="O627" s="1"/>
      <c r="P627" s="1"/>
    </row>
    <row r="628" spans="2:16" x14ac:dyDescent="0.25">
      <c r="B628" s="96" t="s">
        <v>2773</v>
      </c>
      <c r="C628" s="88">
        <v>-0.123934267</v>
      </c>
      <c r="D628" s="97">
        <v>0.71700277599999995</v>
      </c>
      <c r="G628" s="96" t="s">
        <v>3574</v>
      </c>
      <c r="H628" s="88">
        <v>-0.13614000000000001</v>
      </c>
      <c r="I628" s="97">
        <v>0.24093999999999999</v>
      </c>
      <c r="L628" s="96" t="s">
        <v>2957</v>
      </c>
      <c r="M628" s="88">
        <v>-0.312172897</v>
      </c>
      <c r="N628" s="97">
        <v>2.3441420000000002</v>
      </c>
      <c r="O628" s="1"/>
      <c r="P628" s="1"/>
    </row>
    <row r="629" spans="2:16" x14ac:dyDescent="0.25">
      <c r="B629" s="96" t="s">
        <v>2774</v>
      </c>
      <c r="C629" s="88">
        <v>-0.123839379</v>
      </c>
      <c r="D629" s="97">
        <v>0.22948390399999999</v>
      </c>
      <c r="G629" s="96" t="s">
        <v>2488</v>
      </c>
      <c r="H629" s="88">
        <v>-0.13578000000000001</v>
      </c>
      <c r="I629" s="97">
        <v>0.14466200000000001</v>
      </c>
      <c r="L629" s="96" t="s">
        <v>4176</v>
      </c>
      <c r="M629" s="88">
        <v>-0.31210303299999997</v>
      </c>
      <c r="N629" s="97">
        <v>0.37341800000000003</v>
      </c>
      <c r="O629" s="1"/>
      <c r="P629" s="1"/>
    </row>
    <row r="630" spans="2:16" x14ac:dyDescent="0.25">
      <c r="B630" s="96" t="s">
        <v>2775</v>
      </c>
      <c r="C630" s="88">
        <v>-0.122483253</v>
      </c>
      <c r="D630" s="97">
        <v>0.306115674</v>
      </c>
      <c r="G630" s="96" t="s">
        <v>2487</v>
      </c>
      <c r="H630" s="88">
        <v>-0.13574</v>
      </c>
      <c r="I630" s="97">
        <v>0.27322400000000002</v>
      </c>
      <c r="L630" s="96" t="s">
        <v>2439</v>
      </c>
      <c r="M630" s="88">
        <v>-0.31199550599999998</v>
      </c>
      <c r="N630" s="97">
        <v>0.79780200000000001</v>
      </c>
      <c r="O630" s="1"/>
      <c r="P630" s="1"/>
    </row>
    <row r="631" spans="2:16" x14ac:dyDescent="0.25">
      <c r="B631" s="96" t="s">
        <v>2776</v>
      </c>
      <c r="C631" s="88">
        <v>-0.122058871</v>
      </c>
      <c r="D631" s="97">
        <v>0.88312768900000005</v>
      </c>
      <c r="G631" s="96" t="s">
        <v>2659</v>
      </c>
      <c r="H631" s="88">
        <v>-0.13568</v>
      </c>
      <c r="I631" s="97">
        <v>0.572241</v>
      </c>
      <c r="L631" s="96" t="s">
        <v>2379</v>
      </c>
      <c r="M631" s="88">
        <v>-0.311786175</v>
      </c>
      <c r="N631" s="97">
        <v>0.92008199999999996</v>
      </c>
      <c r="O631" s="1"/>
      <c r="P631" s="1"/>
    </row>
    <row r="632" spans="2:16" x14ac:dyDescent="0.25">
      <c r="B632" s="96" t="s">
        <v>2777</v>
      </c>
      <c r="C632" s="88">
        <v>-0.121727459</v>
      </c>
      <c r="D632" s="97">
        <v>8.9052159000000006E-2</v>
      </c>
      <c r="G632" s="96" t="s">
        <v>2934</v>
      </c>
      <c r="H632" s="88">
        <v>-0.13564999999999999</v>
      </c>
      <c r="I632" s="97">
        <v>0.402694</v>
      </c>
      <c r="L632" s="96" t="s">
        <v>2526</v>
      </c>
      <c r="M632" s="88">
        <v>-0.30975794400000001</v>
      </c>
      <c r="N632" s="97">
        <v>1.441276</v>
      </c>
      <c r="O632" s="1"/>
      <c r="P632" s="1"/>
    </row>
    <row r="633" spans="2:16" x14ac:dyDescent="0.25">
      <c r="B633" s="96" t="s">
        <v>2778</v>
      </c>
      <c r="C633" s="88">
        <v>-0.121534589</v>
      </c>
      <c r="D633" s="97">
        <v>7.9027305000000006E-2</v>
      </c>
      <c r="G633" s="96" t="s">
        <v>2998</v>
      </c>
      <c r="H633" s="88">
        <v>-0.13561999999999999</v>
      </c>
      <c r="I633" s="97">
        <v>0.46582400000000002</v>
      </c>
      <c r="L633" s="96" t="s">
        <v>2336</v>
      </c>
      <c r="M633" s="88">
        <v>-0.30922746699999998</v>
      </c>
      <c r="N633" s="97">
        <v>2.7157300000000002</v>
      </c>
      <c r="O633" s="1"/>
      <c r="P633" s="1"/>
    </row>
    <row r="634" spans="2:16" x14ac:dyDescent="0.25">
      <c r="B634" s="96" t="s">
        <v>2779</v>
      </c>
      <c r="C634" s="88">
        <v>-0.121438026</v>
      </c>
      <c r="D634" s="97">
        <v>9.9296014000000002E-2</v>
      </c>
      <c r="G634" s="96" t="s">
        <v>2810</v>
      </c>
      <c r="H634" s="88">
        <v>-0.13557</v>
      </c>
      <c r="I634" s="97">
        <v>0.39634200000000003</v>
      </c>
      <c r="L634" s="96" t="s">
        <v>3245</v>
      </c>
      <c r="M634" s="88">
        <v>-0.30903888099999999</v>
      </c>
      <c r="N634" s="97">
        <v>0.29958899999999999</v>
      </c>
      <c r="O634" s="1"/>
      <c r="P634" s="1"/>
    </row>
    <row r="635" spans="2:16" x14ac:dyDescent="0.25">
      <c r="B635" s="96" t="s">
        <v>2780</v>
      </c>
      <c r="C635" s="88">
        <v>-0.121317862</v>
      </c>
      <c r="D635" s="97">
        <v>0.46105863800000002</v>
      </c>
      <c r="G635" s="96" t="s">
        <v>3420</v>
      </c>
      <c r="H635" s="88">
        <v>-0.13549</v>
      </c>
      <c r="I635" s="97">
        <v>0.58728999999999998</v>
      </c>
      <c r="L635" s="96" t="s">
        <v>3081</v>
      </c>
      <c r="M635" s="88">
        <v>-0.30894374800000002</v>
      </c>
      <c r="N635" s="97">
        <v>0.821959</v>
      </c>
      <c r="O635" s="1"/>
      <c r="P635" s="1"/>
    </row>
    <row r="636" spans="2:16" x14ac:dyDescent="0.25">
      <c r="B636" s="96" t="s">
        <v>2781</v>
      </c>
      <c r="C636" s="88">
        <v>-0.121177672</v>
      </c>
      <c r="D636" s="97">
        <v>9.2891067999999993E-2</v>
      </c>
      <c r="G636" s="96" t="s">
        <v>2609</v>
      </c>
      <c r="H636" s="88">
        <v>-0.13549</v>
      </c>
      <c r="I636" s="97">
        <v>0.77346599999999999</v>
      </c>
      <c r="L636" s="96" t="s">
        <v>2467</v>
      </c>
      <c r="M636" s="88">
        <v>-0.308090211</v>
      </c>
      <c r="N636" s="97">
        <v>1.9850779999999999</v>
      </c>
      <c r="O636" s="1"/>
      <c r="P636" s="1"/>
    </row>
    <row r="637" spans="2:16" x14ac:dyDescent="0.25">
      <c r="B637" s="96" t="s">
        <v>2782</v>
      </c>
      <c r="C637" s="88">
        <v>-0.12106705</v>
      </c>
      <c r="D637" s="97">
        <v>0.22948390399999999</v>
      </c>
      <c r="G637" s="96" t="s">
        <v>2728</v>
      </c>
      <c r="H637" s="88">
        <v>-0.13497999999999999</v>
      </c>
      <c r="I637" s="97">
        <v>0.48788799999999999</v>
      </c>
      <c r="L637" s="96" t="s">
        <v>2814</v>
      </c>
      <c r="M637" s="88">
        <v>-0.307610512</v>
      </c>
      <c r="N637" s="97">
        <v>1.6057520000000001</v>
      </c>
      <c r="O637" s="1"/>
      <c r="P637" s="1"/>
    </row>
    <row r="638" spans="2:16" x14ac:dyDescent="0.25">
      <c r="B638" s="96" t="s">
        <v>2783</v>
      </c>
      <c r="C638" s="88">
        <v>-0.121003137</v>
      </c>
      <c r="D638" s="97">
        <v>5.6264700000000001E-2</v>
      </c>
      <c r="G638" s="96" t="s">
        <v>2617</v>
      </c>
      <c r="H638" s="88">
        <v>-0.13497000000000001</v>
      </c>
      <c r="I638" s="97">
        <v>0.227991</v>
      </c>
      <c r="L638" s="96" t="s">
        <v>4454</v>
      </c>
      <c r="M638" s="88">
        <v>-0.30760717300000001</v>
      </c>
      <c r="N638" s="97">
        <v>0.30513299999999999</v>
      </c>
      <c r="O638" s="1"/>
      <c r="P638" s="1"/>
    </row>
    <row r="639" spans="2:16" x14ac:dyDescent="0.25">
      <c r="B639" s="96" t="s">
        <v>2784</v>
      </c>
      <c r="C639" s="88">
        <v>-0.120892525</v>
      </c>
      <c r="D639" s="97">
        <v>0.24565152400000001</v>
      </c>
      <c r="G639" s="96" t="s">
        <v>2243</v>
      </c>
      <c r="H639" s="88">
        <v>-0.13471</v>
      </c>
      <c r="I639" s="97">
        <v>3.7927000000000002E-2</v>
      </c>
      <c r="L639" s="96" t="s">
        <v>2399</v>
      </c>
      <c r="M639" s="88">
        <v>-0.307089801</v>
      </c>
      <c r="N639" s="97">
        <v>0.65590899999999996</v>
      </c>
      <c r="O639" s="1"/>
      <c r="P639" s="1"/>
    </row>
    <row r="640" spans="2:16" x14ac:dyDescent="0.25">
      <c r="B640" s="96" t="s">
        <v>2785</v>
      </c>
      <c r="C640" s="88">
        <v>-0.120828623</v>
      </c>
      <c r="D640" s="97">
        <v>8.1645597E-2</v>
      </c>
      <c r="G640" s="96" t="s">
        <v>2456</v>
      </c>
      <c r="H640" s="88">
        <v>-0.13461000000000001</v>
      </c>
      <c r="I640" s="97">
        <v>0.60784800000000005</v>
      </c>
      <c r="L640" s="96" t="s">
        <v>2393</v>
      </c>
      <c r="M640" s="88">
        <v>-0.306373591</v>
      </c>
      <c r="N640" s="97">
        <v>1.473884</v>
      </c>
      <c r="O640" s="1"/>
      <c r="P640" s="1"/>
    </row>
    <row r="641" spans="2:16" x14ac:dyDescent="0.25">
      <c r="B641" s="96" t="s">
        <v>2786</v>
      </c>
      <c r="C641" s="88">
        <v>-0.11989688699999999</v>
      </c>
      <c r="D641" s="97">
        <v>0.30762630499999999</v>
      </c>
      <c r="G641" s="96" t="s">
        <v>2844</v>
      </c>
      <c r="H641" s="88">
        <v>-0.13421</v>
      </c>
      <c r="I641" s="97">
        <v>2.6065999999999999E-2</v>
      </c>
      <c r="L641" s="96" t="s">
        <v>4382</v>
      </c>
      <c r="M641" s="88">
        <v>-0.30604219399999999</v>
      </c>
      <c r="N641" s="97">
        <v>0.38867099999999999</v>
      </c>
      <c r="O641" s="1"/>
      <c r="P641" s="1"/>
    </row>
    <row r="642" spans="2:16" x14ac:dyDescent="0.25">
      <c r="B642" s="96" t="s">
        <v>2787</v>
      </c>
      <c r="C642" s="88">
        <v>-0.119894981</v>
      </c>
      <c r="D642" s="97">
        <v>1.2461880999999999E-2</v>
      </c>
      <c r="G642" s="96" t="s">
        <v>2667</v>
      </c>
      <c r="H642" s="88">
        <v>-0.13391</v>
      </c>
      <c r="I642" s="97">
        <v>0.398924</v>
      </c>
      <c r="L642" s="96" t="s">
        <v>4608</v>
      </c>
      <c r="M642" s="88">
        <v>-0.30520582400000001</v>
      </c>
      <c r="N642" s="97">
        <v>9.7734000000000001E-2</v>
      </c>
      <c r="O642" s="1"/>
      <c r="P642" s="1"/>
    </row>
    <row r="643" spans="2:16" x14ac:dyDescent="0.25">
      <c r="B643" s="96" t="s">
        <v>2788</v>
      </c>
      <c r="C643" s="88">
        <v>-0.119552138</v>
      </c>
      <c r="D643" s="97">
        <v>0.24676274600000001</v>
      </c>
      <c r="G643" s="96" t="s">
        <v>3110</v>
      </c>
      <c r="H643" s="88">
        <v>-0.13386000000000001</v>
      </c>
      <c r="I643" s="97">
        <v>0.79717400000000005</v>
      </c>
      <c r="L643" s="96" t="s">
        <v>3516</v>
      </c>
      <c r="M643" s="88">
        <v>-0.30511021700000002</v>
      </c>
      <c r="N643" s="97">
        <v>0.53662600000000005</v>
      </c>
      <c r="O643" s="1"/>
      <c r="P643" s="1"/>
    </row>
    <row r="644" spans="2:16" x14ac:dyDescent="0.25">
      <c r="B644" s="96" t="s">
        <v>2789</v>
      </c>
      <c r="C644" s="88">
        <v>-0.11869120700000001</v>
      </c>
      <c r="D644" s="97">
        <v>0.34660977799999998</v>
      </c>
      <c r="G644" s="96" t="s">
        <v>2996</v>
      </c>
      <c r="H644" s="88">
        <v>-0.13385</v>
      </c>
      <c r="I644" s="97">
        <v>0.14793200000000001</v>
      </c>
      <c r="L644" s="96" t="s">
        <v>3830</v>
      </c>
      <c r="M644" s="88">
        <v>-0.30460501299999998</v>
      </c>
      <c r="N644" s="97">
        <v>0.35309299999999999</v>
      </c>
      <c r="O644" s="1"/>
      <c r="P644" s="1"/>
    </row>
    <row r="645" spans="2:16" x14ac:dyDescent="0.25">
      <c r="B645" s="96" t="s">
        <v>2790</v>
      </c>
      <c r="C645" s="88">
        <v>-0.118033889</v>
      </c>
      <c r="D645" s="97">
        <v>0.229616705</v>
      </c>
      <c r="G645" s="96" t="s">
        <v>2668</v>
      </c>
      <c r="H645" s="88">
        <v>-0.13364000000000001</v>
      </c>
      <c r="I645" s="97">
        <v>1.1140559999999999</v>
      </c>
      <c r="L645" s="96" t="s">
        <v>3359</v>
      </c>
      <c r="M645" s="88">
        <v>-0.30407237399999998</v>
      </c>
      <c r="N645" s="97">
        <v>1.3699030000000001</v>
      </c>
      <c r="O645" s="1"/>
      <c r="P645" s="1"/>
    </row>
    <row r="646" spans="2:16" x14ac:dyDescent="0.25">
      <c r="B646" s="96" t="s">
        <v>2791</v>
      </c>
      <c r="C646" s="88">
        <v>-0.118008613</v>
      </c>
      <c r="D646" s="97">
        <v>0.26526970300000002</v>
      </c>
      <c r="G646" s="96" t="s">
        <v>3362</v>
      </c>
      <c r="H646" s="88">
        <v>-0.1333</v>
      </c>
      <c r="I646" s="97">
        <v>0.240929</v>
      </c>
      <c r="L646" s="96" t="s">
        <v>2443</v>
      </c>
      <c r="M646" s="88">
        <v>-0.30336236900000002</v>
      </c>
      <c r="N646" s="97">
        <v>1.051574</v>
      </c>
      <c r="O646" s="1"/>
      <c r="P646" s="1"/>
    </row>
    <row r="647" spans="2:16" x14ac:dyDescent="0.25">
      <c r="B647" s="96" t="s">
        <v>2792</v>
      </c>
      <c r="C647" s="88">
        <v>-0.117721796</v>
      </c>
      <c r="D647" s="97">
        <v>0.26415322899999999</v>
      </c>
      <c r="G647" s="96" t="s">
        <v>3109</v>
      </c>
      <c r="H647" s="88">
        <v>-0.13297999999999999</v>
      </c>
      <c r="I647" s="97">
        <v>0.38885700000000001</v>
      </c>
      <c r="L647" s="96" t="s">
        <v>3910</v>
      </c>
      <c r="M647" s="88">
        <v>-0.303305149</v>
      </c>
      <c r="N647" s="97">
        <v>0.45511200000000002</v>
      </c>
      <c r="O647" s="1"/>
      <c r="P647" s="1"/>
    </row>
    <row r="648" spans="2:16" x14ac:dyDescent="0.25">
      <c r="B648" s="96" t="s">
        <v>2793</v>
      </c>
      <c r="C648" s="88">
        <v>-0.117266656</v>
      </c>
      <c r="D648" s="97">
        <v>0.99521424999999997</v>
      </c>
      <c r="G648" s="96" t="s">
        <v>2972</v>
      </c>
      <c r="H648" s="88">
        <v>-0.13281999999999999</v>
      </c>
      <c r="I648" s="97">
        <v>0.55064000000000002</v>
      </c>
      <c r="L648" s="96" t="s">
        <v>3590</v>
      </c>
      <c r="M648" s="88">
        <v>-0.30241583300000002</v>
      </c>
      <c r="N648" s="97">
        <v>0.32733099999999998</v>
      </c>
      <c r="O648" s="1"/>
      <c r="P648" s="1"/>
    </row>
    <row r="649" spans="2:16" x14ac:dyDescent="0.25">
      <c r="B649" s="96" t="s">
        <v>2794</v>
      </c>
      <c r="C649" s="88">
        <v>-0.11706256800000001</v>
      </c>
      <c r="D649" s="97">
        <v>0.29753756199999998</v>
      </c>
      <c r="G649" s="96" t="s">
        <v>2924</v>
      </c>
      <c r="H649" s="88">
        <v>-0.13277</v>
      </c>
      <c r="I649" s="97">
        <v>0.234039</v>
      </c>
      <c r="L649" s="96" t="s">
        <v>2602</v>
      </c>
      <c r="M649" s="88">
        <v>-0.30164908600000001</v>
      </c>
      <c r="N649" s="97">
        <v>1.210019</v>
      </c>
      <c r="O649" s="1"/>
      <c r="P649" s="1"/>
    </row>
    <row r="650" spans="2:16" x14ac:dyDescent="0.25">
      <c r="B650" s="96" t="s">
        <v>2795</v>
      </c>
      <c r="C650" s="88">
        <v>-0.116729263</v>
      </c>
      <c r="D650" s="97">
        <v>0.39098901899999999</v>
      </c>
      <c r="G650" s="96" t="s">
        <v>3330</v>
      </c>
      <c r="H650" s="88">
        <v>-0.13184000000000001</v>
      </c>
      <c r="I650" s="97">
        <v>3.3895000000000002E-2</v>
      </c>
      <c r="L650" s="96" t="s">
        <v>2462</v>
      </c>
      <c r="M650" s="88">
        <v>-0.30115652799999998</v>
      </c>
      <c r="N650" s="97">
        <v>0.537775</v>
      </c>
      <c r="O650" s="1"/>
      <c r="P650" s="1"/>
    </row>
    <row r="651" spans="2:16" x14ac:dyDescent="0.25">
      <c r="B651" s="96" t="s">
        <v>2796</v>
      </c>
      <c r="C651" s="88">
        <v>-0.116377831</v>
      </c>
      <c r="D651" s="97">
        <v>0.90291505599999999</v>
      </c>
      <c r="G651" s="96" t="s">
        <v>2696</v>
      </c>
      <c r="H651" s="88">
        <v>-0.13100000000000001</v>
      </c>
      <c r="I651" s="97">
        <v>0.25217800000000001</v>
      </c>
      <c r="L651" s="96" t="s">
        <v>4427</v>
      </c>
      <c r="M651" s="88">
        <v>-0.30055117100000001</v>
      </c>
      <c r="N651" s="97">
        <v>0.76373899999999995</v>
      </c>
      <c r="O651" s="1"/>
      <c r="P651" s="1"/>
    </row>
    <row r="652" spans="2:16" x14ac:dyDescent="0.25">
      <c r="B652" s="96" t="s">
        <v>2797</v>
      </c>
      <c r="C652" s="88">
        <v>-0.116212845</v>
      </c>
      <c r="D652" s="97">
        <v>0.37837000100000001</v>
      </c>
      <c r="G652" s="96" t="s">
        <v>2673</v>
      </c>
      <c r="H652" s="88">
        <v>-0.13098000000000001</v>
      </c>
      <c r="I652" s="97">
        <v>0.49972699999999998</v>
      </c>
      <c r="L652" s="96" t="s">
        <v>2206</v>
      </c>
      <c r="M652" s="88">
        <v>-0.29711389500000002</v>
      </c>
      <c r="N652" s="97">
        <v>0.36510700000000001</v>
      </c>
      <c r="O652" s="1"/>
      <c r="P652" s="1"/>
    </row>
    <row r="653" spans="2:16" x14ac:dyDescent="0.25">
      <c r="B653" s="96" t="s">
        <v>2798</v>
      </c>
      <c r="C653" s="88">
        <v>-0.115837097</v>
      </c>
      <c r="D653" s="97">
        <v>0.16660054499999999</v>
      </c>
      <c r="G653" s="96" t="s">
        <v>2919</v>
      </c>
      <c r="H653" s="88">
        <v>-0.13064000000000001</v>
      </c>
      <c r="I653" s="97">
        <v>0.15148700000000001</v>
      </c>
      <c r="L653" s="96" t="s">
        <v>2615</v>
      </c>
      <c r="M653" s="88">
        <v>-0.29550552200000002</v>
      </c>
      <c r="N653" s="97">
        <v>1.04494</v>
      </c>
      <c r="O653" s="1"/>
      <c r="P653" s="1"/>
    </row>
    <row r="654" spans="2:16" x14ac:dyDescent="0.25">
      <c r="B654" s="96" t="s">
        <v>2799</v>
      </c>
      <c r="C654" s="88">
        <v>-0.11567783199999999</v>
      </c>
      <c r="D654" s="97">
        <v>0.86801536800000001</v>
      </c>
      <c r="G654" s="96" t="s">
        <v>2431</v>
      </c>
      <c r="H654" s="88">
        <v>-0.13056999999999999</v>
      </c>
      <c r="I654" s="97">
        <v>8.7318999999999994E-2</v>
      </c>
      <c r="L654" s="96" t="s">
        <v>3003</v>
      </c>
      <c r="M654" s="88">
        <v>-0.29523992300000002</v>
      </c>
      <c r="N654" s="97">
        <v>0.63351400000000002</v>
      </c>
      <c r="O654" s="1"/>
      <c r="P654" s="1"/>
    </row>
    <row r="655" spans="2:16" x14ac:dyDescent="0.25">
      <c r="B655" s="96" t="s">
        <v>2800</v>
      </c>
      <c r="C655" s="88">
        <v>-0.115487099</v>
      </c>
      <c r="D655" s="97">
        <v>0.61212012699999996</v>
      </c>
      <c r="G655" s="96" t="s">
        <v>2698</v>
      </c>
      <c r="H655" s="88">
        <v>-0.13045999999999999</v>
      </c>
      <c r="I655" s="97">
        <v>0.13501299999999999</v>
      </c>
      <c r="L655" s="96" t="s">
        <v>2353</v>
      </c>
      <c r="M655" s="88">
        <v>-0.29513859399999998</v>
      </c>
      <c r="N655" s="97">
        <v>0.65326799999999996</v>
      </c>
      <c r="O655" s="1"/>
      <c r="P655" s="1"/>
    </row>
    <row r="656" spans="2:16" x14ac:dyDescent="0.25">
      <c r="B656" s="96" t="s">
        <v>2801</v>
      </c>
      <c r="C656" s="88">
        <v>-0.115328314</v>
      </c>
      <c r="D656" s="97">
        <v>0.29598095000000002</v>
      </c>
      <c r="G656" s="96" t="s">
        <v>3004</v>
      </c>
      <c r="H656" s="88">
        <v>-0.13033</v>
      </c>
      <c r="I656" s="97">
        <v>0.30292400000000003</v>
      </c>
      <c r="L656" s="96" t="s">
        <v>3130</v>
      </c>
      <c r="M656" s="88">
        <v>-0.29443574</v>
      </c>
      <c r="N656" s="97">
        <v>0.54115999999999997</v>
      </c>
      <c r="O656" s="1"/>
      <c r="P656" s="1"/>
    </row>
    <row r="657" spans="2:16" x14ac:dyDescent="0.25">
      <c r="B657" s="96" t="s">
        <v>2802</v>
      </c>
      <c r="C657" s="88">
        <v>-0.114943509</v>
      </c>
      <c r="D657" s="97">
        <v>9.3614679000000006E-2</v>
      </c>
      <c r="G657" s="96" t="s">
        <v>2443</v>
      </c>
      <c r="H657" s="88">
        <v>-0.13027</v>
      </c>
      <c r="I657" s="97">
        <v>0.30582999999999999</v>
      </c>
      <c r="L657" s="96" t="s">
        <v>3219</v>
      </c>
      <c r="M657" s="88">
        <v>-0.29413247100000001</v>
      </c>
      <c r="N657" s="97">
        <v>0.99377700000000002</v>
      </c>
      <c r="O657" s="1"/>
      <c r="P657" s="1"/>
    </row>
    <row r="658" spans="2:16" x14ac:dyDescent="0.25">
      <c r="B658" s="96" t="s">
        <v>2803</v>
      </c>
      <c r="C658" s="88">
        <v>-0.114514827</v>
      </c>
      <c r="D658" s="97">
        <v>0.45365409600000001</v>
      </c>
      <c r="G658" s="96" t="s">
        <v>2517</v>
      </c>
      <c r="H658" s="88">
        <v>-0.13016</v>
      </c>
      <c r="I658" s="97">
        <v>0.37402600000000003</v>
      </c>
      <c r="L658" s="96" t="s">
        <v>3953</v>
      </c>
      <c r="M658" s="88">
        <v>-0.293929577</v>
      </c>
      <c r="N658" s="97">
        <v>0.67198199999999997</v>
      </c>
      <c r="O658" s="1"/>
      <c r="P658" s="1"/>
    </row>
    <row r="659" spans="2:16" x14ac:dyDescent="0.25">
      <c r="B659" s="96" t="s">
        <v>2804</v>
      </c>
      <c r="C659" s="88">
        <v>-0.11420536000000001</v>
      </c>
      <c r="D659" s="97">
        <v>0.43131234299999999</v>
      </c>
      <c r="G659" s="96" t="s">
        <v>2629</v>
      </c>
      <c r="H659" s="88">
        <v>-0.12987000000000001</v>
      </c>
      <c r="I659" s="97">
        <v>0.30953399999999998</v>
      </c>
      <c r="L659" s="96" t="s">
        <v>2933</v>
      </c>
      <c r="M659" s="88">
        <v>-0.293871883</v>
      </c>
      <c r="N659" s="97">
        <v>1.7448090000000001</v>
      </c>
      <c r="O659" s="1"/>
      <c r="P659" s="1"/>
    </row>
    <row r="660" spans="2:16" x14ac:dyDescent="0.25">
      <c r="B660" s="96" t="s">
        <v>2805</v>
      </c>
      <c r="C660" s="88">
        <v>-0.113927361</v>
      </c>
      <c r="D660" s="97">
        <v>5.2666376000000001E-2</v>
      </c>
      <c r="G660" s="96" t="s">
        <v>4509</v>
      </c>
      <c r="H660" s="88">
        <v>-0.12945999999999999</v>
      </c>
      <c r="I660" s="97">
        <v>9.2922000000000005E-2</v>
      </c>
      <c r="L660" s="96" t="s">
        <v>3049</v>
      </c>
      <c r="M660" s="88">
        <v>-0.29360818500000002</v>
      </c>
      <c r="N660" s="97">
        <v>2.4255610000000001</v>
      </c>
      <c r="O660" s="1"/>
      <c r="P660" s="1"/>
    </row>
    <row r="661" spans="2:16" x14ac:dyDescent="0.25">
      <c r="B661" s="96" t="s">
        <v>2806</v>
      </c>
      <c r="C661" s="88">
        <v>-0.113709196</v>
      </c>
      <c r="D661" s="97">
        <v>3.0473835000000001E-2</v>
      </c>
      <c r="G661" s="96" t="s">
        <v>3647</v>
      </c>
      <c r="H661" s="88">
        <v>-0.12933</v>
      </c>
      <c r="I661" s="97">
        <v>0.158966</v>
      </c>
      <c r="L661" s="96" t="s">
        <v>2996</v>
      </c>
      <c r="M661" s="88">
        <v>-0.293502808</v>
      </c>
      <c r="N661" s="97">
        <v>0.83633100000000005</v>
      </c>
      <c r="O661" s="1"/>
      <c r="P661" s="1"/>
    </row>
    <row r="662" spans="2:16" x14ac:dyDescent="0.25">
      <c r="B662" s="96" t="s">
        <v>2807</v>
      </c>
      <c r="C662" s="88">
        <v>-0.113325119</v>
      </c>
      <c r="D662" s="97">
        <v>0.22686086699999999</v>
      </c>
      <c r="G662" s="96" t="s">
        <v>2348</v>
      </c>
      <c r="H662" s="88">
        <v>-0.12909000000000001</v>
      </c>
      <c r="I662" s="97">
        <v>0.20746400000000001</v>
      </c>
      <c r="L662" s="96" t="s">
        <v>3246</v>
      </c>
      <c r="M662" s="88">
        <v>-0.29331923300000001</v>
      </c>
      <c r="N662" s="97">
        <v>0.73749900000000002</v>
      </c>
      <c r="O662" s="1"/>
      <c r="P662" s="1"/>
    </row>
    <row r="663" spans="2:16" x14ac:dyDescent="0.25">
      <c r="B663" s="96" t="s">
        <v>2808</v>
      </c>
      <c r="C663" s="88">
        <v>-0.113280296</v>
      </c>
      <c r="D663" s="97">
        <v>0.52364669799999997</v>
      </c>
      <c r="G663" s="96" t="s">
        <v>3641</v>
      </c>
      <c r="H663" s="88">
        <v>-0.12898999999999999</v>
      </c>
      <c r="I663" s="97">
        <v>0.13136500000000001</v>
      </c>
      <c r="L663" s="96" t="s">
        <v>2555</v>
      </c>
      <c r="M663" s="88">
        <v>-0.29215431200000003</v>
      </c>
      <c r="N663" s="97">
        <v>1.3722000000000001</v>
      </c>
      <c r="O663" s="1"/>
      <c r="P663" s="1"/>
    </row>
    <row r="664" spans="2:16" x14ac:dyDescent="0.25">
      <c r="B664" s="96" t="s">
        <v>2809</v>
      </c>
      <c r="C664" s="88">
        <v>-0.112938407</v>
      </c>
      <c r="D664" s="97">
        <v>0.37149230799999999</v>
      </c>
      <c r="G664" s="96" t="s">
        <v>4100</v>
      </c>
      <c r="H664" s="88">
        <v>-0.12781000000000001</v>
      </c>
      <c r="I664" s="97">
        <v>0.52091100000000001</v>
      </c>
      <c r="L664" s="96" t="s">
        <v>2426</v>
      </c>
      <c r="M664" s="88">
        <v>-0.29214000699999998</v>
      </c>
      <c r="N664" s="97">
        <v>0.96989999999999998</v>
      </c>
      <c r="O664" s="1"/>
      <c r="P664" s="1"/>
    </row>
    <row r="665" spans="2:16" x14ac:dyDescent="0.25">
      <c r="B665" s="96" t="s">
        <v>2810</v>
      </c>
      <c r="C665" s="88">
        <v>-0.112903116</v>
      </c>
      <c r="D665" s="97">
        <v>0.49834705099999999</v>
      </c>
      <c r="G665" s="96" t="s">
        <v>2294</v>
      </c>
      <c r="H665" s="88">
        <v>-0.1268</v>
      </c>
      <c r="I665" s="97">
        <v>0.22479299999999999</v>
      </c>
      <c r="L665" s="96" t="s">
        <v>2179</v>
      </c>
      <c r="M665" s="88">
        <v>-0.291766156</v>
      </c>
      <c r="N665" s="97">
        <v>0.20944099999999999</v>
      </c>
      <c r="O665" s="1"/>
      <c r="P665" s="1"/>
    </row>
    <row r="666" spans="2:16" x14ac:dyDescent="0.25">
      <c r="B666" s="96" t="s">
        <v>2811</v>
      </c>
      <c r="C666" s="88">
        <v>-0.112651349</v>
      </c>
      <c r="D666" s="97">
        <v>0.39660573700000001</v>
      </c>
      <c r="G666" s="96" t="s">
        <v>2555</v>
      </c>
      <c r="H666" s="88">
        <v>-0.12673999999999999</v>
      </c>
      <c r="I666" s="97">
        <v>0.47850700000000002</v>
      </c>
      <c r="L666" s="96" t="s">
        <v>2882</v>
      </c>
      <c r="M666" s="88">
        <v>-0.29127956599999999</v>
      </c>
      <c r="N666" s="97">
        <v>0.73003799999999996</v>
      </c>
      <c r="O666" s="1"/>
      <c r="P666" s="1"/>
    </row>
    <row r="667" spans="2:16" x14ac:dyDescent="0.25">
      <c r="B667" s="96" t="s">
        <v>2812</v>
      </c>
      <c r="C667" s="88">
        <v>-0.112347604</v>
      </c>
      <c r="D667" s="97">
        <v>0.58427740299999997</v>
      </c>
      <c r="G667" s="96" t="s">
        <v>2292</v>
      </c>
      <c r="H667" s="88">
        <v>-0.12659999999999999</v>
      </c>
      <c r="I667" s="97">
        <v>0.33345999999999998</v>
      </c>
      <c r="L667" s="96" t="s">
        <v>3872</v>
      </c>
      <c r="M667" s="88">
        <v>-0.29036689500000001</v>
      </c>
      <c r="N667" s="97">
        <v>0.54115999999999997</v>
      </c>
      <c r="O667" s="1"/>
      <c r="P667" s="1"/>
    </row>
    <row r="668" spans="2:16" x14ac:dyDescent="0.25">
      <c r="B668" s="96" t="s">
        <v>2813</v>
      </c>
      <c r="C668" s="88">
        <v>-0.111745358</v>
      </c>
      <c r="D668" s="97">
        <v>0.61858883099999995</v>
      </c>
      <c r="G668" s="96" t="s">
        <v>3285</v>
      </c>
      <c r="H668" s="88">
        <v>-0.12615000000000001</v>
      </c>
      <c r="I668" s="97">
        <v>0.106215</v>
      </c>
      <c r="L668" s="96" t="s">
        <v>2986</v>
      </c>
      <c r="M668" s="88">
        <v>-0.29016256400000001</v>
      </c>
      <c r="N668" s="97">
        <v>1.996248</v>
      </c>
      <c r="O668" s="1"/>
      <c r="P668" s="1"/>
    </row>
    <row r="669" spans="2:16" x14ac:dyDescent="0.25">
      <c r="B669" s="96" t="s">
        <v>2814</v>
      </c>
      <c r="C669" s="88">
        <v>-0.111608505</v>
      </c>
      <c r="D669" s="97">
        <v>0.27001444400000002</v>
      </c>
      <c r="G669" s="96" t="s">
        <v>3998</v>
      </c>
      <c r="H669" s="88">
        <v>-0.12561</v>
      </c>
      <c r="I669" s="97">
        <v>9.2831999999999998E-2</v>
      </c>
      <c r="L669" s="96" t="s">
        <v>2951</v>
      </c>
      <c r="M669" s="88">
        <v>-0.28998756599999997</v>
      </c>
      <c r="N669" s="97">
        <v>3.135195</v>
      </c>
      <c r="O669" s="1"/>
      <c r="P669" s="1"/>
    </row>
    <row r="670" spans="2:16" x14ac:dyDescent="0.25">
      <c r="B670" s="96" t="s">
        <v>2815</v>
      </c>
      <c r="C670" s="88">
        <v>-0.111424923</v>
      </c>
      <c r="D670" s="97">
        <v>0.658771942</v>
      </c>
      <c r="G670" s="96" t="s">
        <v>2670</v>
      </c>
      <c r="H670" s="88">
        <v>-0.12559999999999999</v>
      </c>
      <c r="I670" s="97">
        <v>0.13778099999999999</v>
      </c>
      <c r="L670" s="96" t="s">
        <v>3017</v>
      </c>
      <c r="M670" s="88">
        <v>-0.28966379199999998</v>
      </c>
      <c r="N670" s="97">
        <v>0.17530599999999999</v>
      </c>
      <c r="O670" s="1"/>
      <c r="P670" s="1"/>
    </row>
    <row r="671" spans="2:16" x14ac:dyDescent="0.25">
      <c r="B671" s="96" t="s">
        <v>2816</v>
      </c>
      <c r="C671" s="88">
        <v>-0.11109685599999999</v>
      </c>
      <c r="D671" s="97">
        <v>0.55334190299999997</v>
      </c>
      <c r="G671" s="96" t="s">
        <v>2660</v>
      </c>
      <c r="H671" s="88">
        <v>-0.12470000000000001</v>
      </c>
      <c r="I671" s="97">
        <v>0.58640099999999995</v>
      </c>
      <c r="L671" s="96" t="s">
        <v>2793</v>
      </c>
      <c r="M671" s="88">
        <v>-0.28937148499999998</v>
      </c>
      <c r="N671" s="97">
        <v>2.6882619999999999</v>
      </c>
      <c r="O671" s="1"/>
      <c r="P671" s="1"/>
    </row>
    <row r="672" spans="2:16" x14ac:dyDescent="0.25">
      <c r="B672" s="96" t="s">
        <v>2817</v>
      </c>
      <c r="C672" s="88">
        <v>-0.110375402</v>
      </c>
      <c r="D672" s="97">
        <v>0.169227713</v>
      </c>
      <c r="G672" s="96" t="s">
        <v>2710</v>
      </c>
      <c r="H672" s="88">
        <v>-0.12415</v>
      </c>
      <c r="I672" s="97">
        <v>0.69386999999999999</v>
      </c>
      <c r="L672" s="96" t="s">
        <v>2968</v>
      </c>
      <c r="M672" s="88">
        <v>-0.28646755499999998</v>
      </c>
      <c r="N672" s="97">
        <v>1.331718</v>
      </c>
      <c r="O672" s="1"/>
      <c r="P672" s="1"/>
    </row>
    <row r="673" spans="2:16" x14ac:dyDescent="0.25">
      <c r="B673" s="96" t="s">
        <v>2818</v>
      </c>
      <c r="C673" s="88">
        <v>-0.109990593</v>
      </c>
      <c r="D673" s="97">
        <v>0.195633947</v>
      </c>
      <c r="G673" s="96" t="s">
        <v>3020</v>
      </c>
      <c r="H673" s="88">
        <v>-0.12291000000000001</v>
      </c>
      <c r="I673" s="97">
        <v>1.0311539999999999</v>
      </c>
      <c r="L673" s="96" t="s">
        <v>3761</v>
      </c>
      <c r="M673" s="88">
        <v>-0.286227234</v>
      </c>
      <c r="N673" s="97">
        <v>1.8686750000000001</v>
      </c>
      <c r="O673" s="1"/>
      <c r="P673" s="1"/>
    </row>
    <row r="674" spans="2:16" x14ac:dyDescent="0.25">
      <c r="B674" s="96" t="s">
        <v>2819</v>
      </c>
      <c r="C674" s="88">
        <v>-0.10982513300000001</v>
      </c>
      <c r="D674" s="97">
        <v>0.36346762500000002</v>
      </c>
      <c r="G674" s="96" t="s">
        <v>3642</v>
      </c>
      <c r="H674" s="88">
        <v>-0.12257</v>
      </c>
      <c r="I674" s="97">
        <v>0.14664199999999999</v>
      </c>
      <c r="L674" s="96" t="s">
        <v>2924</v>
      </c>
      <c r="M674" s="88">
        <v>-0.285245423</v>
      </c>
      <c r="N674" s="97">
        <v>0.89403500000000002</v>
      </c>
      <c r="O674" s="1"/>
      <c r="P674" s="1"/>
    </row>
    <row r="675" spans="2:16" x14ac:dyDescent="0.25">
      <c r="B675" s="96" t="s">
        <v>2820</v>
      </c>
      <c r="C675" s="88">
        <v>-0.109736442</v>
      </c>
      <c r="D675" s="97">
        <v>0.37635646099999998</v>
      </c>
      <c r="G675" s="96" t="s">
        <v>4205</v>
      </c>
      <c r="H675" s="88">
        <v>-0.12247</v>
      </c>
      <c r="I675" s="97">
        <v>0.106215</v>
      </c>
      <c r="L675" s="96" t="s">
        <v>2465</v>
      </c>
      <c r="M675" s="88">
        <v>-0.284957405</v>
      </c>
      <c r="N675" s="97">
        <v>0.96276700000000004</v>
      </c>
      <c r="O675" s="1"/>
      <c r="P675" s="1"/>
    </row>
    <row r="676" spans="2:16" x14ac:dyDescent="0.25">
      <c r="B676" s="96" t="s">
        <v>2821</v>
      </c>
      <c r="C676" s="88">
        <v>-0.109586483</v>
      </c>
      <c r="D676" s="97">
        <v>0.246121648</v>
      </c>
      <c r="G676" s="96" t="s">
        <v>3621</v>
      </c>
      <c r="H676" s="88">
        <v>-0.12225</v>
      </c>
      <c r="I676" s="97">
        <v>0.52265700000000004</v>
      </c>
      <c r="L676" s="96" t="s">
        <v>4261</v>
      </c>
      <c r="M676" s="88">
        <v>-0.28352832700000002</v>
      </c>
      <c r="N676" s="97">
        <v>0.28802800000000001</v>
      </c>
      <c r="O676" s="1"/>
      <c r="P676" s="1"/>
    </row>
    <row r="677" spans="2:16" x14ac:dyDescent="0.25">
      <c r="B677" s="96" t="s">
        <v>2822</v>
      </c>
      <c r="C677" s="88">
        <v>-0.109402418</v>
      </c>
      <c r="D677" s="97">
        <v>0.115921621</v>
      </c>
      <c r="G677" s="96" t="s">
        <v>2862</v>
      </c>
      <c r="H677" s="88">
        <v>-0.122</v>
      </c>
      <c r="I677" s="97">
        <v>0.49576599999999998</v>
      </c>
      <c r="L677" s="96" t="s">
        <v>2668</v>
      </c>
      <c r="M677" s="88">
        <v>-0.28348922199999999</v>
      </c>
      <c r="N677" s="97">
        <v>2.972324</v>
      </c>
      <c r="O677" s="1"/>
      <c r="P677" s="1"/>
    </row>
    <row r="678" spans="2:16" x14ac:dyDescent="0.25">
      <c r="B678" s="96" t="s">
        <v>2823</v>
      </c>
      <c r="C678" s="88">
        <v>-0.109167576</v>
      </c>
      <c r="D678" s="97">
        <v>0.32574350600000002</v>
      </c>
      <c r="G678" s="96" t="s">
        <v>3122</v>
      </c>
      <c r="H678" s="88">
        <v>-0.12162000000000001</v>
      </c>
      <c r="I678" s="97">
        <v>0.139927</v>
      </c>
      <c r="L678" s="96" t="s">
        <v>2525</v>
      </c>
      <c r="M678" s="88">
        <v>-0.28331923599999997</v>
      </c>
      <c r="N678" s="97">
        <v>0.95166899999999999</v>
      </c>
      <c r="O678" s="1"/>
      <c r="P678" s="1"/>
    </row>
    <row r="679" spans="2:16" x14ac:dyDescent="0.25">
      <c r="B679" s="96" t="s">
        <v>2824</v>
      </c>
      <c r="C679" s="88">
        <v>-0.108748441</v>
      </c>
      <c r="D679" s="97">
        <v>0.159758755</v>
      </c>
      <c r="G679" s="96" t="s">
        <v>3008</v>
      </c>
      <c r="H679" s="88">
        <v>-0.1215</v>
      </c>
      <c r="I679" s="97">
        <v>5.9375999999999998E-2</v>
      </c>
      <c r="L679" s="96" t="s">
        <v>3648</v>
      </c>
      <c r="M679" s="88">
        <v>-0.28312468000000002</v>
      </c>
      <c r="N679" s="97">
        <v>0.31273099999999998</v>
      </c>
      <c r="O679" s="1"/>
      <c r="P679" s="1"/>
    </row>
    <row r="680" spans="2:16" x14ac:dyDescent="0.25">
      <c r="B680" s="96" t="s">
        <v>2825</v>
      </c>
      <c r="C680" s="88">
        <v>-0.10789966199999999</v>
      </c>
      <c r="D680" s="97">
        <v>0.119850294</v>
      </c>
      <c r="G680" s="96" t="s">
        <v>2365</v>
      </c>
      <c r="H680" s="88">
        <v>-0.12134</v>
      </c>
      <c r="I680" s="97">
        <v>0.49985099999999999</v>
      </c>
      <c r="L680" s="96" t="s">
        <v>2891</v>
      </c>
      <c r="M680" s="88">
        <v>-0.282187933</v>
      </c>
      <c r="N680" s="97">
        <v>2.0857019999999999</v>
      </c>
      <c r="O680" s="1"/>
      <c r="P680" s="1"/>
    </row>
    <row r="681" spans="2:16" x14ac:dyDescent="0.25">
      <c r="B681" s="96" t="s">
        <v>2826</v>
      </c>
      <c r="C681" s="88">
        <v>-0.10774183499999999</v>
      </c>
      <c r="D681" s="97">
        <v>0.52439548300000005</v>
      </c>
      <c r="G681" s="96" t="s">
        <v>2295</v>
      </c>
      <c r="H681" s="88">
        <v>-0.12127</v>
      </c>
      <c r="I681" s="97">
        <v>0.26074599999999998</v>
      </c>
      <c r="L681" s="96" t="s">
        <v>2748</v>
      </c>
      <c r="M681" s="88">
        <v>-0.28214645700000002</v>
      </c>
      <c r="N681" s="97">
        <v>2.0790130000000002</v>
      </c>
      <c r="O681" s="1"/>
      <c r="P681" s="1"/>
    </row>
    <row r="682" spans="2:16" x14ac:dyDescent="0.25">
      <c r="B682" s="96" t="s">
        <v>2827</v>
      </c>
      <c r="C682" s="88">
        <v>-0.10771225800000001</v>
      </c>
      <c r="D682" s="97">
        <v>4.1142476999999997E-2</v>
      </c>
      <c r="G682" s="96" t="s">
        <v>2545</v>
      </c>
      <c r="H682" s="88">
        <v>-0.12124</v>
      </c>
      <c r="I682" s="97">
        <v>0.15899099999999999</v>
      </c>
      <c r="L682" s="96" t="s">
        <v>2982</v>
      </c>
      <c r="M682" s="88">
        <v>-0.28098248999999997</v>
      </c>
      <c r="N682" s="97">
        <v>1.715768</v>
      </c>
      <c r="O682" s="1"/>
      <c r="P682" s="1"/>
    </row>
    <row r="683" spans="2:16" x14ac:dyDescent="0.25">
      <c r="B683" s="96" t="s">
        <v>2828</v>
      </c>
      <c r="C683" s="88">
        <v>-0.10749316</v>
      </c>
      <c r="D683" s="97">
        <v>7.2994888999999993E-2</v>
      </c>
      <c r="G683" s="96" t="s">
        <v>2681</v>
      </c>
      <c r="H683" s="88">
        <v>-0.12049</v>
      </c>
      <c r="I683" s="97">
        <v>0.57335000000000003</v>
      </c>
      <c r="L683" s="96" t="s">
        <v>2900</v>
      </c>
      <c r="M683" s="88">
        <v>-0.28047251400000001</v>
      </c>
      <c r="N683" s="97">
        <v>1.1025750000000001</v>
      </c>
      <c r="O683" s="1"/>
      <c r="P683" s="1"/>
    </row>
    <row r="684" spans="2:16" x14ac:dyDescent="0.25">
      <c r="B684" s="96" t="s">
        <v>2829</v>
      </c>
      <c r="C684" s="88">
        <v>-0.107242111</v>
      </c>
      <c r="D684" s="97">
        <v>0.148265864</v>
      </c>
      <c r="G684" s="96" t="s">
        <v>3367</v>
      </c>
      <c r="H684" s="88">
        <v>-0.12003999999999999</v>
      </c>
      <c r="I684" s="97">
        <v>0.18703400000000001</v>
      </c>
      <c r="L684" s="96" t="s">
        <v>2576</v>
      </c>
      <c r="M684" s="88">
        <v>-0.28017520899999998</v>
      </c>
      <c r="N684" s="97">
        <v>1.6385909999999999</v>
      </c>
      <c r="O684" s="1"/>
      <c r="P684" s="1"/>
    </row>
    <row r="685" spans="2:16" x14ac:dyDescent="0.25">
      <c r="B685" s="96" t="s">
        <v>2830</v>
      </c>
      <c r="C685" s="88">
        <v>-0.107081887</v>
      </c>
      <c r="D685" s="97">
        <v>0.12063138399999999</v>
      </c>
      <c r="G685" s="96" t="s">
        <v>2551</v>
      </c>
      <c r="H685" s="88">
        <v>-0.12</v>
      </c>
      <c r="I685" s="97">
        <v>0.22511500000000001</v>
      </c>
      <c r="L685" s="96" t="s">
        <v>2346</v>
      </c>
      <c r="M685" s="88">
        <v>-0.279552462</v>
      </c>
      <c r="N685" s="97">
        <v>0.85297699999999999</v>
      </c>
      <c r="O685" s="1"/>
      <c r="P685" s="1"/>
    </row>
    <row r="686" spans="2:16" x14ac:dyDescent="0.25">
      <c r="B686" s="96" t="s">
        <v>2831</v>
      </c>
      <c r="C686" s="88">
        <v>-0.10704517299999999</v>
      </c>
      <c r="D686" s="97">
        <v>0.22686086699999999</v>
      </c>
      <c r="G686" s="96" t="s">
        <v>2944</v>
      </c>
      <c r="H686" s="88">
        <v>-0.11965000000000001</v>
      </c>
      <c r="I686" s="97">
        <v>0.51682899999999998</v>
      </c>
      <c r="L686" s="96" t="s">
        <v>2706</v>
      </c>
      <c r="M686" s="88">
        <v>-0.27877998700000001</v>
      </c>
      <c r="N686" s="97">
        <v>1.0867290000000001</v>
      </c>
      <c r="O686" s="1"/>
      <c r="P686" s="1"/>
    </row>
    <row r="687" spans="2:16" x14ac:dyDescent="0.25">
      <c r="B687" s="96" t="s">
        <v>2832</v>
      </c>
      <c r="C687" s="88">
        <v>-0.106796264</v>
      </c>
      <c r="D687" s="97">
        <v>0.10232306200000001</v>
      </c>
      <c r="G687" s="96" t="s">
        <v>4253</v>
      </c>
      <c r="H687" s="88">
        <v>-0.1195</v>
      </c>
      <c r="I687" s="97">
        <v>0.135569</v>
      </c>
      <c r="L687" s="96" t="s">
        <v>2878</v>
      </c>
      <c r="M687" s="88">
        <v>-0.27854872400000003</v>
      </c>
      <c r="N687" s="97">
        <v>0.26277299999999998</v>
      </c>
      <c r="O687" s="1"/>
      <c r="P687" s="1"/>
    </row>
    <row r="688" spans="2:16" x14ac:dyDescent="0.25">
      <c r="B688" s="96" t="s">
        <v>2833</v>
      </c>
      <c r="C688" s="88">
        <v>-0.106748581</v>
      </c>
      <c r="D688" s="97">
        <v>0.55310866700000005</v>
      </c>
      <c r="G688" s="96" t="s">
        <v>2638</v>
      </c>
      <c r="H688" s="88">
        <v>-0.11932</v>
      </c>
      <c r="I688" s="97">
        <v>0.20005899999999999</v>
      </c>
      <c r="L688" s="96" t="s">
        <v>3421</v>
      </c>
      <c r="M688" s="88">
        <v>-0.277210236</v>
      </c>
      <c r="N688" s="97">
        <v>0.70254300000000003</v>
      </c>
      <c r="O688" s="1"/>
      <c r="P688" s="1"/>
    </row>
    <row r="689" spans="2:16" x14ac:dyDescent="0.25">
      <c r="B689" s="96" t="s">
        <v>2834</v>
      </c>
      <c r="C689" s="88">
        <v>-0.10669851399999999</v>
      </c>
      <c r="D689" s="97">
        <v>0.106184101</v>
      </c>
      <c r="G689" s="96" t="s">
        <v>4052</v>
      </c>
      <c r="H689" s="88">
        <v>-0.11928</v>
      </c>
      <c r="I689" s="97">
        <v>0.135606</v>
      </c>
      <c r="L689" s="96" t="s">
        <v>3086</v>
      </c>
      <c r="M689" s="88">
        <v>-0.277092697</v>
      </c>
      <c r="N689" s="97">
        <v>1.5597049999999999</v>
      </c>
      <c r="O689" s="1"/>
      <c r="P689" s="1"/>
    </row>
    <row r="690" spans="2:16" x14ac:dyDescent="0.25">
      <c r="B690" s="96" t="s">
        <v>2835</v>
      </c>
      <c r="C690" s="88">
        <v>-0.10654377900000001</v>
      </c>
      <c r="D690" s="97">
        <v>0.27140093599999998</v>
      </c>
      <c r="G690" s="96" t="s">
        <v>2615</v>
      </c>
      <c r="H690" s="88">
        <v>-0.11890000000000001</v>
      </c>
      <c r="I690" s="97">
        <v>0.26327800000000001</v>
      </c>
      <c r="L690" s="96" t="s">
        <v>2731</v>
      </c>
      <c r="M690" s="88">
        <v>-0.27682304400000002</v>
      </c>
      <c r="N690" s="97">
        <v>1.9488270000000001</v>
      </c>
      <c r="O690" s="1"/>
      <c r="P690" s="1"/>
    </row>
    <row r="691" spans="2:16" x14ac:dyDescent="0.25">
      <c r="B691" s="96" t="s">
        <v>2836</v>
      </c>
      <c r="C691" s="88">
        <v>-0.106508016</v>
      </c>
      <c r="D691" s="97">
        <v>0.11701020500000001</v>
      </c>
      <c r="G691" s="96" t="s">
        <v>2930</v>
      </c>
      <c r="H691" s="88">
        <v>-0.11853</v>
      </c>
      <c r="I691" s="97">
        <v>0.71698200000000001</v>
      </c>
      <c r="L691" s="96" t="s">
        <v>2856</v>
      </c>
      <c r="M691" s="88">
        <v>-0.27459001399999999</v>
      </c>
      <c r="N691" s="97">
        <v>0.87819999999999998</v>
      </c>
      <c r="O691" s="1"/>
      <c r="P691" s="1"/>
    </row>
    <row r="692" spans="2:16" x14ac:dyDescent="0.25">
      <c r="B692" s="96" t="s">
        <v>2837</v>
      </c>
      <c r="C692" s="88">
        <v>-0.106110573</v>
      </c>
      <c r="D692" s="97">
        <v>0.33802668499999999</v>
      </c>
      <c r="G692" s="96" t="s">
        <v>2491</v>
      </c>
      <c r="H692" s="88">
        <v>-0.11824</v>
      </c>
      <c r="I692" s="97">
        <v>0.66280700000000004</v>
      </c>
      <c r="L692" s="96" t="s">
        <v>3076</v>
      </c>
      <c r="M692" s="88">
        <v>-0.27329874999999998</v>
      </c>
      <c r="N692" s="97">
        <v>1.1268990000000001</v>
      </c>
      <c r="O692" s="1"/>
      <c r="P692" s="1"/>
    </row>
    <row r="693" spans="2:16" x14ac:dyDescent="0.25">
      <c r="B693" s="96" t="s">
        <v>2838</v>
      </c>
      <c r="C693" s="88">
        <v>-0.10570668799999999</v>
      </c>
      <c r="D693" s="97">
        <v>0.25592902000000001</v>
      </c>
      <c r="G693" s="96" t="s">
        <v>3017</v>
      </c>
      <c r="H693" s="88">
        <v>-0.11823</v>
      </c>
      <c r="I693" s="97">
        <v>5.0736999999999997E-2</v>
      </c>
      <c r="L693" s="96" t="s">
        <v>2901</v>
      </c>
      <c r="M693" s="88">
        <v>-0.27275753800000002</v>
      </c>
      <c r="N693" s="97">
        <v>1.3123290000000001</v>
      </c>
      <c r="O693" s="1"/>
      <c r="P693" s="1"/>
    </row>
    <row r="694" spans="2:16" x14ac:dyDescent="0.25">
      <c r="B694" s="96" t="s">
        <v>2839</v>
      </c>
      <c r="C694" s="88">
        <v>-0.10516453200000001</v>
      </c>
      <c r="D694" s="97">
        <v>0.22686086699999999</v>
      </c>
      <c r="G694" s="96" t="s">
        <v>2957</v>
      </c>
      <c r="H694" s="88">
        <v>-0.11816</v>
      </c>
      <c r="I694" s="97">
        <v>0.39253399999999999</v>
      </c>
      <c r="L694" s="96" t="s">
        <v>2542</v>
      </c>
      <c r="M694" s="88">
        <v>-0.27255130100000002</v>
      </c>
      <c r="N694" s="97">
        <v>1.3716820000000001</v>
      </c>
      <c r="O694" s="1"/>
      <c r="P694" s="1"/>
    </row>
    <row r="695" spans="2:16" x14ac:dyDescent="0.25">
      <c r="B695" s="96" t="s">
        <v>2840</v>
      </c>
      <c r="C695" s="88">
        <v>-0.105130195</v>
      </c>
      <c r="D695" s="97">
        <v>0.100266983</v>
      </c>
      <c r="G695" s="96" t="s">
        <v>2829</v>
      </c>
      <c r="H695" s="88">
        <v>-0.11808</v>
      </c>
      <c r="I695" s="97">
        <v>0.104032</v>
      </c>
      <c r="L695" s="96" t="s">
        <v>4137</v>
      </c>
      <c r="M695" s="88">
        <v>-0.27239322599999999</v>
      </c>
      <c r="N695" s="97">
        <v>0.55988700000000002</v>
      </c>
      <c r="O695" s="1"/>
      <c r="P695" s="1"/>
    </row>
    <row r="696" spans="2:16" x14ac:dyDescent="0.25">
      <c r="B696" s="96" t="s">
        <v>2841</v>
      </c>
      <c r="C696" s="88">
        <v>-0.10481262399999999</v>
      </c>
      <c r="D696" s="97">
        <v>0.75492070300000003</v>
      </c>
      <c r="G696" s="96" t="s">
        <v>3620</v>
      </c>
      <c r="H696" s="88">
        <v>-0.11794</v>
      </c>
      <c r="I696" s="97">
        <v>0.47311500000000001</v>
      </c>
      <c r="L696" s="96" t="s">
        <v>2699</v>
      </c>
      <c r="M696" s="88">
        <v>-0.27232790699999998</v>
      </c>
      <c r="N696" s="97">
        <v>1.087879</v>
      </c>
      <c r="O696" s="1"/>
      <c r="P696" s="1"/>
    </row>
    <row r="697" spans="2:16" x14ac:dyDescent="0.25">
      <c r="B697" s="96" t="s">
        <v>2842</v>
      </c>
      <c r="C697" s="88">
        <v>-0.104432577</v>
      </c>
      <c r="D697" s="97">
        <v>4.2491297999999997E-2</v>
      </c>
      <c r="G697" s="96" t="s">
        <v>2716</v>
      </c>
      <c r="H697" s="88">
        <v>-0.11788</v>
      </c>
      <c r="I697" s="97">
        <v>0.359732</v>
      </c>
      <c r="L697" s="96" t="s">
        <v>2672</v>
      </c>
      <c r="M697" s="88">
        <v>-0.27031612300000002</v>
      </c>
      <c r="N697" s="97">
        <v>0.91204300000000005</v>
      </c>
      <c r="O697" s="1"/>
      <c r="P697" s="1"/>
    </row>
    <row r="698" spans="2:16" x14ac:dyDescent="0.25">
      <c r="B698" s="96" t="s">
        <v>2843</v>
      </c>
      <c r="C698" s="88">
        <v>-0.104257107</v>
      </c>
      <c r="D698" s="97">
        <v>0.30449116199999998</v>
      </c>
      <c r="G698" s="96" t="s">
        <v>2418</v>
      </c>
      <c r="H698" s="88">
        <v>-0.11638999999999999</v>
      </c>
      <c r="I698" s="97">
        <v>0.17582800000000001</v>
      </c>
      <c r="L698" s="96" t="s">
        <v>2397</v>
      </c>
      <c r="M698" s="88">
        <v>-0.27016544199999998</v>
      </c>
      <c r="N698" s="97">
        <v>2.07246</v>
      </c>
      <c r="O698" s="1"/>
      <c r="P698" s="1"/>
    </row>
    <row r="699" spans="2:16" x14ac:dyDescent="0.25">
      <c r="B699" s="96" t="s">
        <v>2844</v>
      </c>
      <c r="C699" s="88">
        <v>-0.10421609900000001</v>
      </c>
      <c r="D699" s="97">
        <v>2.0259145999999999E-2</v>
      </c>
      <c r="G699" s="96" t="s">
        <v>3548</v>
      </c>
      <c r="H699" s="88">
        <v>-0.11632000000000001</v>
      </c>
      <c r="I699" s="97">
        <v>3.8700999999999999E-2</v>
      </c>
      <c r="L699" s="96" t="s">
        <v>3221</v>
      </c>
      <c r="M699" s="88">
        <v>-0.27011726800000002</v>
      </c>
      <c r="N699" s="97">
        <v>0.33736899999999997</v>
      </c>
      <c r="O699" s="1"/>
      <c r="P699" s="1"/>
    </row>
    <row r="700" spans="2:16" x14ac:dyDescent="0.25">
      <c r="B700" s="96" t="s">
        <v>2845</v>
      </c>
      <c r="C700" s="88">
        <v>-0.104208944</v>
      </c>
      <c r="D700" s="97">
        <v>0.159758755</v>
      </c>
      <c r="G700" s="96" t="s">
        <v>4109</v>
      </c>
      <c r="H700" s="88">
        <v>-0.11612</v>
      </c>
      <c r="I700" s="97">
        <v>0.129021</v>
      </c>
      <c r="L700" s="96" t="s">
        <v>2800</v>
      </c>
      <c r="M700" s="88">
        <v>-0.26954793900000001</v>
      </c>
      <c r="N700" s="97">
        <v>0.80773399999999995</v>
      </c>
      <c r="O700" s="1"/>
      <c r="P700" s="1"/>
    </row>
    <row r="701" spans="2:16" x14ac:dyDescent="0.25">
      <c r="B701" s="96" t="s">
        <v>2846</v>
      </c>
      <c r="C701" s="88">
        <v>-0.103891372</v>
      </c>
      <c r="D701" s="97">
        <v>0.55945257500000001</v>
      </c>
      <c r="G701" s="96" t="s">
        <v>2742</v>
      </c>
      <c r="H701" s="88">
        <v>-0.11608</v>
      </c>
      <c r="I701" s="97">
        <v>0.401555</v>
      </c>
      <c r="L701" s="96" t="s">
        <v>2726</v>
      </c>
      <c r="M701" s="88">
        <v>-0.26939629999999998</v>
      </c>
      <c r="N701" s="97">
        <v>1.1268990000000001</v>
      </c>
      <c r="O701" s="1"/>
      <c r="P701" s="1"/>
    </row>
    <row r="702" spans="2:16" x14ac:dyDescent="0.25">
      <c r="B702" s="96" t="s">
        <v>2847</v>
      </c>
      <c r="C702" s="88">
        <v>-0.103805542</v>
      </c>
      <c r="D702" s="97">
        <v>0.169227713</v>
      </c>
      <c r="G702" s="96" t="s">
        <v>3336</v>
      </c>
      <c r="H702" s="88">
        <v>-0.11523</v>
      </c>
      <c r="I702" s="97">
        <v>0.69386999999999999</v>
      </c>
      <c r="L702" s="96" t="s">
        <v>4189</v>
      </c>
      <c r="M702" s="88">
        <v>-0.26884414000000001</v>
      </c>
      <c r="N702" s="97">
        <v>0.36683399999999999</v>
      </c>
      <c r="O702" s="1"/>
      <c r="P702" s="1"/>
    </row>
    <row r="703" spans="2:16" x14ac:dyDescent="0.25">
      <c r="B703" s="96" t="s">
        <v>2848</v>
      </c>
      <c r="C703" s="88">
        <v>-0.10380315699999999</v>
      </c>
      <c r="D703" s="97">
        <v>0.125227057</v>
      </c>
      <c r="G703" s="96" t="s">
        <v>2778</v>
      </c>
      <c r="H703" s="88">
        <v>-0.11522</v>
      </c>
      <c r="I703" s="97">
        <v>0.151008</v>
      </c>
      <c r="L703" s="96" t="s">
        <v>4632</v>
      </c>
      <c r="M703" s="88">
        <v>-0.26871680799999997</v>
      </c>
      <c r="N703" s="97">
        <v>1.0077179999999999</v>
      </c>
      <c r="O703" s="1"/>
      <c r="P703" s="1"/>
    </row>
    <row r="704" spans="2:16" x14ac:dyDescent="0.25">
      <c r="B704" s="96" t="s">
        <v>2849</v>
      </c>
      <c r="C704" s="88">
        <v>-0.103785513</v>
      </c>
      <c r="D704" s="97">
        <v>0.11994632299999999</v>
      </c>
      <c r="G704" s="96" t="s">
        <v>4258</v>
      </c>
      <c r="H704" s="88">
        <v>-0.11509999999999999</v>
      </c>
      <c r="I704" s="97">
        <v>0.111286</v>
      </c>
      <c r="L704" s="96" t="s">
        <v>3047</v>
      </c>
      <c r="M704" s="88">
        <v>-0.26856756500000001</v>
      </c>
      <c r="N704" s="97">
        <v>1.8125309999999999</v>
      </c>
      <c r="O704" s="1"/>
      <c r="P704" s="1"/>
    </row>
    <row r="705" spans="2:16" x14ac:dyDescent="0.25">
      <c r="B705" s="96" t="s">
        <v>2850</v>
      </c>
      <c r="C705" s="88">
        <v>-0.10354137300000001</v>
      </c>
      <c r="D705" s="97">
        <v>0.30758574</v>
      </c>
      <c r="G705" s="96" t="s">
        <v>2771</v>
      </c>
      <c r="H705" s="88">
        <v>-0.11508</v>
      </c>
      <c r="I705" s="97">
        <v>0.71698200000000001</v>
      </c>
      <c r="L705" s="96" t="s">
        <v>3182</v>
      </c>
      <c r="M705" s="88">
        <v>-0.26789093600000002</v>
      </c>
      <c r="N705" s="97">
        <v>1.641716</v>
      </c>
      <c r="O705" s="1"/>
      <c r="P705" s="1"/>
    </row>
    <row r="706" spans="2:16" x14ac:dyDescent="0.25">
      <c r="B706" s="96" t="s">
        <v>2851</v>
      </c>
      <c r="C706" s="88">
        <v>-0.10350704199999999</v>
      </c>
      <c r="D706" s="97">
        <v>0.31191144500000001</v>
      </c>
      <c r="G706" s="96" t="s">
        <v>2473</v>
      </c>
      <c r="H706" s="88">
        <v>-0.11465</v>
      </c>
      <c r="I706" s="97">
        <v>0.36591400000000002</v>
      </c>
      <c r="L706" s="96" t="s">
        <v>2629</v>
      </c>
      <c r="M706" s="88">
        <v>-0.26754713200000002</v>
      </c>
      <c r="N706" s="97">
        <v>1.0732809999999999</v>
      </c>
      <c r="O706" s="1"/>
      <c r="P706" s="1"/>
    </row>
    <row r="707" spans="2:16" x14ac:dyDescent="0.25">
      <c r="B707" s="96" t="s">
        <v>2852</v>
      </c>
      <c r="C707" s="88">
        <v>-0.103438854</v>
      </c>
      <c r="D707" s="97">
        <v>0.36191791099999998</v>
      </c>
      <c r="G707" s="96" t="s">
        <v>2233</v>
      </c>
      <c r="H707" s="88">
        <v>-0.11446000000000001</v>
      </c>
      <c r="I707" s="97">
        <v>3.0955E-2</v>
      </c>
      <c r="L707" s="96" t="s">
        <v>3894</v>
      </c>
      <c r="M707" s="88">
        <v>-0.26726270499999999</v>
      </c>
      <c r="N707" s="97">
        <v>0.11122899999999999</v>
      </c>
      <c r="O707" s="1"/>
      <c r="P707" s="1"/>
    </row>
    <row r="708" spans="2:16" x14ac:dyDescent="0.25">
      <c r="B708" s="96" t="s">
        <v>2853</v>
      </c>
      <c r="C708" s="88">
        <v>-0.103279592</v>
      </c>
      <c r="D708" s="97">
        <v>0.79001244000000004</v>
      </c>
      <c r="G708" s="96" t="s">
        <v>3135</v>
      </c>
      <c r="H708" s="88">
        <v>-0.114</v>
      </c>
      <c r="I708" s="97">
        <v>0.34423599999999999</v>
      </c>
      <c r="L708" s="96" t="s">
        <v>3508</v>
      </c>
      <c r="M708" s="88">
        <v>-0.26704908900000002</v>
      </c>
      <c r="N708" s="97">
        <v>0.26331199999999999</v>
      </c>
      <c r="O708" s="1"/>
      <c r="P708" s="1"/>
    </row>
    <row r="709" spans="2:16" x14ac:dyDescent="0.25">
      <c r="B709" s="96" t="s">
        <v>2854</v>
      </c>
      <c r="C709" s="88">
        <v>-0.103035454</v>
      </c>
      <c r="D709" s="97">
        <v>0.67639224200000003</v>
      </c>
      <c r="G709" s="96" t="s">
        <v>2920</v>
      </c>
      <c r="H709" s="88">
        <v>-0.11389000000000001</v>
      </c>
      <c r="I709" s="97">
        <v>0.38321899999999998</v>
      </c>
      <c r="L709" s="96" t="s">
        <v>2371</v>
      </c>
      <c r="M709" s="88">
        <v>-0.26688837599999998</v>
      </c>
      <c r="N709" s="97">
        <v>0.96707399999999999</v>
      </c>
      <c r="O709" s="1"/>
      <c r="P709" s="1"/>
    </row>
    <row r="710" spans="2:16" x14ac:dyDescent="0.25">
      <c r="B710" s="96" t="s">
        <v>2855</v>
      </c>
      <c r="C710" s="88">
        <v>-0.10250901799999999</v>
      </c>
      <c r="D710" s="97">
        <v>0.29158023199999999</v>
      </c>
      <c r="G710" s="96" t="s">
        <v>3299</v>
      </c>
      <c r="H710" s="88">
        <v>-0.11364</v>
      </c>
      <c r="I710" s="97">
        <v>0.104474</v>
      </c>
      <c r="L710" s="96" t="s">
        <v>2743</v>
      </c>
      <c r="M710" s="88">
        <v>-0.26643276900000001</v>
      </c>
      <c r="N710" s="97">
        <v>0.369948</v>
      </c>
      <c r="O710" s="1"/>
      <c r="P710" s="1"/>
    </row>
    <row r="711" spans="2:16" x14ac:dyDescent="0.25">
      <c r="B711" s="96" t="s">
        <v>2856</v>
      </c>
      <c r="C711" s="88">
        <v>-0.101887226</v>
      </c>
      <c r="D711" s="97">
        <v>0.220064129</v>
      </c>
      <c r="G711" s="96" t="s">
        <v>2907</v>
      </c>
      <c r="H711" s="88">
        <v>-0.11351</v>
      </c>
      <c r="I711" s="97">
        <v>0.23135900000000001</v>
      </c>
      <c r="L711" s="96" t="s">
        <v>3213</v>
      </c>
      <c r="M711" s="88">
        <v>-0.26632881899999999</v>
      </c>
      <c r="N711" s="97">
        <v>0.258714</v>
      </c>
      <c r="O711" s="1"/>
      <c r="P711" s="1"/>
    </row>
    <row r="712" spans="2:16" x14ac:dyDescent="0.25">
      <c r="B712" s="96" t="s">
        <v>2857</v>
      </c>
      <c r="C712" s="88">
        <v>-0.10152578499999999</v>
      </c>
      <c r="D712" s="97">
        <v>0.45146140899999998</v>
      </c>
      <c r="G712" s="96" t="s">
        <v>2658</v>
      </c>
      <c r="H712" s="88">
        <v>-0.1135</v>
      </c>
      <c r="I712" s="97">
        <v>0.15992300000000001</v>
      </c>
      <c r="L712" s="96" t="s">
        <v>2433</v>
      </c>
      <c r="M712" s="88">
        <v>-0.26608896500000001</v>
      </c>
      <c r="N712" s="97">
        <v>1.722383</v>
      </c>
      <c r="O712" s="1"/>
      <c r="P712" s="1"/>
    </row>
    <row r="713" spans="2:16" x14ac:dyDescent="0.25">
      <c r="B713" s="96" t="s">
        <v>2858</v>
      </c>
      <c r="C713" s="88">
        <v>-0.101471901</v>
      </c>
      <c r="D713" s="97">
        <v>2.5580599999999998E-2</v>
      </c>
      <c r="G713" s="96" t="s">
        <v>2929</v>
      </c>
      <c r="H713" s="88">
        <v>-0.11345</v>
      </c>
      <c r="I713" s="97">
        <v>0.209175</v>
      </c>
      <c r="L713" s="96" t="s">
        <v>3241</v>
      </c>
      <c r="M713" s="88">
        <v>-0.26581239000000001</v>
      </c>
      <c r="N713" s="97">
        <v>0.46970299999999998</v>
      </c>
      <c r="O713" s="1"/>
      <c r="P713" s="1"/>
    </row>
    <row r="714" spans="2:16" x14ac:dyDescent="0.25">
      <c r="B714" s="96" t="s">
        <v>2859</v>
      </c>
      <c r="C714" s="88">
        <v>-0.101089473</v>
      </c>
      <c r="D714" s="97">
        <v>0.15753519499999999</v>
      </c>
      <c r="G714" s="96" t="s">
        <v>4147</v>
      </c>
      <c r="H714" s="88">
        <v>-0.11304</v>
      </c>
      <c r="I714" s="97">
        <v>0.165129</v>
      </c>
      <c r="L714" s="96" t="s">
        <v>2626</v>
      </c>
      <c r="M714" s="88">
        <v>-0.26560545299999999</v>
      </c>
      <c r="N714" s="97">
        <v>1.755423</v>
      </c>
      <c r="O714" s="1"/>
      <c r="P714" s="1"/>
    </row>
    <row r="715" spans="2:16" x14ac:dyDescent="0.25">
      <c r="B715" s="96" t="s">
        <v>2860</v>
      </c>
      <c r="C715" s="88">
        <v>-0.100412847</v>
      </c>
      <c r="D715" s="97">
        <v>0.37825756700000002</v>
      </c>
      <c r="G715" s="96" t="s">
        <v>3447</v>
      </c>
      <c r="H715" s="88">
        <v>-0.11298999999999999</v>
      </c>
      <c r="I715" s="97">
        <v>0.93726399999999999</v>
      </c>
      <c r="L715" s="96" t="s">
        <v>3060</v>
      </c>
      <c r="M715" s="88">
        <v>-0.26557207199999999</v>
      </c>
      <c r="N715" s="97">
        <v>1.524491</v>
      </c>
      <c r="O715" s="1"/>
      <c r="P715" s="1"/>
    </row>
    <row r="716" spans="2:16" x14ac:dyDescent="0.25">
      <c r="B716" s="96" t="s">
        <v>2861</v>
      </c>
      <c r="C716" s="88">
        <v>-0.100173235</v>
      </c>
      <c r="D716" s="97">
        <v>9.4292253000000006E-2</v>
      </c>
      <c r="G716" s="96" t="s">
        <v>2576</v>
      </c>
      <c r="H716" s="88">
        <v>-0.11287999999999999</v>
      </c>
      <c r="I716" s="97">
        <v>0.29808899999999999</v>
      </c>
      <c r="L716" s="96" t="s">
        <v>2567</v>
      </c>
      <c r="M716" s="88">
        <v>-0.26544046100000002</v>
      </c>
      <c r="N716" s="97">
        <v>1.041706</v>
      </c>
      <c r="O716" s="1"/>
      <c r="P716" s="1"/>
    </row>
    <row r="717" spans="2:16" x14ac:dyDescent="0.25">
      <c r="B717" s="96" t="s">
        <v>2862</v>
      </c>
      <c r="C717" s="88">
        <v>-9.9525451000000001E-2</v>
      </c>
      <c r="D717" s="97">
        <v>0.39080309099999999</v>
      </c>
      <c r="G717" s="96" t="s">
        <v>3047</v>
      </c>
      <c r="H717" s="88">
        <v>-0.11272</v>
      </c>
      <c r="I717" s="97">
        <v>0.252191</v>
      </c>
      <c r="L717" s="96" t="s">
        <v>2667</v>
      </c>
      <c r="M717" s="88">
        <v>-0.26533794799999999</v>
      </c>
      <c r="N717" s="97">
        <v>1.2323580000000001</v>
      </c>
      <c r="O717" s="1"/>
      <c r="P717" s="1"/>
    </row>
    <row r="718" spans="2:16" x14ac:dyDescent="0.25">
      <c r="B718" s="96" t="s">
        <v>2863</v>
      </c>
      <c r="C718" s="88">
        <v>-9.9312782000000002E-2</v>
      </c>
      <c r="D718" s="97">
        <v>0.28673668200000002</v>
      </c>
      <c r="G718" s="96" t="s">
        <v>4203</v>
      </c>
      <c r="H718" s="88">
        <v>-0.11269999999999999</v>
      </c>
      <c r="I718" s="97">
        <v>0.36866900000000002</v>
      </c>
      <c r="L718" s="96" t="s">
        <v>2763</v>
      </c>
      <c r="M718" s="88">
        <v>-0.26495695400000002</v>
      </c>
      <c r="N718" s="97">
        <v>1.3636699999999999</v>
      </c>
      <c r="O718" s="1"/>
      <c r="P718" s="1"/>
    </row>
    <row r="719" spans="2:16" x14ac:dyDescent="0.25">
      <c r="B719" s="96" t="s">
        <v>2864</v>
      </c>
      <c r="C719" s="88">
        <v>-9.9105358000000005E-2</v>
      </c>
      <c r="D719" s="97">
        <v>0.3501243</v>
      </c>
      <c r="G719" s="96" t="s">
        <v>2739</v>
      </c>
      <c r="H719" s="88">
        <v>-0.11236</v>
      </c>
      <c r="I719" s="97">
        <v>0.46683999999999998</v>
      </c>
      <c r="L719" s="96" t="s">
        <v>3160</v>
      </c>
      <c r="M719" s="88">
        <v>-0.26488447599999998</v>
      </c>
      <c r="N719" s="97">
        <v>1.2035439999999999</v>
      </c>
      <c r="O719" s="1"/>
      <c r="P719" s="1"/>
    </row>
    <row r="720" spans="2:16" x14ac:dyDescent="0.25">
      <c r="B720" s="96" t="s">
        <v>2865</v>
      </c>
      <c r="C720" s="88">
        <v>-9.8446124999999995E-2</v>
      </c>
      <c r="D720" s="97">
        <v>5.2666376000000001E-2</v>
      </c>
      <c r="G720" s="96" t="s">
        <v>2502</v>
      </c>
      <c r="H720" s="88">
        <v>-0.11226</v>
      </c>
      <c r="I720" s="97">
        <v>0.37502400000000002</v>
      </c>
      <c r="L720" s="96" t="s">
        <v>3177</v>
      </c>
      <c r="M720" s="88">
        <v>-0.26482701400000003</v>
      </c>
      <c r="N720" s="97">
        <v>0.40675800000000001</v>
      </c>
      <c r="O720" s="1"/>
      <c r="P720" s="1"/>
    </row>
    <row r="721" spans="2:16" x14ac:dyDescent="0.25">
      <c r="B721" s="96" t="s">
        <v>2866</v>
      </c>
      <c r="C721" s="88">
        <v>-9.8431587000000001E-2</v>
      </c>
      <c r="D721" s="97">
        <v>0.19959107400000001</v>
      </c>
      <c r="G721" s="96" t="s">
        <v>2876</v>
      </c>
      <c r="H721" s="88">
        <v>-0.11221</v>
      </c>
      <c r="I721" s="97">
        <v>0.35270000000000001</v>
      </c>
      <c r="L721" s="96" t="s">
        <v>2887</v>
      </c>
      <c r="M721" s="88">
        <v>-0.26482248600000002</v>
      </c>
      <c r="N721" s="97">
        <v>1.620608</v>
      </c>
      <c r="O721" s="1"/>
      <c r="P721" s="1"/>
    </row>
    <row r="722" spans="2:16" x14ac:dyDescent="0.25">
      <c r="B722" s="96" t="s">
        <v>2867</v>
      </c>
      <c r="C722" s="88">
        <v>-9.8373888000000007E-2</v>
      </c>
      <c r="D722" s="97">
        <v>0.48347449999999997</v>
      </c>
      <c r="G722" s="96" t="s">
        <v>2540</v>
      </c>
      <c r="H722" s="88">
        <v>-0.11209</v>
      </c>
      <c r="I722" s="97">
        <v>0.106215</v>
      </c>
      <c r="L722" s="96" t="s">
        <v>2728</v>
      </c>
      <c r="M722" s="88">
        <v>-0.264330385</v>
      </c>
      <c r="N722" s="97">
        <v>1.0844259999999999</v>
      </c>
      <c r="O722" s="1"/>
      <c r="P722" s="1"/>
    </row>
    <row r="723" spans="2:16" x14ac:dyDescent="0.25">
      <c r="B723" s="96" t="s">
        <v>2868</v>
      </c>
      <c r="C723" s="88">
        <v>-9.8319783999999993E-2</v>
      </c>
      <c r="D723" s="97">
        <v>1.8796512000000001E-2</v>
      </c>
      <c r="G723" s="96" t="s">
        <v>3850</v>
      </c>
      <c r="H723" s="88">
        <v>-0.11208</v>
      </c>
      <c r="I723" s="97">
        <v>5.4003000000000002E-2</v>
      </c>
      <c r="L723" s="96" t="s">
        <v>3316</v>
      </c>
      <c r="M723" s="88">
        <v>-0.26324724500000002</v>
      </c>
      <c r="N723" s="97">
        <v>0.64458599999999999</v>
      </c>
      <c r="O723" s="1"/>
      <c r="P723" s="1"/>
    </row>
    <row r="724" spans="2:16" x14ac:dyDescent="0.25">
      <c r="B724" s="96" t="s">
        <v>2869</v>
      </c>
      <c r="C724" s="88">
        <v>-9.8196983000000002E-2</v>
      </c>
      <c r="D724" s="97">
        <v>0.29395851000000001</v>
      </c>
      <c r="G724" s="96" t="s">
        <v>2548</v>
      </c>
      <c r="H724" s="88">
        <v>-0.11187999999999999</v>
      </c>
      <c r="I724" s="97">
        <v>0.29497499999999999</v>
      </c>
      <c r="L724" s="96" t="s">
        <v>2954</v>
      </c>
      <c r="M724" s="88">
        <v>-0.262955196</v>
      </c>
      <c r="N724" s="97">
        <v>0.77167600000000003</v>
      </c>
      <c r="O724" s="1"/>
      <c r="P724" s="1"/>
    </row>
    <row r="725" spans="2:16" x14ac:dyDescent="0.25">
      <c r="B725" s="96" t="s">
        <v>2870</v>
      </c>
      <c r="C725" s="88">
        <v>-9.7716806000000003E-2</v>
      </c>
      <c r="D725" s="97">
        <v>7.4035841000000005E-2</v>
      </c>
      <c r="G725" s="96" t="s">
        <v>2625</v>
      </c>
      <c r="H725" s="88">
        <v>-0.11147</v>
      </c>
      <c r="I725" s="97">
        <v>0.42259799999999997</v>
      </c>
      <c r="L725" s="96" t="s">
        <v>2268</v>
      </c>
      <c r="M725" s="88">
        <v>-0.26215720199999998</v>
      </c>
      <c r="N725" s="97">
        <v>1.3190839999999999</v>
      </c>
      <c r="O725" s="1"/>
      <c r="P725" s="1"/>
    </row>
    <row r="726" spans="2:16" x14ac:dyDescent="0.25">
      <c r="B726" s="96" t="s">
        <v>2871</v>
      </c>
      <c r="C726" s="88">
        <v>-9.7508909000000005E-2</v>
      </c>
      <c r="D726" s="97">
        <v>0.13206327300000001</v>
      </c>
      <c r="G726" s="96" t="s">
        <v>3227</v>
      </c>
      <c r="H726" s="88">
        <v>-0.11143</v>
      </c>
      <c r="I726" s="97">
        <v>6.5855999999999998E-2</v>
      </c>
      <c r="L726" s="96" t="s">
        <v>3868</v>
      </c>
      <c r="M726" s="88">
        <v>-0.26179290199999999</v>
      </c>
      <c r="N726" s="97">
        <v>0.44688699999999998</v>
      </c>
      <c r="O726" s="1"/>
      <c r="P726" s="1"/>
    </row>
    <row r="727" spans="2:16" x14ac:dyDescent="0.25">
      <c r="B727" s="96" t="s">
        <v>2872</v>
      </c>
      <c r="C727" s="88">
        <v>-9.6868280000000001E-2</v>
      </c>
      <c r="D727" s="97">
        <v>0.13844674700000001</v>
      </c>
      <c r="G727" s="96" t="s">
        <v>2630</v>
      </c>
      <c r="H727" s="88">
        <v>-0.11136</v>
      </c>
      <c r="I727" s="97">
        <v>0.111696</v>
      </c>
      <c r="L727" s="96" t="s">
        <v>4157</v>
      </c>
      <c r="M727" s="88">
        <v>-0.26098155899999997</v>
      </c>
      <c r="N727" s="97">
        <v>0.55617799999999995</v>
      </c>
      <c r="O727" s="1"/>
      <c r="P727" s="1"/>
    </row>
    <row r="728" spans="2:16" x14ac:dyDescent="0.25">
      <c r="B728" s="96" t="s">
        <v>2873</v>
      </c>
      <c r="C728" s="88">
        <v>-9.6827509000000006E-2</v>
      </c>
      <c r="D728" s="97">
        <v>0.21139973300000001</v>
      </c>
      <c r="G728" s="96" t="s">
        <v>3124</v>
      </c>
      <c r="H728" s="88">
        <v>-0.11058</v>
      </c>
      <c r="I728" s="97">
        <v>0.21640200000000001</v>
      </c>
      <c r="L728" s="96" t="s">
        <v>2710</v>
      </c>
      <c r="M728" s="88">
        <v>-0.26037502699999998</v>
      </c>
      <c r="N728" s="97">
        <v>1.669249</v>
      </c>
      <c r="O728" s="1"/>
      <c r="P728" s="1"/>
    </row>
    <row r="729" spans="2:16" x14ac:dyDescent="0.25">
      <c r="B729" s="96" t="s">
        <v>2874</v>
      </c>
      <c r="C729" s="88">
        <v>-9.6660144000000003E-2</v>
      </c>
      <c r="D729" s="97">
        <v>4.9229034999999997E-2</v>
      </c>
      <c r="G729" s="96" t="s">
        <v>3286</v>
      </c>
      <c r="H729" s="88">
        <v>-0.11017</v>
      </c>
      <c r="I729" s="97">
        <v>0.34022799999999997</v>
      </c>
      <c r="L729" s="96" t="s">
        <v>3834</v>
      </c>
      <c r="M729" s="88">
        <v>-0.260055549</v>
      </c>
      <c r="N729" s="97">
        <v>0.46190399999999998</v>
      </c>
      <c r="O729" s="1"/>
      <c r="P729" s="1"/>
    </row>
    <row r="730" spans="2:16" x14ac:dyDescent="0.25">
      <c r="B730" s="96" t="s">
        <v>2875</v>
      </c>
      <c r="C730" s="88">
        <v>-9.6373557999999998E-2</v>
      </c>
      <c r="D730" s="97">
        <v>0.30357589499999998</v>
      </c>
      <c r="G730" s="96" t="s">
        <v>2527</v>
      </c>
      <c r="H730" s="88">
        <v>-0.10983</v>
      </c>
      <c r="I730" s="97">
        <v>0.27699499999999999</v>
      </c>
      <c r="L730" s="96" t="s">
        <v>3485</v>
      </c>
      <c r="M730" s="88">
        <v>-0.259880308</v>
      </c>
      <c r="N730" s="97">
        <v>0.577565</v>
      </c>
      <c r="O730" s="1"/>
      <c r="P730" s="1"/>
    </row>
    <row r="731" spans="2:16" x14ac:dyDescent="0.25">
      <c r="B731" s="96" t="s">
        <v>2876</v>
      </c>
      <c r="C731" s="88">
        <v>-9.6337794000000004E-2</v>
      </c>
      <c r="D731" s="97">
        <v>0.33451050799999998</v>
      </c>
      <c r="G731" s="96" t="s">
        <v>2765</v>
      </c>
      <c r="H731" s="88">
        <v>-0.10977000000000001</v>
      </c>
      <c r="I731" s="97">
        <v>0.151008</v>
      </c>
      <c r="L731" s="96" t="s">
        <v>4276</v>
      </c>
      <c r="M731" s="88">
        <v>-0.25965094599999999</v>
      </c>
      <c r="N731" s="97">
        <v>0.20847099999999999</v>
      </c>
      <c r="O731" s="1"/>
      <c r="P731" s="1"/>
    </row>
    <row r="732" spans="2:16" x14ac:dyDescent="0.25">
      <c r="B732" s="96" t="s">
        <v>2877</v>
      </c>
      <c r="C732" s="88">
        <v>-9.6161365999999998E-2</v>
      </c>
      <c r="D732" s="97">
        <v>0.16890634700000001</v>
      </c>
      <c r="G732" s="96" t="s">
        <v>2779</v>
      </c>
      <c r="H732" s="88">
        <v>-0.10974</v>
      </c>
      <c r="I732" s="97">
        <v>9.2616000000000004E-2</v>
      </c>
      <c r="L732" s="96" t="s">
        <v>2597</v>
      </c>
      <c r="M732" s="88">
        <v>-0.25870561800000003</v>
      </c>
      <c r="N732" s="97">
        <v>1.5037769999999999</v>
      </c>
      <c r="O732" s="1"/>
      <c r="P732" s="1"/>
    </row>
    <row r="733" spans="2:16" x14ac:dyDescent="0.25">
      <c r="B733" s="96" t="s">
        <v>2878</v>
      </c>
      <c r="C733" s="88">
        <v>-9.6051930999999993E-2</v>
      </c>
      <c r="D733" s="97">
        <v>7.8153252000000006E-2</v>
      </c>
      <c r="G733" s="96" t="s">
        <v>4563</v>
      </c>
      <c r="H733" s="88">
        <v>-0.10972</v>
      </c>
      <c r="I733" s="97">
        <v>9.2831999999999998E-2</v>
      </c>
      <c r="L733" s="96" t="s">
        <v>3990</v>
      </c>
      <c r="M733" s="88">
        <v>-0.25713204200000001</v>
      </c>
      <c r="N733" s="97">
        <v>0.39733200000000002</v>
      </c>
      <c r="O733" s="1"/>
      <c r="P733" s="1"/>
    </row>
    <row r="734" spans="2:16" x14ac:dyDescent="0.25">
      <c r="B734" s="96" t="s">
        <v>2879</v>
      </c>
      <c r="C734" s="88">
        <v>-9.4831465000000004E-2</v>
      </c>
      <c r="D734" s="97">
        <v>0.12063138399999999</v>
      </c>
      <c r="G734" s="96" t="s">
        <v>2410</v>
      </c>
      <c r="H734" s="88">
        <v>-0.10919</v>
      </c>
      <c r="I734" s="97">
        <v>2.1093000000000001E-2</v>
      </c>
      <c r="L734" s="96" t="s">
        <v>2594</v>
      </c>
      <c r="M734" s="88">
        <v>-0.25708603800000002</v>
      </c>
      <c r="N734" s="97">
        <v>0.29480899999999999</v>
      </c>
      <c r="O734" s="1"/>
      <c r="P734" s="1"/>
    </row>
    <row r="735" spans="2:16" x14ac:dyDescent="0.25">
      <c r="B735" s="96" t="s">
        <v>2880</v>
      </c>
      <c r="C735" s="88">
        <v>-9.4497682999999999E-2</v>
      </c>
      <c r="D735" s="97">
        <v>0.24232511200000001</v>
      </c>
      <c r="G735" s="96" t="s">
        <v>2911</v>
      </c>
      <c r="H735" s="88">
        <v>-0.10902000000000001</v>
      </c>
      <c r="I735" s="97">
        <v>0.27635399999999999</v>
      </c>
      <c r="L735" s="96" t="s">
        <v>3108</v>
      </c>
      <c r="M735" s="88">
        <v>-0.256575583</v>
      </c>
      <c r="N735" s="97">
        <v>0.94433</v>
      </c>
      <c r="O735" s="1"/>
      <c r="P735" s="1"/>
    </row>
    <row r="736" spans="2:16" x14ac:dyDescent="0.25">
      <c r="B736" s="96" t="s">
        <v>2881</v>
      </c>
      <c r="C736" s="88">
        <v>-9.4429972000000001E-2</v>
      </c>
      <c r="D736" s="97">
        <v>0.142196568</v>
      </c>
      <c r="G736" s="96" t="s">
        <v>2763</v>
      </c>
      <c r="H736" s="88">
        <v>-0.10895000000000001</v>
      </c>
      <c r="I736" s="97">
        <v>0.227991</v>
      </c>
      <c r="L736" s="96" t="s">
        <v>3210</v>
      </c>
      <c r="M736" s="88">
        <v>-0.25653839099999998</v>
      </c>
      <c r="N736" s="97">
        <v>0.71094900000000005</v>
      </c>
      <c r="O736" s="1"/>
      <c r="P736" s="1"/>
    </row>
    <row r="737" spans="2:16" x14ac:dyDescent="0.25">
      <c r="B737" s="96" t="s">
        <v>2882</v>
      </c>
      <c r="C737" s="88">
        <v>-9.4316483000000007E-2</v>
      </c>
      <c r="D737" s="97">
        <v>0.17869558799999999</v>
      </c>
      <c r="G737" s="96" t="s">
        <v>2923</v>
      </c>
      <c r="H737" s="88">
        <v>-0.10872</v>
      </c>
      <c r="I737" s="97">
        <v>0.13136500000000001</v>
      </c>
      <c r="L737" s="96" t="s">
        <v>2577</v>
      </c>
      <c r="M737" s="88">
        <v>-0.25636864100000001</v>
      </c>
      <c r="N737" s="97">
        <v>1.192339</v>
      </c>
      <c r="O737" s="1"/>
      <c r="P737" s="1"/>
    </row>
    <row r="738" spans="2:16" x14ac:dyDescent="0.25">
      <c r="B738" s="96" t="s">
        <v>2883</v>
      </c>
      <c r="C738" s="88">
        <v>-9.4145775000000001E-2</v>
      </c>
      <c r="D738" s="97">
        <v>0.26890251599999998</v>
      </c>
      <c r="G738" s="96" t="s">
        <v>2887</v>
      </c>
      <c r="H738" s="88">
        <v>-0.10861</v>
      </c>
      <c r="I738" s="97">
        <v>0.49302000000000001</v>
      </c>
      <c r="L738" s="96" t="s">
        <v>2972</v>
      </c>
      <c r="M738" s="88">
        <v>-0.25563645499999998</v>
      </c>
      <c r="N738" s="97">
        <v>2.1662400000000002</v>
      </c>
      <c r="O738" s="1"/>
      <c r="P738" s="1"/>
    </row>
    <row r="739" spans="2:16" x14ac:dyDescent="0.25">
      <c r="B739" s="96" t="s">
        <v>2884</v>
      </c>
      <c r="C739" s="88">
        <v>-9.3960760000000004E-2</v>
      </c>
      <c r="D739" s="97">
        <v>9.9296014000000002E-2</v>
      </c>
      <c r="G739" s="96" t="s">
        <v>2690</v>
      </c>
      <c r="H739" s="88">
        <v>-0.10856</v>
      </c>
      <c r="I739" s="97">
        <v>0.57170600000000005</v>
      </c>
      <c r="L739" s="96" t="s">
        <v>4627</v>
      </c>
      <c r="M739" s="88">
        <v>-0.25469804200000001</v>
      </c>
      <c r="N739" s="97">
        <v>8.8808999999999999E-2</v>
      </c>
      <c r="O739" s="1"/>
      <c r="P739" s="1"/>
    </row>
    <row r="740" spans="2:16" x14ac:dyDescent="0.25">
      <c r="B740" s="96" t="s">
        <v>2885</v>
      </c>
      <c r="C740" s="88">
        <v>-9.3707084999999996E-2</v>
      </c>
      <c r="D740" s="97">
        <v>0.29158023199999999</v>
      </c>
      <c r="G740" s="96" t="s">
        <v>2455</v>
      </c>
      <c r="H740" s="88">
        <v>-0.1082</v>
      </c>
      <c r="I740" s="97">
        <v>0.38667200000000002</v>
      </c>
      <c r="L740" s="96" t="s">
        <v>3006</v>
      </c>
      <c r="M740" s="88">
        <v>-0.25454426000000002</v>
      </c>
      <c r="N740" s="97">
        <v>1.7328079999999999</v>
      </c>
      <c r="O740" s="1"/>
      <c r="P740" s="1"/>
    </row>
    <row r="741" spans="2:16" x14ac:dyDescent="0.25">
      <c r="B741" s="96" t="s">
        <v>2886</v>
      </c>
      <c r="C741" s="88">
        <v>-9.2411999999999994E-2</v>
      </c>
      <c r="D741" s="97">
        <v>0.14914116499999999</v>
      </c>
      <c r="G741" s="96" t="s">
        <v>3694</v>
      </c>
      <c r="H741" s="88">
        <v>-0.10795</v>
      </c>
      <c r="I741" s="97">
        <v>0.25684299999999999</v>
      </c>
      <c r="L741" s="96" t="s">
        <v>3749</v>
      </c>
      <c r="M741" s="88">
        <v>-0.25277091000000002</v>
      </c>
      <c r="N741" s="97">
        <v>0.23180799999999999</v>
      </c>
      <c r="O741" s="1"/>
      <c r="P741" s="1"/>
    </row>
    <row r="742" spans="2:16" x14ac:dyDescent="0.25">
      <c r="B742" s="96" t="s">
        <v>2887</v>
      </c>
      <c r="C742" s="88">
        <v>-9.2042444000000001E-2</v>
      </c>
      <c r="D742" s="97">
        <v>0.385761996</v>
      </c>
      <c r="G742" s="96" t="s">
        <v>3349</v>
      </c>
      <c r="H742" s="88">
        <v>-0.10659</v>
      </c>
      <c r="I742" s="97">
        <v>0.25684299999999999</v>
      </c>
      <c r="L742" s="96" t="s">
        <v>2738</v>
      </c>
      <c r="M742" s="88">
        <v>-0.25223040400000002</v>
      </c>
      <c r="N742" s="97">
        <v>1.311666</v>
      </c>
      <c r="O742" s="1"/>
      <c r="P742" s="1"/>
    </row>
    <row r="743" spans="2:16" x14ac:dyDescent="0.25">
      <c r="B743" s="96" t="s">
        <v>2888</v>
      </c>
      <c r="C743" s="88">
        <v>-9.1579200999999999E-2</v>
      </c>
      <c r="D743" s="97">
        <v>6.8510322999999998E-2</v>
      </c>
      <c r="G743" s="96" t="s">
        <v>2803</v>
      </c>
      <c r="H743" s="88">
        <v>-0.10653</v>
      </c>
      <c r="I743" s="97">
        <v>0.28938999999999998</v>
      </c>
      <c r="L743" s="96" t="s">
        <v>3067</v>
      </c>
      <c r="M743" s="88">
        <v>-0.25204992700000001</v>
      </c>
      <c r="N743" s="97">
        <v>1.3386009999999999</v>
      </c>
      <c r="O743" s="1"/>
      <c r="P743" s="1"/>
    </row>
    <row r="744" spans="2:16" x14ac:dyDescent="0.25">
      <c r="B744" s="96" t="s">
        <v>2889</v>
      </c>
      <c r="C744" s="88">
        <v>-9.0713979E-2</v>
      </c>
      <c r="D744" s="97">
        <v>0.29174107100000002</v>
      </c>
      <c r="G744" s="96" t="s">
        <v>4172</v>
      </c>
      <c r="H744" s="88">
        <v>-0.10593</v>
      </c>
      <c r="I744" s="97">
        <v>5.3553000000000003E-2</v>
      </c>
      <c r="L744" s="96" t="s">
        <v>2889</v>
      </c>
      <c r="M744" s="88">
        <v>-0.25050782999999999</v>
      </c>
      <c r="N744" s="97">
        <v>1.216345</v>
      </c>
      <c r="O744" s="1"/>
      <c r="P744" s="1"/>
    </row>
    <row r="745" spans="2:16" x14ac:dyDescent="0.25">
      <c r="B745" s="96" t="s">
        <v>2890</v>
      </c>
      <c r="C745" s="88">
        <v>-9.0600490000000006E-2</v>
      </c>
      <c r="D745" s="97">
        <v>0.33516436700000002</v>
      </c>
      <c r="G745" s="96" t="s">
        <v>3540</v>
      </c>
      <c r="H745" s="88">
        <v>-0.10585</v>
      </c>
      <c r="I745" s="97">
        <v>0.129021</v>
      </c>
      <c r="L745" s="96" t="s">
        <v>2719</v>
      </c>
      <c r="M745" s="88">
        <v>-0.25046348600000001</v>
      </c>
      <c r="N745" s="97">
        <v>0.18376100000000001</v>
      </c>
      <c r="O745" s="1"/>
      <c r="P745" s="1"/>
    </row>
    <row r="746" spans="2:16" x14ac:dyDescent="0.25">
      <c r="B746" s="96" t="s">
        <v>2891</v>
      </c>
      <c r="C746" s="88">
        <v>-9.0171815000000002E-2</v>
      </c>
      <c r="D746" s="97">
        <v>0.55184365599999996</v>
      </c>
      <c r="G746" s="96" t="s">
        <v>4600</v>
      </c>
      <c r="H746" s="88">
        <v>-0.10561</v>
      </c>
      <c r="I746" s="97">
        <v>4.3108E-2</v>
      </c>
      <c r="L746" s="96" t="s">
        <v>3264</v>
      </c>
      <c r="M746" s="88">
        <v>-0.25034332300000001</v>
      </c>
      <c r="N746" s="97">
        <v>1.356303</v>
      </c>
      <c r="O746" s="1"/>
      <c r="P746" s="1"/>
    </row>
    <row r="747" spans="2:16" x14ac:dyDescent="0.25">
      <c r="B747" s="96" t="s">
        <v>2892</v>
      </c>
      <c r="C747" s="88">
        <v>-9.0122217000000004E-2</v>
      </c>
      <c r="D747" s="97">
        <v>0.16168912999999999</v>
      </c>
      <c r="G747" s="96" t="s">
        <v>2951</v>
      </c>
      <c r="H747" s="88">
        <v>-0.10546</v>
      </c>
      <c r="I747" s="97">
        <v>0.91147500000000004</v>
      </c>
      <c r="L747" s="96" t="s">
        <v>2424</v>
      </c>
      <c r="M747" s="88">
        <v>-0.25023698900000002</v>
      </c>
      <c r="N747" s="97">
        <v>1.5057929999999999</v>
      </c>
      <c r="O747" s="1"/>
      <c r="P747" s="1"/>
    </row>
    <row r="748" spans="2:16" x14ac:dyDescent="0.25">
      <c r="B748" s="96" t="s">
        <v>2893</v>
      </c>
      <c r="C748" s="88">
        <v>-8.9791301000000004E-2</v>
      </c>
      <c r="D748" s="97">
        <v>0.119850294</v>
      </c>
      <c r="G748" s="96" t="s">
        <v>2845</v>
      </c>
      <c r="H748" s="88">
        <v>-0.10541</v>
      </c>
      <c r="I748" s="97">
        <v>0.16344400000000001</v>
      </c>
      <c r="L748" s="96" t="s">
        <v>2818</v>
      </c>
      <c r="M748" s="88">
        <v>-0.24999666200000001</v>
      </c>
      <c r="N748" s="97">
        <v>0.86637699999999995</v>
      </c>
      <c r="O748" s="1"/>
      <c r="P748" s="1"/>
    </row>
    <row r="749" spans="2:16" x14ac:dyDescent="0.25">
      <c r="B749" s="96" t="s">
        <v>2894</v>
      </c>
      <c r="C749" s="88">
        <v>-8.9645385999999994E-2</v>
      </c>
      <c r="D749" s="97">
        <v>0.34489928800000003</v>
      </c>
      <c r="G749" s="96" t="s">
        <v>2963</v>
      </c>
      <c r="H749" s="88">
        <v>-0.10541</v>
      </c>
      <c r="I749" s="97">
        <v>0.14072000000000001</v>
      </c>
      <c r="L749" s="96" t="s">
        <v>2509</v>
      </c>
      <c r="M749" s="88">
        <v>-0.24943256599999999</v>
      </c>
      <c r="N749" s="97">
        <v>1.758394</v>
      </c>
      <c r="O749" s="1"/>
      <c r="P749" s="1"/>
    </row>
    <row r="750" spans="2:16" x14ac:dyDescent="0.25">
      <c r="B750" s="96" t="s">
        <v>2895</v>
      </c>
      <c r="C750" s="88">
        <v>-8.9392184999999999E-2</v>
      </c>
      <c r="D750" s="97">
        <v>0.50954926899999997</v>
      </c>
      <c r="G750" s="96" t="s">
        <v>3160</v>
      </c>
      <c r="H750" s="88">
        <v>-0.10531</v>
      </c>
      <c r="I750" s="97">
        <v>0.47989599999999999</v>
      </c>
      <c r="L750" s="96" t="s">
        <v>2684</v>
      </c>
      <c r="M750" s="88">
        <v>-0.249330521</v>
      </c>
      <c r="N750" s="97">
        <v>1.3282449999999999</v>
      </c>
      <c r="O750" s="1"/>
      <c r="P750" s="1"/>
    </row>
    <row r="751" spans="2:16" x14ac:dyDescent="0.25">
      <c r="B751" s="96" t="s">
        <v>2896</v>
      </c>
      <c r="C751" s="88">
        <v>-8.9255336000000005E-2</v>
      </c>
      <c r="D751" s="97">
        <v>0.239890096</v>
      </c>
      <c r="G751" s="96" t="s">
        <v>4131</v>
      </c>
      <c r="H751" s="88">
        <v>-0.10516</v>
      </c>
      <c r="I751" s="97">
        <v>0.14793200000000001</v>
      </c>
      <c r="L751" s="96" t="s">
        <v>4036</v>
      </c>
      <c r="M751" s="88">
        <v>-0.249253267</v>
      </c>
      <c r="N751" s="97">
        <v>1.2261029999999999</v>
      </c>
      <c r="O751" s="1"/>
      <c r="P751" s="1"/>
    </row>
    <row r="752" spans="2:16" x14ac:dyDescent="0.25">
      <c r="B752" s="96" t="s">
        <v>2897</v>
      </c>
      <c r="C752" s="88">
        <v>-8.8846206999999996E-2</v>
      </c>
      <c r="D752" s="97">
        <v>0.18867446399999999</v>
      </c>
      <c r="G752" s="96" t="s">
        <v>3390</v>
      </c>
      <c r="H752" s="88">
        <v>-0.10508000000000001</v>
      </c>
      <c r="I752" s="97">
        <v>0.18609899999999999</v>
      </c>
      <c r="L752" s="96" t="s">
        <v>2942</v>
      </c>
      <c r="M752" s="88">
        <v>-0.24536322899999999</v>
      </c>
      <c r="N752" s="97">
        <v>0.899038</v>
      </c>
      <c r="O752" s="1"/>
      <c r="P752" s="1"/>
    </row>
    <row r="753" spans="2:16" x14ac:dyDescent="0.25">
      <c r="B753" s="96" t="s">
        <v>2898</v>
      </c>
      <c r="C753" s="88">
        <v>-8.8207245000000004E-2</v>
      </c>
      <c r="D753" s="97">
        <v>0.327835926</v>
      </c>
      <c r="G753" s="96" t="s">
        <v>4009</v>
      </c>
      <c r="H753" s="88">
        <v>-0.10501000000000001</v>
      </c>
      <c r="I753" s="97">
        <v>7.9053999999999999E-2</v>
      </c>
      <c r="L753" s="96" t="s">
        <v>2496</v>
      </c>
      <c r="M753" s="88">
        <v>-0.244699001</v>
      </c>
      <c r="N753" s="97">
        <v>0.98398099999999999</v>
      </c>
      <c r="O753" s="1"/>
      <c r="P753" s="1"/>
    </row>
    <row r="754" spans="2:16" x14ac:dyDescent="0.25">
      <c r="B754" s="96" t="s">
        <v>2899</v>
      </c>
      <c r="C754" s="88">
        <v>-8.7285519000000006E-2</v>
      </c>
      <c r="D754" s="97">
        <v>0.26526970300000002</v>
      </c>
      <c r="G754" s="96" t="s">
        <v>3262</v>
      </c>
      <c r="H754" s="88">
        <v>-0.10462</v>
      </c>
      <c r="I754" s="97">
        <v>0.25217800000000001</v>
      </c>
      <c r="L754" s="96" t="s">
        <v>2436</v>
      </c>
      <c r="M754" s="88">
        <v>-0.24418878599999999</v>
      </c>
      <c r="N754" s="97">
        <v>1.6443540000000001</v>
      </c>
      <c r="O754" s="1"/>
      <c r="P754" s="1"/>
    </row>
    <row r="755" spans="2:16" x14ac:dyDescent="0.25">
      <c r="B755" s="96" t="s">
        <v>2900</v>
      </c>
      <c r="C755" s="88">
        <v>-8.6952213E-2</v>
      </c>
      <c r="D755" s="97">
        <v>0.14874923600000001</v>
      </c>
      <c r="G755" s="96" t="s">
        <v>2601</v>
      </c>
      <c r="H755" s="88">
        <v>-0.10446999999999999</v>
      </c>
      <c r="I755" s="97">
        <v>0.21295</v>
      </c>
      <c r="L755" s="96" t="s">
        <v>2355</v>
      </c>
      <c r="M755" s="88">
        <v>-0.24418304900000001</v>
      </c>
      <c r="N755" s="97">
        <v>0.114153</v>
      </c>
      <c r="O755" s="1"/>
      <c r="P755" s="1"/>
    </row>
    <row r="756" spans="2:16" x14ac:dyDescent="0.25">
      <c r="B756" s="96" t="s">
        <v>2901</v>
      </c>
      <c r="C756" s="88">
        <v>-8.6693053000000006E-2</v>
      </c>
      <c r="D756" s="97">
        <v>0.119904369</v>
      </c>
      <c r="G756" s="96" t="s">
        <v>4489</v>
      </c>
      <c r="H756" s="88">
        <v>-0.10439</v>
      </c>
      <c r="I756" s="97">
        <v>0.13136500000000001</v>
      </c>
      <c r="L756" s="96" t="s">
        <v>3106</v>
      </c>
      <c r="M756" s="88">
        <v>-0.24384784300000001</v>
      </c>
      <c r="N756" s="97">
        <v>0.192664</v>
      </c>
      <c r="O756" s="1"/>
      <c r="P756" s="1"/>
    </row>
    <row r="757" spans="2:16" x14ac:dyDescent="0.25">
      <c r="B757" s="96" t="s">
        <v>2902</v>
      </c>
      <c r="C757" s="88">
        <v>-8.6285589999999995E-2</v>
      </c>
      <c r="D757" s="97">
        <v>0.58377179499999998</v>
      </c>
      <c r="G757" s="96" t="s">
        <v>3139</v>
      </c>
      <c r="H757" s="88">
        <v>-0.1042</v>
      </c>
      <c r="I757" s="97">
        <v>0.24093999999999999</v>
      </c>
      <c r="L757" s="96" t="s">
        <v>2380</v>
      </c>
      <c r="M757" s="88">
        <v>-0.24376773800000001</v>
      </c>
      <c r="N757" s="97">
        <v>1.6949430000000001</v>
      </c>
      <c r="O757" s="1"/>
      <c r="P757" s="1"/>
    </row>
    <row r="758" spans="2:16" x14ac:dyDescent="0.25">
      <c r="B758" s="96" t="s">
        <v>2903</v>
      </c>
      <c r="C758" s="88">
        <v>-8.6080549000000006E-2</v>
      </c>
      <c r="D758" s="97">
        <v>0.15568367699999999</v>
      </c>
      <c r="G758" s="96" t="s">
        <v>3753</v>
      </c>
      <c r="H758" s="88">
        <v>-0.10369</v>
      </c>
      <c r="I758" s="97">
        <v>2.9235000000000001E-2</v>
      </c>
      <c r="L758" s="96" t="s">
        <v>4657</v>
      </c>
      <c r="M758" s="88">
        <v>-0.24365425900000001</v>
      </c>
      <c r="N758" s="97">
        <v>3.6248000000000002E-2</v>
      </c>
      <c r="O758" s="1"/>
      <c r="P758" s="1"/>
    </row>
    <row r="759" spans="2:16" x14ac:dyDescent="0.25">
      <c r="B759" s="96" t="s">
        <v>2904</v>
      </c>
      <c r="C759" s="88">
        <v>-8.5916515999999998E-2</v>
      </c>
      <c r="D759" s="97">
        <v>0.36191791099999998</v>
      </c>
      <c r="G759" s="96" t="s">
        <v>3328</v>
      </c>
      <c r="H759" s="88">
        <v>-0.10366</v>
      </c>
      <c r="I759" s="97">
        <v>0.22055</v>
      </c>
      <c r="L759" s="96" t="s">
        <v>2556</v>
      </c>
      <c r="M759" s="88">
        <v>-0.24358510999999999</v>
      </c>
      <c r="N759" s="97">
        <v>1.2939959999999999</v>
      </c>
      <c r="O759" s="1"/>
      <c r="P759" s="1"/>
    </row>
    <row r="760" spans="2:16" x14ac:dyDescent="0.25">
      <c r="B760" s="96" t="s">
        <v>2905</v>
      </c>
      <c r="C760" s="88">
        <v>-8.5750101999999995E-2</v>
      </c>
      <c r="D760" s="97">
        <v>6.3132564000000002E-2</v>
      </c>
      <c r="G760" s="96" t="s">
        <v>4439</v>
      </c>
      <c r="H760" s="88">
        <v>-0.10362</v>
      </c>
      <c r="I760" s="97">
        <v>0.10641399999999999</v>
      </c>
      <c r="L760" s="96" t="s">
        <v>2833</v>
      </c>
      <c r="M760" s="88">
        <v>-0.243394375</v>
      </c>
      <c r="N760" s="97">
        <v>2.1952590000000001</v>
      </c>
      <c r="O760" s="1"/>
      <c r="P760" s="1"/>
    </row>
    <row r="761" spans="2:16" x14ac:dyDescent="0.25">
      <c r="B761" s="96" t="s">
        <v>2906</v>
      </c>
      <c r="C761" s="88">
        <v>-8.5584161000000006E-2</v>
      </c>
      <c r="D761" s="97">
        <v>0.24676274600000001</v>
      </c>
      <c r="G761" s="96" t="s">
        <v>3394</v>
      </c>
      <c r="H761" s="88">
        <v>-0.10352</v>
      </c>
      <c r="I761" s="97">
        <v>0.17844699999999999</v>
      </c>
      <c r="L761" s="96" t="s">
        <v>3273</v>
      </c>
      <c r="M761" s="88">
        <v>-0.24189402199999999</v>
      </c>
      <c r="N761" s="97">
        <v>0.142869</v>
      </c>
      <c r="O761" s="1"/>
      <c r="P761" s="1"/>
    </row>
    <row r="762" spans="2:16" x14ac:dyDescent="0.25">
      <c r="B762" s="96" t="s">
        <v>2907</v>
      </c>
      <c r="C762" s="88">
        <v>-8.5538866000000005E-2</v>
      </c>
      <c r="D762" s="97">
        <v>0.187002273</v>
      </c>
      <c r="G762" s="96" t="s">
        <v>3218</v>
      </c>
      <c r="H762" s="88">
        <v>-0.10309</v>
      </c>
      <c r="I762" s="97">
        <v>8.7318999999999994E-2</v>
      </c>
      <c r="L762" s="96" t="s">
        <v>2622</v>
      </c>
      <c r="M762" s="88">
        <v>-0.241862297</v>
      </c>
      <c r="N762" s="97">
        <v>1.1035470000000001</v>
      </c>
      <c r="O762" s="1"/>
      <c r="P762" s="1"/>
    </row>
    <row r="763" spans="2:16" x14ac:dyDescent="0.25">
      <c r="B763" s="96" t="s">
        <v>2908</v>
      </c>
      <c r="C763" s="88">
        <v>-8.5450649000000004E-2</v>
      </c>
      <c r="D763" s="97">
        <v>0.191287337</v>
      </c>
      <c r="G763" s="96" t="s">
        <v>2730</v>
      </c>
      <c r="H763" s="88">
        <v>-0.10292999999999999</v>
      </c>
      <c r="I763" s="97">
        <v>0.58640099999999995</v>
      </c>
      <c r="L763" s="96" t="s">
        <v>2466</v>
      </c>
      <c r="M763" s="88">
        <v>-0.241337778</v>
      </c>
      <c r="N763" s="97">
        <v>0.58813300000000002</v>
      </c>
      <c r="O763" s="1"/>
      <c r="P763" s="1"/>
    </row>
    <row r="764" spans="2:16" x14ac:dyDescent="0.25">
      <c r="B764" s="96" t="s">
        <v>2909</v>
      </c>
      <c r="C764" s="88">
        <v>-8.5095877E-2</v>
      </c>
      <c r="D764" s="97">
        <v>0.20141447300000001</v>
      </c>
      <c r="G764" s="96" t="s">
        <v>3193</v>
      </c>
      <c r="H764" s="88">
        <v>-0.10281</v>
      </c>
      <c r="I764" s="97">
        <v>0.29989399999999999</v>
      </c>
      <c r="L764" s="96" t="s">
        <v>2531</v>
      </c>
      <c r="M764" s="88">
        <v>-0.24031639299999999</v>
      </c>
      <c r="N764" s="97">
        <v>1.128279</v>
      </c>
      <c r="O764" s="1"/>
      <c r="P764" s="1"/>
    </row>
    <row r="765" spans="2:16" x14ac:dyDescent="0.25">
      <c r="B765" s="96" t="s">
        <v>2910</v>
      </c>
      <c r="C765" s="88">
        <v>-8.4901331999999996E-2</v>
      </c>
      <c r="D765" s="97">
        <v>0.87743512499999998</v>
      </c>
      <c r="G765" s="96" t="s">
        <v>2356</v>
      </c>
      <c r="H765" s="88">
        <v>-0.10235</v>
      </c>
      <c r="I765" s="97">
        <v>0.26182100000000003</v>
      </c>
      <c r="L765" s="96" t="s">
        <v>3028</v>
      </c>
      <c r="M765" s="88">
        <v>-0.24001932200000001</v>
      </c>
      <c r="N765" s="97">
        <v>1.04494</v>
      </c>
      <c r="O765" s="1"/>
      <c r="P765" s="1"/>
    </row>
    <row r="766" spans="2:16" x14ac:dyDescent="0.25">
      <c r="B766" s="96" t="s">
        <v>2911</v>
      </c>
      <c r="C766" s="88">
        <v>-8.4754469999999998E-2</v>
      </c>
      <c r="D766" s="97">
        <v>0.20333902200000001</v>
      </c>
      <c r="G766" s="96" t="s">
        <v>3039</v>
      </c>
      <c r="H766" s="88">
        <v>-0.10184</v>
      </c>
      <c r="I766" s="97">
        <v>0.12966</v>
      </c>
      <c r="L766" s="96" t="s">
        <v>3425</v>
      </c>
      <c r="M766" s="88">
        <v>-0.23989176800000001</v>
      </c>
      <c r="N766" s="97">
        <v>0.57864300000000002</v>
      </c>
      <c r="O766" s="1"/>
      <c r="P766" s="1"/>
    </row>
    <row r="767" spans="2:16" x14ac:dyDescent="0.25">
      <c r="B767" s="96" t="s">
        <v>2912</v>
      </c>
      <c r="C767" s="88">
        <v>-8.4670544E-2</v>
      </c>
      <c r="D767" s="97">
        <v>0.55679197599999997</v>
      </c>
      <c r="G767" s="96" t="s">
        <v>2511</v>
      </c>
      <c r="H767" s="88">
        <v>-0.10126</v>
      </c>
      <c r="I767" s="97">
        <v>0.29262700000000003</v>
      </c>
      <c r="L767" s="96" t="s">
        <v>2493</v>
      </c>
      <c r="M767" s="88">
        <v>-0.23892306699999999</v>
      </c>
      <c r="N767" s="97">
        <v>1.1035470000000001</v>
      </c>
      <c r="O767" s="1"/>
      <c r="P767" s="1"/>
    </row>
    <row r="768" spans="2:16" x14ac:dyDescent="0.25">
      <c r="B768" s="96" t="s">
        <v>2913</v>
      </c>
      <c r="C768" s="88">
        <v>-8.4397793999999998E-2</v>
      </c>
      <c r="D768" s="97">
        <v>0.327835926</v>
      </c>
      <c r="G768" s="96" t="s">
        <v>2331</v>
      </c>
      <c r="H768" s="88">
        <v>-0.10106</v>
      </c>
      <c r="I768" s="97">
        <v>3.0955E-2</v>
      </c>
      <c r="L768" s="96" t="s">
        <v>2498</v>
      </c>
      <c r="M768" s="88">
        <v>-0.23873233799999999</v>
      </c>
      <c r="N768" s="97">
        <v>0.95414900000000002</v>
      </c>
      <c r="O768" s="1"/>
      <c r="P768" s="1"/>
    </row>
    <row r="769" spans="2:16" x14ac:dyDescent="0.25">
      <c r="B769" s="96" t="s">
        <v>2914</v>
      </c>
      <c r="C769" s="88">
        <v>-8.3959108000000005E-2</v>
      </c>
      <c r="D769" s="97">
        <v>0.24313341099999999</v>
      </c>
      <c r="G769" s="96" t="s">
        <v>2746</v>
      </c>
      <c r="H769" s="88">
        <v>-0.10092</v>
      </c>
      <c r="I769" s="97">
        <v>0.143618</v>
      </c>
      <c r="L769" s="96" t="s">
        <v>3581</v>
      </c>
      <c r="M769" s="88">
        <v>-0.238172772</v>
      </c>
      <c r="N769" s="97">
        <v>0.32432299999999997</v>
      </c>
      <c r="O769" s="1"/>
      <c r="P769" s="1"/>
    </row>
    <row r="770" spans="2:16" x14ac:dyDescent="0.25">
      <c r="B770" s="96" t="s">
        <v>2915</v>
      </c>
      <c r="C770" s="88">
        <v>-8.3789584E-2</v>
      </c>
      <c r="D770" s="97">
        <v>7.4618224999999996E-2</v>
      </c>
      <c r="G770" s="96" t="s">
        <v>3310</v>
      </c>
      <c r="H770" s="88">
        <v>-0.10067</v>
      </c>
      <c r="I770" s="97">
        <v>0.398308</v>
      </c>
      <c r="L770" s="96" t="s">
        <v>3288</v>
      </c>
      <c r="M770" s="88">
        <v>-0.237368578</v>
      </c>
      <c r="N770" s="97">
        <v>0.53066400000000002</v>
      </c>
      <c r="O770" s="1"/>
      <c r="P770" s="1"/>
    </row>
    <row r="771" spans="2:16" x14ac:dyDescent="0.25">
      <c r="B771" s="96" t="s">
        <v>2916</v>
      </c>
      <c r="C771" s="88">
        <v>-8.3770275000000005E-2</v>
      </c>
      <c r="D771" s="97">
        <v>0.21139973300000001</v>
      </c>
      <c r="G771" s="96" t="s">
        <v>2542</v>
      </c>
      <c r="H771" s="88">
        <v>-0.10063</v>
      </c>
      <c r="I771" s="97">
        <v>0.28712100000000002</v>
      </c>
      <c r="L771" s="96" t="s">
        <v>2756</v>
      </c>
      <c r="M771" s="88">
        <v>-0.23673248299999999</v>
      </c>
      <c r="N771" s="97">
        <v>1.519271</v>
      </c>
      <c r="O771" s="1"/>
      <c r="P771" s="1"/>
    </row>
    <row r="772" spans="2:16" x14ac:dyDescent="0.25">
      <c r="B772" s="96" t="s">
        <v>2917</v>
      </c>
      <c r="C772" s="88">
        <v>-8.2772731000000002E-2</v>
      </c>
      <c r="D772" s="97">
        <v>7.8997524E-2</v>
      </c>
      <c r="G772" s="96" t="s">
        <v>3184</v>
      </c>
      <c r="H772" s="88">
        <v>-0.10047</v>
      </c>
      <c r="I772" s="97">
        <v>0.68518900000000005</v>
      </c>
      <c r="L772" s="96" t="s">
        <v>2914</v>
      </c>
      <c r="M772" s="88">
        <v>-0.236562734</v>
      </c>
      <c r="N772" s="97">
        <v>1.172844</v>
      </c>
      <c r="O772" s="1"/>
      <c r="P772" s="1"/>
    </row>
    <row r="773" spans="2:16" x14ac:dyDescent="0.25">
      <c r="B773" s="96" t="s">
        <v>2918</v>
      </c>
      <c r="C773" s="88">
        <v>-8.2755089000000004E-2</v>
      </c>
      <c r="D773" s="97">
        <v>0.251066293</v>
      </c>
      <c r="G773" s="96" t="s">
        <v>3033</v>
      </c>
      <c r="H773" s="88">
        <v>-0.1002</v>
      </c>
      <c r="I773" s="97">
        <v>0.56889000000000001</v>
      </c>
      <c r="L773" s="96" t="s">
        <v>3490</v>
      </c>
      <c r="M773" s="88">
        <v>-0.23527479400000001</v>
      </c>
      <c r="N773" s="97">
        <v>1.0532330000000001</v>
      </c>
      <c r="O773" s="1"/>
      <c r="P773" s="1"/>
    </row>
    <row r="774" spans="2:16" x14ac:dyDescent="0.25">
      <c r="B774" s="96" t="s">
        <v>2919</v>
      </c>
      <c r="C774" s="88">
        <v>-8.2652564999999997E-2</v>
      </c>
      <c r="D774" s="97">
        <v>8.3901023000000005E-2</v>
      </c>
      <c r="G774" s="96" t="s">
        <v>2509</v>
      </c>
      <c r="H774" s="88">
        <v>-9.9959999999999993E-2</v>
      </c>
      <c r="I774" s="97">
        <v>0.54891000000000001</v>
      </c>
      <c r="L774" s="96" t="s">
        <v>3449</v>
      </c>
      <c r="M774" s="88">
        <v>-0.23517418100000001</v>
      </c>
      <c r="N774" s="97">
        <v>0.92347800000000002</v>
      </c>
      <c r="O774" s="1"/>
      <c r="P774" s="1"/>
    </row>
    <row r="775" spans="2:16" x14ac:dyDescent="0.25">
      <c r="B775" s="96" t="s">
        <v>2920</v>
      </c>
      <c r="C775" s="88">
        <v>-8.2319259000000006E-2</v>
      </c>
      <c r="D775" s="97">
        <v>0.26526970300000002</v>
      </c>
      <c r="G775" s="96" t="s">
        <v>2669</v>
      </c>
      <c r="H775" s="88">
        <v>-9.9839999999999998E-2</v>
      </c>
      <c r="I775" s="97">
        <v>0.27628999999999998</v>
      </c>
      <c r="L775" s="96" t="s">
        <v>2813</v>
      </c>
      <c r="M775" s="88">
        <v>-0.23476075900000001</v>
      </c>
      <c r="N775" s="97">
        <v>1.329952</v>
      </c>
      <c r="O775" s="1"/>
      <c r="P775" s="1"/>
    </row>
    <row r="776" spans="2:16" x14ac:dyDescent="0.25">
      <c r="B776" s="96" t="s">
        <v>2921</v>
      </c>
      <c r="C776" s="88">
        <v>-8.1760643999999993E-2</v>
      </c>
      <c r="D776" s="97">
        <v>7.8153252000000006E-2</v>
      </c>
      <c r="G776" s="96" t="s">
        <v>2404</v>
      </c>
      <c r="H776" s="88">
        <v>-9.9529999999999993E-2</v>
      </c>
      <c r="I776" s="97">
        <v>0.152418</v>
      </c>
      <c r="L776" s="96" t="s">
        <v>3133</v>
      </c>
      <c r="M776" s="88">
        <v>-0.23446988499999999</v>
      </c>
      <c r="N776" s="97">
        <v>0.67686199999999996</v>
      </c>
      <c r="O776" s="1"/>
      <c r="P776" s="1"/>
    </row>
    <row r="777" spans="2:16" x14ac:dyDescent="0.25">
      <c r="B777" s="96" t="s">
        <v>2922</v>
      </c>
      <c r="C777" s="88">
        <v>-8.1678395000000001E-2</v>
      </c>
      <c r="D777" s="97">
        <v>0.18760093899999999</v>
      </c>
      <c r="G777" s="96" t="s">
        <v>2432</v>
      </c>
      <c r="H777" s="88">
        <v>-9.9379999999999996E-2</v>
      </c>
      <c r="I777" s="97">
        <v>0.18742200000000001</v>
      </c>
      <c r="L777" s="96" t="s">
        <v>4212</v>
      </c>
      <c r="M777" s="88">
        <v>-0.23317718500000001</v>
      </c>
      <c r="N777" s="97">
        <v>0.30021700000000001</v>
      </c>
      <c r="O777" s="1"/>
      <c r="P777" s="1"/>
    </row>
    <row r="778" spans="2:16" x14ac:dyDescent="0.25">
      <c r="B778" s="96" t="s">
        <v>2923</v>
      </c>
      <c r="C778" s="88">
        <v>-8.1648829000000006E-2</v>
      </c>
      <c r="D778" s="97">
        <v>0.127754216</v>
      </c>
      <c r="G778" s="96" t="s">
        <v>2445</v>
      </c>
      <c r="H778" s="88">
        <v>-9.9279999999999993E-2</v>
      </c>
      <c r="I778" s="97">
        <v>0.117794</v>
      </c>
      <c r="L778" s="96" t="s">
        <v>2928</v>
      </c>
      <c r="M778" s="88">
        <v>-0.23306084399999999</v>
      </c>
      <c r="N778" s="97">
        <v>0.78701500000000002</v>
      </c>
      <c r="O778" s="1"/>
      <c r="P778" s="1"/>
    </row>
    <row r="779" spans="2:16" x14ac:dyDescent="0.25">
      <c r="B779" s="96" t="s">
        <v>2924</v>
      </c>
      <c r="C779" s="88">
        <v>-8.1264015999999994E-2</v>
      </c>
      <c r="D779" s="97">
        <v>0.11994632299999999</v>
      </c>
      <c r="G779" s="96" t="s">
        <v>4101</v>
      </c>
      <c r="H779" s="88">
        <v>-9.9239999999999995E-2</v>
      </c>
      <c r="I779" s="97">
        <v>0.208815</v>
      </c>
      <c r="L779" s="96" t="s">
        <v>3171</v>
      </c>
      <c r="M779" s="88">
        <v>-0.232264523</v>
      </c>
      <c r="N779" s="97">
        <v>0.55959000000000003</v>
      </c>
      <c r="O779" s="1"/>
      <c r="P779" s="1"/>
    </row>
    <row r="780" spans="2:16" x14ac:dyDescent="0.25">
      <c r="B780" s="96" t="s">
        <v>2925</v>
      </c>
      <c r="C780" s="88">
        <v>-8.1058029000000004E-2</v>
      </c>
      <c r="D780" s="97">
        <v>0.218037434</v>
      </c>
      <c r="G780" s="96" t="s">
        <v>3684</v>
      </c>
      <c r="H780" s="88">
        <v>-9.8809999999999995E-2</v>
      </c>
      <c r="I780" s="97">
        <v>4.9659000000000002E-2</v>
      </c>
      <c r="L780" s="96" t="s">
        <v>3696</v>
      </c>
      <c r="M780" s="88">
        <v>-0.23223829300000001</v>
      </c>
      <c r="N780" s="97">
        <v>0.260795</v>
      </c>
      <c r="O780" s="1"/>
      <c r="P780" s="1"/>
    </row>
    <row r="781" spans="2:16" x14ac:dyDescent="0.25">
      <c r="B781" s="96" t="s">
        <v>2926</v>
      </c>
      <c r="C781" s="88">
        <v>-8.0919756999999995E-2</v>
      </c>
      <c r="D781" s="97">
        <v>4.6741759000000001E-2</v>
      </c>
      <c r="G781" s="96" t="s">
        <v>4119</v>
      </c>
      <c r="H781" s="88">
        <v>-9.8599999999999993E-2</v>
      </c>
      <c r="I781" s="97">
        <v>8.7890999999999997E-2</v>
      </c>
      <c r="L781" s="96" t="s">
        <v>3491</v>
      </c>
      <c r="M781" s="88">
        <v>-0.23218011799999999</v>
      </c>
      <c r="N781" s="97">
        <v>0.25933699999999998</v>
      </c>
      <c r="O781" s="1"/>
      <c r="P781" s="1"/>
    </row>
    <row r="782" spans="2:16" x14ac:dyDescent="0.25">
      <c r="B782" s="96" t="s">
        <v>2927</v>
      </c>
      <c r="C782" s="88">
        <v>-8.0729488000000002E-2</v>
      </c>
      <c r="D782" s="97">
        <v>0.17392450100000001</v>
      </c>
      <c r="G782" s="96" t="s">
        <v>2472</v>
      </c>
      <c r="H782" s="88">
        <v>-9.8589999999999997E-2</v>
      </c>
      <c r="I782" s="97">
        <v>0.30180600000000002</v>
      </c>
      <c r="L782" s="96" t="s">
        <v>4250</v>
      </c>
      <c r="M782" s="88">
        <v>-0.23143672100000001</v>
      </c>
      <c r="N782" s="97">
        <v>0.18038899999999999</v>
      </c>
      <c r="O782" s="1"/>
      <c r="P782" s="1"/>
    </row>
    <row r="783" spans="2:16" x14ac:dyDescent="0.25">
      <c r="B783" s="96" t="s">
        <v>2928</v>
      </c>
      <c r="C783" s="88">
        <v>-8.0493455000000005E-2</v>
      </c>
      <c r="D783" s="97">
        <v>0.13202446500000001</v>
      </c>
      <c r="G783" s="96" t="s">
        <v>3166</v>
      </c>
      <c r="H783" s="88">
        <v>-9.8430000000000004E-2</v>
      </c>
      <c r="I783" s="97">
        <v>0.235319</v>
      </c>
      <c r="L783" s="96" t="s">
        <v>2773</v>
      </c>
      <c r="M783" s="88">
        <v>-0.23112964799999999</v>
      </c>
      <c r="N783" s="97">
        <v>1.3151630000000001</v>
      </c>
      <c r="O783" s="1"/>
      <c r="P783" s="1"/>
    </row>
    <row r="784" spans="2:16" x14ac:dyDescent="0.25">
      <c r="B784" s="96" t="s">
        <v>2929</v>
      </c>
      <c r="C784" s="88">
        <v>-8.0410009000000005E-2</v>
      </c>
      <c r="D784" s="97">
        <v>0.20595771299999999</v>
      </c>
      <c r="G784" s="96" t="s">
        <v>2662</v>
      </c>
      <c r="H784" s="88">
        <v>-9.8299999999999998E-2</v>
      </c>
      <c r="I784" s="97">
        <v>0.19353400000000001</v>
      </c>
      <c r="L784" s="96" t="s">
        <v>3929</v>
      </c>
      <c r="M784" s="88">
        <v>-0.229787826</v>
      </c>
      <c r="N784" s="97">
        <v>0.723584</v>
      </c>
      <c r="O784" s="1"/>
      <c r="P784" s="1"/>
    </row>
    <row r="785" spans="2:16" x14ac:dyDescent="0.25">
      <c r="B785" s="96" t="s">
        <v>2930</v>
      </c>
      <c r="C785" s="88">
        <v>-7.9993723000000003E-2</v>
      </c>
      <c r="D785" s="97">
        <v>0.48970644499999999</v>
      </c>
      <c r="G785" s="96" t="s">
        <v>2975</v>
      </c>
      <c r="H785" s="88">
        <v>-9.8180000000000003E-2</v>
      </c>
      <c r="I785" s="97">
        <v>0.24093999999999999</v>
      </c>
      <c r="L785" s="96" t="s">
        <v>3031</v>
      </c>
      <c r="M785" s="88">
        <v>-0.22962760900000001</v>
      </c>
      <c r="N785" s="97">
        <v>0.43303700000000001</v>
      </c>
      <c r="O785" s="1"/>
      <c r="P785" s="1"/>
    </row>
    <row r="786" spans="2:16" x14ac:dyDescent="0.25">
      <c r="B786" s="96" t="s">
        <v>2931</v>
      </c>
      <c r="C786" s="88">
        <v>-7.9448699999999997E-2</v>
      </c>
      <c r="D786" s="97">
        <v>0.17404282700000001</v>
      </c>
      <c r="G786" s="96" t="s">
        <v>2769</v>
      </c>
      <c r="H786" s="88">
        <v>-9.7379999999999994E-2</v>
      </c>
      <c r="I786" s="97">
        <v>0.34184100000000001</v>
      </c>
      <c r="L786" s="96" t="s">
        <v>3009</v>
      </c>
      <c r="M786" s="88">
        <v>-0.22944521700000001</v>
      </c>
      <c r="N786" s="97">
        <v>0.37076700000000001</v>
      </c>
      <c r="O786" s="1"/>
      <c r="P786" s="1"/>
    </row>
    <row r="787" spans="2:16" x14ac:dyDescent="0.25">
      <c r="B787" s="96" t="s">
        <v>2932</v>
      </c>
      <c r="C787" s="88">
        <v>-7.9333780000000007E-2</v>
      </c>
      <c r="D787" s="97">
        <v>0.14844159800000001</v>
      </c>
      <c r="G787" s="96" t="s">
        <v>2505</v>
      </c>
      <c r="H787" s="88">
        <v>-9.7299999999999998E-2</v>
      </c>
      <c r="I787" s="97">
        <v>0.49302000000000001</v>
      </c>
      <c r="L787" s="96" t="s">
        <v>3706</v>
      </c>
      <c r="M787" s="88">
        <v>-0.22882365599999999</v>
      </c>
      <c r="N787" s="97">
        <v>0.30520799999999998</v>
      </c>
      <c r="O787" s="1"/>
      <c r="P787" s="1"/>
    </row>
    <row r="788" spans="2:16" x14ac:dyDescent="0.25">
      <c r="B788" s="96" t="s">
        <v>2933</v>
      </c>
      <c r="C788" s="88">
        <v>-7.8857420999999997E-2</v>
      </c>
      <c r="D788" s="97">
        <v>0.32145428500000001</v>
      </c>
      <c r="G788" s="96" t="s">
        <v>2452</v>
      </c>
      <c r="H788" s="88">
        <v>-9.7290000000000001E-2</v>
      </c>
      <c r="I788" s="97">
        <v>0.151008</v>
      </c>
      <c r="L788" s="96" t="s">
        <v>2709</v>
      </c>
      <c r="M788" s="88">
        <v>-0.22828960400000001</v>
      </c>
      <c r="N788" s="97">
        <v>0.809334</v>
      </c>
      <c r="O788" s="1"/>
      <c r="P788" s="1"/>
    </row>
    <row r="789" spans="2:16" x14ac:dyDescent="0.25">
      <c r="B789" s="96" t="s">
        <v>2934</v>
      </c>
      <c r="C789" s="88">
        <v>-7.8677178E-2</v>
      </c>
      <c r="D789" s="97">
        <v>0.144919774</v>
      </c>
      <c r="G789" s="96" t="s">
        <v>3147</v>
      </c>
      <c r="H789" s="88">
        <v>-9.7250000000000003E-2</v>
      </c>
      <c r="I789" s="97">
        <v>0.139847</v>
      </c>
      <c r="L789" s="96" t="s">
        <v>3063</v>
      </c>
      <c r="M789" s="88">
        <v>-0.227394817</v>
      </c>
      <c r="N789" s="97">
        <v>0.75366900000000003</v>
      </c>
      <c r="O789" s="1"/>
      <c r="P789" s="1"/>
    </row>
    <row r="790" spans="2:16" x14ac:dyDescent="0.25">
      <c r="B790" s="96" t="s">
        <v>2935</v>
      </c>
      <c r="C790" s="88">
        <v>-7.8455448999999997E-2</v>
      </c>
      <c r="D790" s="97">
        <v>0.29495502299999998</v>
      </c>
      <c r="G790" s="96" t="s">
        <v>2790</v>
      </c>
      <c r="H790" s="88">
        <v>-9.7119999999999998E-2</v>
      </c>
      <c r="I790" s="97">
        <v>0.15992300000000001</v>
      </c>
      <c r="L790" s="96" t="s">
        <v>2516</v>
      </c>
      <c r="M790" s="88">
        <v>-0.22689104199999999</v>
      </c>
      <c r="N790" s="97">
        <v>0.80204699999999995</v>
      </c>
      <c r="O790" s="1"/>
      <c r="P790" s="1"/>
    </row>
    <row r="791" spans="2:16" x14ac:dyDescent="0.25">
      <c r="B791" s="96" t="s">
        <v>2936</v>
      </c>
      <c r="C791" s="88">
        <v>-7.8041553E-2</v>
      </c>
      <c r="D791" s="97">
        <v>0.212789161</v>
      </c>
      <c r="G791" s="96" t="s">
        <v>2465</v>
      </c>
      <c r="H791" s="88">
        <v>-9.6780000000000005E-2</v>
      </c>
      <c r="I791" s="97">
        <v>0.132387</v>
      </c>
      <c r="L791" s="96" t="s">
        <v>3138</v>
      </c>
      <c r="M791" s="88">
        <v>-0.226865768</v>
      </c>
      <c r="N791" s="97">
        <v>0.71027300000000004</v>
      </c>
      <c r="O791" s="1"/>
      <c r="P791" s="1"/>
    </row>
    <row r="792" spans="2:16" x14ac:dyDescent="0.25">
      <c r="B792" s="96" t="s">
        <v>2937</v>
      </c>
      <c r="C792" s="88">
        <v>-7.7590464999999997E-2</v>
      </c>
      <c r="D792" s="97">
        <v>0.27382634099999997</v>
      </c>
      <c r="G792" s="96" t="s">
        <v>3309</v>
      </c>
      <c r="H792" s="88">
        <v>-9.6149999999999999E-2</v>
      </c>
      <c r="I792" s="97">
        <v>9.2616000000000004E-2</v>
      </c>
      <c r="L792" s="96" t="s">
        <v>2427</v>
      </c>
      <c r="M792" s="88">
        <v>-0.22490262599999999</v>
      </c>
      <c r="N792" s="97">
        <v>1.1375</v>
      </c>
      <c r="O792" s="1"/>
      <c r="P792" s="1"/>
    </row>
    <row r="793" spans="2:16" x14ac:dyDescent="0.25">
      <c r="B793" s="96" t="s">
        <v>2938</v>
      </c>
      <c r="C793" s="88">
        <v>-7.7357287999999996E-2</v>
      </c>
      <c r="D793" s="97">
        <v>0.13942528100000001</v>
      </c>
      <c r="G793" s="96" t="s">
        <v>2293</v>
      </c>
      <c r="H793" s="88">
        <v>-9.5530000000000004E-2</v>
      </c>
      <c r="I793" s="97">
        <v>0.13401299999999999</v>
      </c>
      <c r="L793" s="96" t="s">
        <v>3328</v>
      </c>
      <c r="M793" s="88">
        <v>-0.22442770300000001</v>
      </c>
      <c r="N793" s="97">
        <v>0.985398</v>
      </c>
      <c r="O793" s="1"/>
      <c r="P793" s="1"/>
    </row>
    <row r="794" spans="2:16" x14ac:dyDescent="0.25">
      <c r="B794" s="96" t="s">
        <v>2939</v>
      </c>
      <c r="C794" s="88">
        <v>-7.7230930000000003E-2</v>
      </c>
      <c r="D794" s="97">
        <v>0.36249956799999999</v>
      </c>
      <c r="G794" s="96" t="s">
        <v>3499</v>
      </c>
      <c r="H794" s="88">
        <v>-9.5479999999999995E-2</v>
      </c>
      <c r="I794" s="97">
        <v>2.9235000000000001E-2</v>
      </c>
      <c r="L794" s="96" t="s">
        <v>2421</v>
      </c>
      <c r="M794" s="88">
        <v>-0.22441101299999999</v>
      </c>
      <c r="N794" s="97">
        <v>2.116142</v>
      </c>
      <c r="O794" s="1"/>
      <c r="P794" s="1"/>
    </row>
    <row r="795" spans="2:16" x14ac:dyDescent="0.25">
      <c r="B795" s="96" t="s">
        <v>2940</v>
      </c>
      <c r="C795" s="88">
        <v>-7.6922415999999993E-2</v>
      </c>
      <c r="D795" s="97">
        <v>0.67838021500000001</v>
      </c>
      <c r="G795" s="96" t="s">
        <v>3040</v>
      </c>
      <c r="H795" s="88">
        <v>-9.5130000000000006E-2</v>
      </c>
      <c r="I795" s="97">
        <v>8.3842E-2</v>
      </c>
      <c r="L795" s="96" t="s">
        <v>2848</v>
      </c>
      <c r="M795" s="88">
        <v>-0.223531007</v>
      </c>
      <c r="N795" s="97">
        <v>1.0748759999999999</v>
      </c>
      <c r="O795" s="1"/>
      <c r="P795" s="1"/>
    </row>
    <row r="796" spans="2:16" x14ac:dyDescent="0.25">
      <c r="B796" s="96" t="s">
        <v>2941</v>
      </c>
      <c r="C796" s="88">
        <v>-7.6888558999999995E-2</v>
      </c>
      <c r="D796" s="97">
        <v>2.2446467000000001E-2</v>
      </c>
      <c r="G796" s="96" t="s">
        <v>2789</v>
      </c>
      <c r="H796" s="88">
        <v>-9.5119999999999996E-2</v>
      </c>
      <c r="I796" s="97">
        <v>0.22511500000000001</v>
      </c>
      <c r="L796" s="96" t="s">
        <v>3286</v>
      </c>
      <c r="M796" s="88">
        <v>-0.222859378</v>
      </c>
      <c r="N796" s="97">
        <v>1.0487489999999999</v>
      </c>
      <c r="O796" s="1"/>
      <c r="P796" s="1"/>
    </row>
    <row r="797" spans="2:16" x14ac:dyDescent="0.25">
      <c r="B797" s="96" t="s">
        <v>2942</v>
      </c>
      <c r="C797" s="88">
        <v>-7.663536E-2</v>
      </c>
      <c r="D797" s="97">
        <v>0.44712478999999999</v>
      </c>
      <c r="G797" s="96" t="s">
        <v>2512</v>
      </c>
      <c r="H797" s="88">
        <v>-9.4890000000000002E-2</v>
      </c>
      <c r="I797" s="97">
        <v>0.12728999999999999</v>
      </c>
      <c r="L797" s="96" t="s">
        <v>3435</v>
      </c>
      <c r="M797" s="88">
        <v>-0.222756859</v>
      </c>
      <c r="N797" s="97">
        <v>0.198072</v>
      </c>
      <c r="O797" s="1"/>
      <c r="P797" s="1"/>
    </row>
    <row r="798" spans="2:16" x14ac:dyDescent="0.25">
      <c r="B798" s="96" t="s">
        <v>2943</v>
      </c>
      <c r="C798" s="88">
        <v>-7.6549057000000004E-2</v>
      </c>
      <c r="D798" s="97">
        <v>0.127754216</v>
      </c>
      <c r="G798" s="96" t="s">
        <v>3996</v>
      </c>
      <c r="H798" s="88">
        <v>-9.4670000000000004E-2</v>
      </c>
      <c r="I798" s="97">
        <v>5.2636000000000002E-2</v>
      </c>
      <c r="L798" s="96" t="s">
        <v>2890</v>
      </c>
      <c r="M798" s="88">
        <v>-0.222263816</v>
      </c>
      <c r="N798" s="97">
        <v>0.88961999999999997</v>
      </c>
      <c r="O798" s="1"/>
      <c r="P798" s="1"/>
    </row>
    <row r="799" spans="2:16" x14ac:dyDescent="0.25">
      <c r="B799" s="96" t="s">
        <v>2944</v>
      </c>
      <c r="C799" s="88">
        <v>-7.6351165999999998E-2</v>
      </c>
      <c r="D799" s="97">
        <v>0.35949846800000002</v>
      </c>
      <c r="G799" s="96" t="s">
        <v>3371</v>
      </c>
      <c r="H799" s="88">
        <v>-9.4390000000000002E-2</v>
      </c>
      <c r="I799" s="97">
        <v>0.22343499999999999</v>
      </c>
      <c r="L799" s="96" t="s">
        <v>2994</v>
      </c>
      <c r="M799" s="88">
        <v>-0.221440315</v>
      </c>
      <c r="N799" s="97">
        <v>1.225017</v>
      </c>
      <c r="O799" s="1"/>
      <c r="P799" s="1"/>
    </row>
    <row r="800" spans="2:16" x14ac:dyDescent="0.25">
      <c r="B800" s="96" t="s">
        <v>2945</v>
      </c>
      <c r="C800" s="88">
        <v>-7.6326857999999997E-2</v>
      </c>
      <c r="D800" s="97">
        <v>4.2911537E-2</v>
      </c>
      <c r="G800" s="96" t="s">
        <v>4411</v>
      </c>
      <c r="H800" s="88">
        <v>-9.3920000000000003E-2</v>
      </c>
      <c r="I800" s="97">
        <v>9.2751E-2</v>
      </c>
      <c r="L800" s="96" t="s">
        <v>2669</v>
      </c>
      <c r="M800" s="88">
        <v>-0.221081734</v>
      </c>
      <c r="N800" s="97">
        <v>1.0741940000000001</v>
      </c>
      <c r="O800" s="1"/>
      <c r="P800" s="1"/>
    </row>
    <row r="801" spans="2:16" x14ac:dyDescent="0.25">
      <c r="B801" s="96" t="s">
        <v>2946</v>
      </c>
      <c r="C801" s="88">
        <v>-7.5973040000000006E-2</v>
      </c>
      <c r="D801" s="97">
        <v>0.107428461</v>
      </c>
      <c r="G801" s="96" t="s">
        <v>2858</v>
      </c>
      <c r="H801" s="88">
        <v>-9.3729999999999994E-2</v>
      </c>
      <c r="I801" s="97">
        <v>1.8714000000000001E-2</v>
      </c>
      <c r="L801" s="96" t="s">
        <v>2841</v>
      </c>
      <c r="M801" s="88">
        <v>-0.22091532</v>
      </c>
      <c r="N801" s="97">
        <v>1.650706</v>
      </c>
      <c r="O801" s="1"/>
      <c r="P801" s="1"/>
    </row>
    <row r="802" spans="2:16" x14ac:dyDescent="0.25">
      <c r="B802" s="96" t="s">
        <v>2947</v>
      </c>
      <c r="C802" s="88">
        <v>-7.5587984999999996E-2</v>
      </c>
      <c r="D802" s="97">
        <v>0.199664337</v>
      </c>
      <c r="G802" s="96" t="s">
        <v>2500</v>
      </c>
      <c r="H802" s="88">
        <v>-9.3560000000000004E-2</v>
      </c>
      <c r="I802" s="97">
        <v>0.20821899999999999</v>
      </c>
      <c r="L802" s="96" t="s">
        <v>2388</v>
      </c>
      <c r="M802" s="88">
        <v>-0.218480587</v>
      </c>
      <c r="N802" s="97">
        <v>0.21213199999999999</v>
      </c>
      <c r="O802" s="1"/>
      <c r="P802" s="1"/>
    </row>
    <row r="803" spans="2:16" x14ac:dyDescent="0.25">
      <c r="B803" s="96" t="s">
        <v>2948</v>
      </c>
      <c r="C803" s="88">
        <v>-7.4611655999999998E-2</v>
      </c>
      <c r="D803" s="97">
        <v>7.9027305000000006E-2</v>
      </c>
      <c r="G803" s="96" t="s">
        <v>3173</v>
      </c>
      <c r="H803" s="88">
        <v>-9.3350000000000002E-2</v>
      </c>
      <c r="I803" s="97">
        <v>5.765E-2</v>
      </c>
      <c r="L803" s="96" t="s">
        <v>4488</v>
      </c>
      <c r="M803" s="88">
        <v>-0.218113892</v>
      </c>
      <c r="N803" s="97">
        <v>0.111375</v>
      </c>
      <c r="O803" s="1"/>
      <c r="P803" s="1"/>
    </row>
    <row r="804" spans="2:16" x14ac:dyDescent="0.25">
      <c r="B804" s="96" t="s">
        <v>2949</v>
      </c>
      <c r="C804" s="88">
        <v>-7.4489116999999994E-2</v>
      </c>
      <c r="D804" s="97">
        <v>3.7760557E-2</v>
      </c>
      <c r="G804" s="96" t="s">
        <v>2820</v>
      </c>
      <c r="H804" s="88">
        <v>-9.2770000000000005E-2</v>
      </c>
      <c r="I804" s="97">
        <v>0.22772700000000001</v>
      </c>
      <c r="L804" s="96" t="s">
        <v>3050</v>
      </c>
      <c r="M804" s="88">
        <v>-0.217733382</v>
      </c>
      <c r="N804" s="97">
        <v>1.180623</v>
      </c>
      <c r="O804" s="1"/>
      <c r="P804" s="1"/>
    </row>
    <row r="805" spans="2:16" x14ac:dyDescent="0.25">
      <c r="B805" s="96" t="s">
        <v>2950</v>
      </c>
      <c r="C805" s="88">
        <v>-7.4182033999999994E-2</v>
      </c>
      <c r="D805" s="97">
        <v>0.15944498600000001</v>
      </c>
      <c r="G805" s="96" t="s">
        <v>2906</v>
      </c>
      <c r="H805" s="88">
        <v>-9.2759999999999995E-2</v>
      </c>
      <c r="I805" s="97">
        <v>0.16997100000000001</v>
      </c>
      <c r="L805" s="96" t="s">
        <v>3357</v>
      </c>
      <c r="M805" s="88">
        <v>-0.21706056500000001</v>
      </c>
      <c r="N805" s="97">
        <v>0.14979500000000001</v>
      </c>
      <c r="O805" s="1"/>
      <c r="P805" s="1"/>
    </row>
    <row r="806" spans="2:16" x14ac:dyDescent="0.25">
      <c r="B806" s="96" t="s">
        <v>2951</v>
      </c>
      <c r="C806" s="88">
        <v>-7.3595522999999996E-2</v>
      </c>
      <c r="D806" s="97">
        <v>0.81391583300000003</v>
      </c>
      <c r="G806" s="96" t="s">
        <v>2575</v>
      </c>
      <c r="H806" s="88">
        <v>-9.2509999999999995E-2</v>
      </c>
      <c r="I806" s="97">
        <v>0.21302499999999999</v>
      </c>
      <c r="L806" s="96" t="s">
        <v>3908</v>
      </c>
      <c r="M806" s="88">
        <v>-0.216370589</v>
      </c>
      <c r="N806" s="97">
        <v>1.7279990000000001</v>
      </c>
      <c r="O806" s="1"/>
      <c r="P806" s="1"/>
    </row>
    <row r="807" spans="2:16" x14ac:dyDescent="0.25">
      <c r="B807" s="96" t="s">
        <v>2952</v>
      </c>
      <c r="C807" s="88">
        <v>-7.3500152999999999E-2</v>
      </c>
      <c r="D807" s="97">
        <v>0.14152563800000001</v>
      </c>
      <c r="G807" s="96" t="s">
        <v>2787</v>
      </c>
      <c r="H807" s="88">
        <v>-9.2490000000000003E-2</v>
      </c>
      <c r="I807" s="97">
        <v>7.9539999999999993E-3</v>
      </c>
      <c r="L807" s="96" t="s">
        <v>2618</v>
      </c>
      <c r="M807" s="88">
        <v>-0.21631145099999999</v>
      </c>
      <c r="N807" s="97">
        <v>0.23828099999999999</v>
      </c>
      <c r="O807" s="1"/>
      <c r="P807" s="1"/>
    </row>
    <row r="808" spans="2:16" x14ac:dyDescent="0.25">
      <c r="B808" s="96" t="s">
        <v>2953</v>
      </c>
      <c r="C808" s="88">
        <v>-7.3415754999999999E-2</v>
      </c>
      <c r="D808" s="97">
        <v>0.10232306200000001</v>
      </c>
      <c r="G808" s="96" t="s">
        <v>3125</v>
      </c>
      <c r="H808" s="88">
        <v>-9.2410000000000006E-2</v>
      </c>
      <c r="I808" s="97">
        <v>0.36092999999999997</v>
      </c>
      <c r="L808" s="96" t="s">
        <v>2272</v>
      </c>
      <c r="M808" s="88">
        <v>-0.21509838100000001</v>
      </c>
      <c r="N808" s="97">
        <v>0.50345799999999996</v>
      </c>
      <c r="O808" s="1"/>
      <c r="P808" s="1"/>
    </row>
    <row r="809" spans="2:16" x14ac:dyDescent="0.25">
      <c r="B809" s="96" t="s">
        <v>2954</v>
      </c>
      <c r="C809" s="88">
        <v>-7.3317528000000007E-2</v>
      </c>
      <c r="D809" s="97">
        <v>0.17160846399999999</v>
      </c>
      <c r="G809" s="96" t="s">
        <v>3601</v>
      </c>
      <c r="H809" s="88">
        <v>-9.2090000000000005E-2</v>
      </c>
      <c r="I809" s="97">
        <v>0.12736</v>
      </c>
      <c r="L809" s="96" t="s">
        <v>2434</v>
      </c>
      <c r="M809" s="88">
        <v>-0.21377992600000001</v>
      </c>
      <c r="N809" s="97">
        <v>1.359219</v>
      </c>
      <c r="O809" s="1"/>
      <c r="P809" s="1"/>
    </row>
    <row r="810" spans="2:16" x14ac:dyDescent="0.25">
      <c r="B810" s="96" t="s">
        <v>2955</v>
      </c>
      <c r="C810" s="88">
        <v>-7.3050022000000006E-2</v>
      </c>
      <c r="D810" s="97">
        <v>0.29174107100000002</v>
      </c>
      <c r="G810" s="96" t="s">
        <v>4058</v>
      </c>
      <c r="H810" s="88">
        <v>-9.1910000000000006E-2</v>
      </c>
      <c r="I810" s="97">
        <v>5.5246999999999997E-2</v>
      </c>
      <c r="L810" s="96" t="s">
        <v>4084</v>
      </c>
      <c r="M810" s="88">
        <v>-0.212857246</v>
      </c>
      <c r="N810" s="97">
        <v>0.23716799999999999</v>
      </c>
      <c r="O810" s="1"/>
      <c r="P810" s="1"/>
    </row>
    <row r="811" spans="2:16" x14ac:dyDescent="0.25">
      <c r="B811" s="96" t="s">
        <v>2956</v>
      </c>
      <c r="C811" s="88">
        <v>-7.2800159000000003E-2</v>
      </c>
      <c r="D811" s="97">
        <v>0.22948390399999999</v>
      </c>
      <c r="G811" s="96" t="s">
        <v>2582</v>
      </c>
      <c r="H811" s="88">
        <v>-9.1910000000000006E-2</v>
      </c>
      <c r="I811" s="97">
        <v>1.9037999999999999E-2</v>
      </c>
      <c r="L811" s="96" t="s">
        <v>3319</v>
      </c>
      <c r="M811" s="88">
        <v>-0.21279574300000001</v>
      </c>
      <c r="N811" s="97">
        <v>0.30151800000000001</v>
      </c>
      <c r="O811" s="1"/>
      <c r="P811" s="1"/>
    </row>
    <row r="812" spans="2:16" x14ac:dyDescent="0.25">
      <c r="B812" s="96" t="s">
        <v>2957</v>
      </c>
      <c r="C812" s="88">
        <v>-7.2678566999999999E-2</v>
      </c>
      <c r="D812" s="97">
        <v>0.37866891200000002</v>
      </c>
      <c r="G812" s="96" t="s">
        <v>2526</v>
      </c>
      <c r="H812" s="88">
        <v>-9.1789999999999997E-2</v>
      </c>
      <c r="I812" s="97">
        <v>0.224608</v>
      </c>
      <c r="L812" s="96" t="s">
        <v>2852</v>
      </c>
      <c r="M812" s="88">
        <v>-0.21257257099999999</v>
      </c>
      <c r="N812" s="97">
        <v>0.772648</v>
      </c>
      <c r="O812" s="1"/>
      <c r="P812" s="1"/>
    </row>
    <row r="813" spans="2:16" x14ac:dyDescent="0.25">
      <c r="B813" s="96" t="s">
        <v>2958</v>
      </c>
      <c r="C813" s="88">
        <v>-7.2105875E-2</v>
      </c>
      <c r="D813" s="97">
        <v>2.0259145999999999E-2</v>
      </c>
      <c r="G813" s="96" t="s">
        <v>2797</v>
      </c>
      <c r="H813" s="88">
        <v>-9.1090000000000004E-2</v>
      </c>
      <c r="I813" s="97">
        <v>0.24093999999999999</v>
      </c>
      <c r="L813" s="96" t="s">
        <v>2930</v>
      </c>
      <c r="M813" s="88">
        <v>-0.212345123</v>
      </c>
      <c r="N813" s="97">
        <v>1.4044570000000001</v>
      </c>
      <c r="O813" s="1"/>
      <c r="P813" s="1"/>
    </row>
    <row r="814" spans="2:16" x14ac:dyDescent="0.25">
      <c r="B814" s="96" t="s">
        <v>2959</v>
      </c>
      <c r="C814" s="88">
        <v>-7.1599486000000004E-2</v>
      </c>
      <c r="D814" s="97">
        <v>0.142196568</v>
      </c>
      <c r="G814" s="96" t="s">
        <v>2903</v>
      </c>
      <c r="H814" s="88">
        <v>-9.0870000000000006E-2</v>
      </c>
      <c r="I814" s="97">
        <v>8.9671000000000001E-2</v>
      </c>
      <c r="L814" s="96" t="s">
        <v>3195</v>
      </c>
      <c r="M814" s="88">
        <v>-0.21232962599999999</v>
      </c>
      <c r="N814" s="97">
        <v>0.40954099999999999</v>
      </c>
      <c r="O814" s="1"/>
      <c r="P814" s="1"/>
    </row>
    <row r="815" spans="2:16" x14ac:dyDescent="0.25">
      <c r="B815" s="96" t="s">
        <v>2960</v>
      </c>
      <c r="C815" s="88">
        <v>-7.1334838999999997E-2</v>
      </c>
      <c r="D815" s="97">
        <v>0.34449710099999997</v>
      </c>
      <c r="G815" s="96" t="s">
        <v>2644</v>
      </c>
      <c r="H815" s="88">
        <v>-9.0810000000000002E-2</v>
      </c>
      <c r="I815" s="97">
        <v>0.18093899999999999</v>
      </c>
      <c r="L815" s="96" t="s">
        <v>2803</v>
      </c>
      <c r="M815" s="88">
        <v>-0.21224308</v>
      </c>
      <c r="N815" s="97">
        <v>1.1727449999999999</v>
      </c>
      <c r="O815" s="1"/>
      <c r="P815" s="1"/>
    </row>
    <row r="816" spans="2:16" x14ac:dyDescent="0.25">
      <c r="B816" s="96" t="s">
        <v>2961</v>
      </c>
      <c r="C816" s="88">
        <v>-7.1116442000000002E-2</v>
      </c>
      <c r="D816" s="97">
        <v>5.9681641000000001E-2</v>
      </c>
      <c r="G816" s="96" t="s">
        <v>2776</v>
      </c>
      <c r="H816" s="88">
        <v>-9.0759999999999993E-2</v>
      </c>
      <c r="I816" s="97">
        <v>0.533586</v>
      </c>
      <c r="L816" s="96" t="s">
        <v>2691</v>
      </c>
      <c r="M816" s="88">
        <v>-0.21220445800000001</v>
      </c>
      <c r="N816" s="97">
        <v>1.933176</v>
      </c>
      <c r="O816" s="1"/>
      <c r="P816" s="1"/>
    </row>
    <row r="817" spans="2:16" x14ac:dyDescent="0.25">
      <c r="B817" s="96" t="s">
        <v>2962</v>
      </c>
      <c r="C817" s="88">
        <v>-7.0706364999999993E-2</v>
      </c>
      <c r="D817" s="97">
        <v>0.152398427</v>
      </c>
      <c r="G817" s="96" t="s">
        <v>3189</v>
      </c>
      <c r="H817" s="88">
        <v>-9.0700000000000003E-2</v>
      </c>
      <c r="I817" s="97">
        <v>0.21629999999999999</v>
      </c>
      <c r="L817" s="96" t="s">
        <v>2863</v>
      </c>
      <c r="M817" s="88">
        <v>-0.212136504</v>
      </c>
      <c r="N817" s="97">
        <v>1.4671110000000001</v>
      </c>
      <c r="O817" s="1"/>
      <c r="P817" s="1"/>
    </row>
    <row r="818" spans="2:16" x14ac:dyDescent="0.25">
      <c r="B818" s="96" t="s">
        <v>2963</v>
      </c>
      <c r="C818" s="88">
        <v>-6.9968223999999996E-2</v>
      </c>
      <c r="D818" s="97">
        <v>0.20726576399999999</v>
      </c>
      <c r="G818" s="96" t="s">
        <v>3263</v>
      </c>
      <c r="H818" s="88">
        <v>-9.0509999999999993E-2</v>
      </c>
      <c r="I818" s="97">
        <v>7.6151999999999997E-2</v>
      </c>
      <c r="L818" s="96" t="s">
        <v>2533</v>
      </c>
      <c r="M818" s="88">
        <v>-0.212053291</v>
      </c>
      <c r="N818" s="97">
        <v>0.60052099999999997</v>
      </c>
      <c r="O818" s="1"/>
      <c r="P818" s="1"/>
    </row>
    <row r="819" spans="2:16" x14ac:dyDescent="0.25">
      <c r="B819" s="96" t="s">
        <v>2964</v>
      </c>
      <c r="C819" s="88">
        <v>-6.9929124999999995E-2</v>
      </c>
      <c r="D819" s="97">
        <v>0.20595771299999999</v>
      </c>
      <c r="G819" s="96" t="s">
        <v>2399</v>
      </c>
      <c r="H819" s="88">
        <v>-9.0429999999999996E-2</v>
      </c>
      <c r="I819" s="97">
        <v>6.5855999999999998E-2</v>
      </c>
      <c r="L819" s="96" t="s">
        <v>2609</v>
      </c>
      <c r="M819" s="88">
        <v>-0.21179485300000001</v>
      </c>
      <c r="N819" s="97">
        <v>2.029909</v>
      </c>
      <c r="O819" s="1"/>
      <c r="P819" s="1"/>
    </row>
    <row r="820" spans="2:16" x14ac:dyDescent="0.25">
      <c r="B820" s="96" t="s">
        <v>2965</v>
      </c>
      <c r="C820" s="88">
        <v>-6.9720509E-2</v>
      </c>
      <c r="D820" s="97">
        <v>0.143192404</v>
      </c>
      <c r="G820" s="96" t="s">
        <v>2579</v>
      </c>
      <c r="H820" s="88">
        <v>-8.9279999999999998E-2</v>
      </c>
      <c r="I820" s="97">
        <v>0.106215</v>
      </c>
      <c r="L820" s="96" t="s">
        <v>3767</v>
      </c>
      <c r="M820" s="88">
        <v>-0.21168661499999999</v>
      </c>
      <c r="N820" s="97">
        <v>0.26511499999999999</v>
      </c>
      <c r="O820" s="1"/>
      <c r="P820" s="1"/>
    </row>
    <row r="821" spans="2:16" x14ac:dyDescent="0.25">
      <c r="B821" s="96" t="s">
        <v>2966</v>
      </c>
      <c r="C821" s="88">
        <v>-6.8999291000000004E-2</v>
      </c>
      <c r="D821" s="97">
        <v>3.4108345999999998E-2</v>
      </c>
      <c r="G821" s="96" t="s">
        <v>3635</v>
      </c>
      <c r="H821" s="88">
        <v>-8.8950000000000001E-2</v>
      </c>
      <c r="I821" s="97">
        <v>4.9659000000000002E-2</v>
      </c>
      <c r="L821" s="96" t="s">
        <v>2536</v>
      </c>
      <c r="M821" s="88">
        <v>-0.21130895599999999</v>
      </c>
      <c r="N821" s="97">
        <v>1.2113</v>
      </c>
      <c r="O821" s="1"/>
      <c r="P821" s="1"/>
    </row>
    <row r="822" spans="2:16" x14ac:dyDescent="0.25">
      <c r="B822" s="96" t="s">
        <v>2967</v>
      </c>
      <c r="C822" s="88">
        <v>-6.8332657000000005E-2</v>
      </c>
      <c r="D822" s="97">
        <v>1.5580363999999999E-2</v>
      </c>
      <c r="G822" s="96" t="s">
        <v>2714</v>
      </c>
      <c r="H822" s="88">
        <v>-8.8789999999999994E-2</v>
      </c>
      <c r="I822" s="97">
        <v>0.482626</v>
      </c>
      <c r="L822" s="96" t="s">
        <v>3560</v>
      </c>
      <c r="M822" s="88">
        <v>-0.21121836199999999</v>
      </c>
      <c r="N822" s="97">
        <v>0.42139199999999999</v>
      </c>
      <c r="O822" s="1"/>
      <c r="P822" s="1"/>
    </row>
    <row r="823" spans="2:16" x14ac:dyDescent="0.25">
      <c r="B823" s="96" t="s">
        <v>2968</v>
      </c>
      <c r="C823" s="88">
        <v>-6.7522527999999998E-2</v>
      </c>
      <c r="D823" s="97">
        <v>0.237962954</v>
      </c>
      <c r="G823" s="96" t="s">
        <v>2584</v>
      </c>
      <c r="H823" s="88">
        <v>-8.795E-2</v>
      </c>
      <c r="I823" s="97">
        <v>0.20424800000000001</v>
      </c>
      <c r="L823" s="96" t="s">
        <v>2943</v>
      </c>
      <c r="M823" s="88">
        <v>-0.21040774100000001</v>
      </c>
      <c r="N823" s="97">
        <v>0.98233099999999995</v>
      </c>
      <c r="O823" s="1"/>
      <c r="P823" s="1"/>
    </row>
    <row r="824" spans="2:16" x14ac:dyDescent="0.25">
      <c r="B824" s="96" t="s">
        <v>2969</v>
      </c>
      <c r="C824" s="88">
        <v>-6.7343714999999998E-2</v>
      </c>
      <c r="D824" s="97">
        <v>0.12063138399999999</v>
      </c>
      <c r="G824" s="96" t="s">
        <v>4143</v>
      </c>
      <c r="H824" s="88">
        <v>-8.7709999999999996E-2</v>
      </c>
      <c r="I824" s="97">
        <v>7.4002999999999999E-2</v>
      </c>
      <c r="L824" s="96" t="s">
        <v>3228</v>
      </c>
      <c r="M824" s="88">
        <v>-0.208875173</v>
      </c>
      <c r="N824" s="97">
        <v>0.25957200000000002</v>
      </c>
      <c r="O824" s="1"/>
      <c r="P824" s="1"/>
    </row>
    <row r="825" spans="2:16" x14ac:dyDescent="0.25">
      <c r="B825" s="96" t="s">
        <v>2970</v>
      </c>
      <c r="C825" s="88">
        <v>-6.6934109000000006E-2</v>
      </c>
      <c r="D825" s="97">
        <v>9.3701455000000003E-2</v>
      </c>
      <c r="G825" s="96" t="s">
        <v>2891</v>
      </c>
      <c r="H825" s="88">
        <v>-8.7359999999999993E-2</v>
      </c>
      <c r="I825" s="97">
        <v>0.33582299999999998</v>
      </c>
      <c r="L825" s="96" t="s">
        <v>3075</v>
      </c>
      <c r="M825" s="88">
        <v>-0.20883607900000001</v>
      </c>
      <c r="N825" s="97">
        <v>0.38587399999999999</v>
      </c>
      <c r="O825" s="1"/>
      <c r="P825" s="1"/>
    </row>
    <row r="826" spans="2:16" x14ac:dyDescent="0.25">
      <c r="B826" s="96" t="s">
        <v>2971</v>
      </c>
      <c r="C826" s="88">
        <v>-6.6713812999999997E-2</v>
      </c>
      <c r="D826" s="97">
        <v>8.8778777000000003E-2</v>
      </c>
      <c r="G826" s="96" t="s">
        <v>4569</v>
      </c>
      <c r="H826" s="88">
        <v>-8.7260000000000004E-2</v>
      </c>
      <c r="I826" s="97">
        <v>5.765E-2</v>
      </c>
      <c r="L826" s="96" t="s">
        <v>3770</v>
      </c>
      <c r="M826" s="88">
        <v>-0.208380706</v>
      </c>
      <c r="N826" s="97">
        <v>0.76520699999999997</v>
      </c>
      <c r="O826" s="1"/>
      <c r="P826" s="1"/>
    </row>
    <row r="827" spans="2:16" x14ac:dyDescent="0.25">
      <c r="B827" s="96" t="s">
        <v>2972</v>
      </c>
      <c r="C827" s="88">
        <v>-6.5770154999999997E-2</v>
      </c>
      <c r="D827" s="97">
        <v>7.9027305000000006E-2</v>
      </c>
      <c r="G827" s="96" t="s">
        <v>2946</v>
      </c>
      <c r="H827" s="88">
        <v>-8.7029999999999996E-2</v>
      </c>
      <c r="I827" s="97">
        <v>0.20517299999999999</v>
      </c>
      <c r="L827" s="96" t="s">
        <v>2874</v>
      </c>
      <c r="M827" s="88">
        <v>-0.208115573</v>
      </c>
      <c r="N827" s="97">
        <v>0.17611599999999999</v>
      </c>
      <c r="O827" s="1"/>
      <c r="P827" s="1"/>
    </row>
    <row r="828" spans="2:16" x14ac:dyDescent="0.25">
      <c r="B828" s="96" t="s">
        <v>2973</v>
      </c>
      <c r="C828" s="88">
        <v>-6.5566061999999994E-2</v>
      </c>
      <c r="D828" s="97">
        <v>0.100633629</v>
      </c>
      <c r="G828" s="96" t="s">
        <v>2913</v>
      </c>
      <c r="H828" s="88">
        <v>-8.695E-2</v>
      </c>
      <c r="I828" s="97">
        <v>0.15992300000000001</v>
      </c>
      <c r="L828" s="96" t="s">
        <v>3110</v>
      </c>
      <c r="M828" s="88">
        <v>-0.20808410599999999</v>
      </c>
      <c r="N828" s="97">
        <v>1.5285690000000001</v>
      </c>
      <c r="O828" s="1"/>
      <c r="P828" s="1"/>
    </row>
    <row r="829" spans="2:16" x14ac:dyDescent="0.25">
      <c r="B829" s="96" t="s">
        <v>2974</v>
      </c>
      <c r="C829" s="88">
        <v>-6.5546274000000002E-2</v>
      </c>
      <c r="D829" s="97">
        <v>0.37866891200000002</v>
      </c>
      <c r="G829" s="96" t="s">
        <v>2753</v>
      </c>
      <c r="H829" s="88">
        <v>-8.6870000000000003E-2</v>
      </c>
      <c r="I829" s="97">
        <v>0.12929299999999999</v>
      </c>
      <c r="L829" s="96" t="s">
        <v>2472</v>
      </c>
      <c r="M829" s="88">
        <v>-0.20789337299999999</v>
      </c>
      <c r="N829" s="97">
        <v>1.1284259999999999</v>
      </c>
      <c r="O829" s="1"/>
      <c r="P829" s="1"/>
    </row>
    <row r="830" spans="2:16" x14ac:dyDescent="0.25">
      <c r="B830" s="96" t="s">
        <v>2975</v>
      </c>
      <c r="C830" s="88">
        <v>-6.5400602000000002E-2</v>
      </c>
      <c r="D830" s="97">
        <v>0.39751452999999998</v>
      </c>
      <c r="G830" s="96" t="s">
        <v>3405</v>
      </c>
      <c r="H830" s="88">
        <v>-8.6470000000000005E-2</v>
      </c>
      <c r="I830" s="97">
        <v>0.15138099999999999</v>
      </c>
      <c r="L830" s="96" t="s">
        <v>3270</v>
      </c>
      <c r="M830" s="88">
        <v>-0.20778703300000001</v>
      </c>
      <c r="N830" s="97">
        <v>0.67597300000000005</v>
      </c>
      <c r="O830" s="1"/>
      <c r="P830" s="1"/>
    </row>
    <row r="831" spans="2:16" x14ac:dyDescent="0.25">
      <c r="B831" s="96" t="s">
        <v>2976</v>
      </c>
      <c r="C831" s="88">
        <v>-6.5384865E-2</v>
      </c>
      <c r="D831" s="97">
        <v>0.25191691999999999</v>
      </c>
      <c r="G831" s="96" t="s">
        <v>3067</v>
      </c>
      <c r="H831" s="88">
        <v>-8.6059999999999998E-2</v>
      </c>
      <c r="I831" s="97">
        <v>0.121268</v>
      </c>
      <c r="L831" s="96" t="s">
        <v>2486</v>
      </c>
      <c r="M831" s="88">
        <v>-0.20724821299999999</v>
      </c>
      <c r="N831" s="97">
        <v>0.65138399999999996</v>
      </c>
      <c r="O831" s="1"/>
      <c r="P831" s="1"/>
    </row>
    <row r="832" spans="2:16" x14ac:dyDescent="0.25">
      <c r="B832" s="96" t="s">
        <v>2977</v>
      </c>
      <c r="C832" s="88">
        <v>-6.5059181999999993E-2</v>
      </c>
      <c r="D832" s="97">
        <v>0.179078286</v>
      </c>
      <c r="G832" s="96" t="s">
        <v>4405</v>
      </c>
      <c r="H832" s="88">
        <v>-8.6010000000000003E-2</v>
      </c>
      <c r="I832" s="97">
        <v>6.2293000000000001E-2</v>
      </c>
      <c r="L832" s="96" t="s">
        <v>3134</v>
      </c>
      <c r="M832" s="88">
        <v>-0.206226829</v>
      </c>
      <c r="N832" s="97">
        <v>0.37341800000000003</v>
      </c>
      <c r="O832" s="1"/>
      <c r="P832" s="1"/>
    </row>
    <row r="833" spans="2:16" x14ac:dyDescent="0.25">
      <c r="B833" s="96" t="s">
        <v>2978</v>
      </c>
      <c r="C833" s="88">
        <v>-6.5032960000000001E-2</v>
      </c>
      <c r="D833" s="97">
        <v>6.0744995000000003E-2</v>
      </c>
      <c r="G833" s="96" t="s">
        <v>2704</v>
      </c>
      <c r="H833" s="88">
        <v>-8.5519999999999999E-2</v>
      </c>
      <c r="I833" s="97">
        <v>7.5130000000000002E-2</v>
      </c>
      <c r="L833" s="96" t="s">
        <v>3584</v>
      </c>
      <c r="M833" s="88">
        <v>-0.20491957899999999</v>
      </c>
      <c r="N833" s="97">
        <v>0.54115999999999997</v>
      </c>
      <c r="O833" s="1"/>
      <c r="P833" s="1"/>
    </row>
    <row r="834" spans="2:16" x14ac:dyDescent="0.25">
      <c r="B834" s="96" t="s">
        <v>2979</v>
      </c>
      <c r="C834" s="88">
        <v>-6.4851763000000007E-2</v>
      </c>
      <c r="D834" s="97">
        <v>6.7309075999999995E-2</v>
      </c>
      <c r="G834" s="96" t="s">
        <v>3918</v>
      </c>
      <c r="H834" s="88">
        <v>-8.548E-2</v>
      </c>
      <c r="I834" s="97">
        <v>5.9375999999999998E-2</v>
      </c>
      <c r="L834" s="96" t="s">
        <v>3482</v>
      </c>
      <c r="M834" s="88">
        <v>-0.204820633</v>
      </c>
      <c r="N834" s="97">
        <v>0.44722200000000001</v>
      </c>
      <c r="O834" s="1"/>
      <c r="P834" s="1"/>
    </row>
    <row r="835" spans="2:16" x14ac:dyDescent="0.25">
      <c r="B835" s="96" t="s">
        <v>2980</v>
      </c>
      <c r="C835" s="88">
        <v>-6.4741612000000004E-2</v>
      </c>
      <c r="D835" s="97">
        <v>0.124776914</v>
      </c>
      <c r="G835" s="96" t="s">
        <v>2750</v>
      </c>
      <c r="H835" s="88">
        <v>-8.5080000000000003E-2</v>
      </c>
      <c r="I835" s="97">
        <v>0.34275499999999998</v>
      </c>
      <c r="L835" s="96" t="s">
        <v>3062</v>
      </c>
      <c r="M835" s="88">
        <v>-0.203861237</v>
      </c>
      <c r="N835" s="97">
        <v>0.50345799999999996</v>
      </c>
      <c r="O835" s="1"/>
      <c r="P835" s="1"/>
    </row>
    <row r="836" spans="2:16" x14ac:dyDescent="0.25">
      <c r="B836" s="96" t="s">
        <v>2981</v>
      </c>
      <c r="C836" s="88">
        <v>-6.3935279999999997E-2</v>
      </c>
      <c r="D836" s="97">
        <v>0.237962954</v>
      </c>
      <c r="G836" s="96" t="s">
        <v>2508</v>
      </c>
      <c r="H836" s="88">
        <v>-8.4879999999999997E-2</v>
      </c>
      <c r="I836" s="97">
        <v>9.2751E-2</v>
      </c>
      <c r="L836" s="96" t="s">
        <v>3687</v>
      </c>
      <c r="M836" s="88">
        <v>-0.20326757300000001</v>
      </c>
      <c r="N836" s="97">
        <v>0.46970299999999998</v>
      </c>
      <c r="O836" s="1"/>
      <c r="P836" s="1"/>
    </row>
    <row r="837" spans="2:16" x14ac:dyDescent="0.25">
      <c r="B837" s="96" t="s">
        <v>2982</v>
      </c>
      <c r="C837" s="88">
        <v>-6.3925266999999994E-2</v>
      </c>
      <c r="D837" s="97">
        <v>0.28827540600000001</v>
      </c>
      <c r="G837" s="96" t="s">
        <v>3076</v>
      </c>
      <c r="H837" s="88">
        <v>-8.4659999999999999E-2</v>
      </c>
      <c r="I837" s="97">
        <v>0.74826400000000004</v>
      </c>
      <c r="L837" s="96" t="s">
        <v>2171</v>
      </c>
      <c r="M837" s="88">
        <v>-0.20300627299999999</v>
      </c>
      <c r="N837" s="97">
        <v>0.75676600000000005</v>
      </c>
      <c r="O837" s="1"/>
      <c r="P837" s="1"/>
    </row>
    <row r="838" spans="2:16" x14ac:dyDescent="0.25">
      <c r="B838" s="96" t="s">
        <v>2983</v>
      </c>
      <c r="C838" s="88">
        <v>-6.3916207000000003E-2</v>
      </c>
      <c r="D838" s="97">
        <v>0.184524256</v>
      </c>
      <c r="G838" s="96" t="s">
        <v>2274</v>
      </c>
      <c r="H838" s="88">
        <v>-8.4650000000000003E-2</v>
      </c>
      <c r="I838" s="97">
        <v>0.25847100000000001</v>
      </c>
      <c r="L838" s="96" t="s">
        <v>2631</v>
      </c>
      <c r="M838" s="88">
        <v>-0.20027350599999999</v>
      </c>
      <c r="N838" s="97">
        <v>0.63354299999999997</v>
      </c>
      <c r="O838" s="1"/>
      <c r="P838" s="1"/>
    </row>
    <row r="839" spans="2:16" x14ac:dyDescent="0.25">
      <c r="B839" s="96" t="s">
        <v>2984</v>
      </c>
      <c r="C839" s="88">
        <v>-6.3654902999999999E-2</v>
      </c>
      <c r="D839" s="97">
        <v>7.9027305000000006E-2</v>
      </c>
      <c r="G839" s="96" t="s">
        <v>3266</v>
      </c>
      <c r="H839" s="88">
        <v>-8.3930000000000005E-2</v>
      </c>
      <c r="I839" s="97">
        <v>0.65223500000000001</v>
      </c>
      <c r="L839" s="96" t="s">
        <v>2783</v>
      </c>
      <c r="M839" s="88">
        <v>-0.19960640599999999</v>
      </c>
      <c r="N839" s="97">
        <v>0.17530599999999999</v>
      </c>
      <c r="O839" s="1"/>
      <c r="P839" s="1"/>
    </row>
    <row r="840" spans="2:16" x14ac:dyDescent="0.25">
      <c r="B840" s="96" t="s">
        <v>2985</v>
      </c>
      <c r="C840" s="88">
        <v>-6.3615322000000002E-2</v>
      </c>
      <c r="D840" s="97">
        <v>0.27373678000000001</v>
      </c>
      <c r="G840" s="96" t="s">
        <v>3884</v>
      </c>
      <c r="H840" s="88">
        <v>-8.3760000000000001E-2</v>
      </c>
      <c r="I840" s="97">
        <v>2.9235000000000001E-2</v>
      </c>
      <c r="L840" s="96" t="s">
        <v>3611</v>
      </c>
      <c r="M840" s="88">
        <v>-0.19919800600000001</v>
      </c>
      <c r="N840" s="97">
        <v>0.52880300000000002</v>
      </c>
      <c r="O840" s="1"/>
      <c r="P840" s="1"/>
    </row>
    <row r="841" spans="2:16" x14ac:dyDescent="0.25">
      <c r="B841" s="96" t="s">
        <v>2986</v>
      </c>
      <c r="C841" s="88">
        <v>-6.3542842000000002E-2</v>
      </c>
      <c r="D841" s="97">
        <v>0.35800219799999999</v>
      </c>
      <c r="G841" s="96" t="s">
        <v>3609</v>
      </c>
      <c r="H841" s="88">
        <v>-8.3659999999999998E-2</v>
      </c>
      <c r="I841" s="97">
        <v>9.2616000000000004E-2</v>
      </c>
      <c r="L841" s="96" t="s">
        <v>2328</v>
      </c>
      <c r="M841" s="88">
        <v>-0.198500868</v>
      </c>
      <c r="N841" s="97">
        <v>0.29660999999999998</v>
      </c>
      <c r="O841" s="1"/>
      <c r="P841" s="1"/>
    </row>
    <row r="842" spans="2:16" x14ac:dyDescent="0.25">
      <c r="B842" s="96" t="s">
        <v>2987</v>
      </c>
      <c r="C842" s="88">
        <v>-6.3138962000000007E-2</v>
      </c>
      <c r="D842" s="97">
        <v>0.21349289599999999</v>
      </c>
      <c r="G842" s="96" t="s">
        <v>3503</v>
      </c>
      <c r="H842" s="88">
        <v>-8.3650000000000002E-2</v>
      </c>
      <c r="I842" s="97">
        <v>0.234039</v>
      </c>
      <c r="L842" s="96" t="s">
        <v>4420</v>
      </c>
      <c r="M842" s="88">
        <v>-0.19728087399999999</v>
      </c>
      <c r="N842" s="97">
        <v>0.20944099999999999</v>
      </c>
      <c r="O842" s="1"/>
      <c r="P842" s="1"/>
    </row>
    <row r="843" spans="2:16" x14ac:dyDescent="0.25">
      <c r="B843" s="96" t="s">
        <v>2988</v>
      </c>
      <c r="C843" s="88">
        <v>-6.2829494E-2</v>
      </c>
      <c r="D843" s="97">
        <v>0.12481671499999999</v>
      </c>
      <c r="G843" s="96" t="s">
        <v>2458</v>
      </c>
      <c r="H843" s="88">
        <v>-8.3529999999999993E-2</v>
      </c>
      <c r="I843" s="97">
        <v>0.22617899999999999</v>
      </c>
      <c r="L843" s="96" t="s">
        <v>4436</v>
      </c>
      <c r="M843" s="88">
        <v>-0.19676922299999999</v>
      </c>
      <c r="N843" s="97">
        <v>0.21680199999999999</v>
      </c>
      <c r="O843" s="1"/>
      <c r="P843" s="1"/>
    </row>
    <row r="844" spans="2:16" x14ac:dyDescent="0.25">
      <c r="B844" s="96" t="s">
        <v>2989</v>
      </c>
      <c r="C844" s="88">
        <v>-6.2533381999999998E-2</v>
      </c>
      <c r="D844" s="97">
        <v>6.7785157999999998E-2</v>
      </c>
      <c r="G844" s="96" t="s">
        <v>2372</v>
      </c>
      <c r="H844" s="88">
        <v>-8.3390000000000006E-2</v>
      </c>
      <c r="I844" s="97">
        <v>0.21926399999999999</v>
      </c>
      <c r="L844" s="96" t="s">
        <v>3191</v>
      </c>
      <c r="M844" s="88">
        <v>-0.196416378</v>
      </c>
      <c r="N844" s="97">
        <v>1.298648</v>
      </c>
      <c r="O844" s="1"/>
      <c r="P844" s="1"/>
    </row>
    <row r="845" spans="2:16" x14ac:dyDescent="0.25">
      <c r="B845" s="96" t="s">
        <v>2990</v>
      </c>
      <c r="C845" s="88">
        <v>-6.2255873000000003E-2</v>
      </c>
      <c r="D845" s="97">
        <v>1.6271811000000001E-2</v>
      </c>
      <c r="G845" s="96" t="s">
        <v>3172</v>
      </c>
      <c r="H845" s="88">
        <v>-8.2769999999999996E-2</v>
      </c>
      <c r="I845" s="97">
        <v>9.8228999999999997E-2</v>
      </c>
      <c r="L845" s="96" t="s">
        <v>3144</v>
      </c>
      <c r="M845" s="88">
        <v>-0.19625711400000001</v>
      </c>
      <c r="N845" s="97">
        <v>1.3104150000000001</v>
      </c>
      <c r="O845" s="1"/>
      <c r="P845" s="1"/>
    </row>
    <row r="846" spans="2:16" x14ac:dyDescent="0.25">
      <c r="B846" s="96" t="s">
        <v>2991</v>
      </c>
      <c r="C846" s="88">
        <v>-6.2163827999999997E-2</v>
      </c>
      <c r="D846" s="97">
        <v>0.23587707799999999</v>
      </c>
      <c r="G846" s="96" t="s">
        <v>3467</v>
      </c>
      <c r="H846" s="88">
        <v>-8.2669999999999993E-2</v>
      </c>
      <c r="I846" s="97">
        <v>8.9671000000000001E-2</v>
      </c>
      <c r="L846" s="96" t="s">
        <v>2899</v>
      </c>
      <c r="M846" s="88">
        <v>-0.19598722499999999</v>
      </c>
      <c r="N846" s="97">
        <v>1.224458</v>
      </c>
      <c r="O846" s="1"/>
      <c r="P846" s="1"/>
    </row>
    <row r="847" spans="2:16" x14ac:dyDescent="0.25">
      <c r="B847" s="96" t="s">
        <v>2992</v>
      </c>
      <c r="C847" s="88">
        <v>-6.1988829000000002E-2</v>
      </c>
      <c r="D847" s="97">
        <v>0.100633629</v>
      </c>
      <c r="G847" s="96" t="s">
        <v>2755</v>
      </c>
      <c r="H847" s="88">
        <v>-8.1680000000000003E-2</v>
      </c>
      <c r="I847" s="97">
        <v>0.12728999999999999</v>
      </c>
      <c r="L847" s="96" t="s">
        <v>3777</v>
      </c>
      <c r="M847" s="88">
        <v>-0.19565844499999999</v>
      </c>
      <c r="N847" s="97">
        <v>0.64866199999999996</v>
      </c>
      <c r="O847" s="1"/>
      <c r="P847" s="1"/>
    </row>
    <row r="848" spans="2:16" x14ac:dyDescent="0.25">
      <c r="B848" s="96" t="s">
        <v>2993</v>
      </c>
      <c r="C848" s="88">
        <v>-6.1946872E-2</v>
      </c>
      <c r="D848" s="97">
        <v>0.12579853399999999</v>
      </c>
      <c r="G848" s="96" t="s">
        <v>3292</v>
      </c>
      <c r="H848" s="88">
        <v>-8.1350000000000006E-2</v>
      </c>
      <c r="I848" s="97">
        <v>0.15062900000000001</v>
      </c>
      <c r="L848" s="96" t="s">
        <v>2649</v>
      </c>
      <c r="M848" s="88">
        <v>-0.194730759</v>
      </c>
      <c r="N848" s="97">
        <v>1.1591499999999999</v>
      </c>
      <c r="O848" s="1"/>
      <c r="P848" s="1"/>
    </row>
    <row r="849" spans="2:16" x14ac:dyDescent="0.25">
      <c r="B849" s="96" t="s">
        <v>2994</v>
      </c>
      <c r="C849" s="88">
        <v>-6.1490296999999999E-2</v>
      </c>
      <c r="D849" s="97">
        <v>0.20814090900000001</v>
      </c>
      <c r="G849" s="96" t="s">
        <v>3276</v>
      </c>
      <c r="H849" s="88">
        <v>-8.1119999999999998E-2</v>
      </c>
      <c r="I849" s="97">
        <v>0.80880700000000005</v>
      </c>
      <c r="L849" s="96" t="s">
        <v>2569</v>
      </c>
      <c r="M849" s="88">
        <v>-0.19444656399999999</v>
      </c>
      <c r="N849" s="97">
        <v>0.751413</v>
      </c>
      <c r="O849" s="1"/>
      <c r="P849" s="1"/>
    </row>
    <row r="850" spans="2:16" x14ac:dyDescent="0.25">
      <c r="B850" s="96" t="s">
        <v>2995</v>
      </c>
      <c r="C850" s="88">
        <v>-6.1434269999999999E-2</v>
      </c>
      <c r="D850" s="97">
        <v>0.15705769</v>
      </c>
      <c r="G850" s="96" t="s">
        <v>3041</v>
      </c>
      <c r="H850" s="88">
        <v>-8.0790000000000001E-2</v>
      </c>
      <c r="I850" s="97">
        <v>0.188802</v>
      </c>
      <c r="L850" s="96" t="s">
        <v>2550</v>
      </c>
      <c r="M850" s="88">
        <v>-0.19281911800000001</v>
      </c>
      <c r="N850" s="97">
        <v>0.46204800000000001</v>
      </c>
      <c r="O850" s="1"/>
      <c r="P850" s="1"/>
    </row>
    <row r="851" spans="2:16" x14ac:dyDescent="0.25">
      <c r="B851" s="96" t="s">
        <v>2996</v>
      </c>
      <c r="C851" s="88">
        <v>-6.1302420000000003E-2</v>
      </c>
      <c r="D851" s="97">
        <v>6.0744995000000003E-2</v>
      </c>
      <c r="G851" s="96" t="s">
        <v>2871</v>
      </c>
      <c r="H851" s="88">
        <v>-8.0699999999999994E-2</v>
      </c>
      <c r="I851" s="97">
        <v>8.4209000000000006E-2</v>
      </c>
      <c r="L851" s="96" t="s">
        <v>2685</v>
      </c>
      <c r="M851" s="88">
        <v>-0.19242526200000001</v>
      </c>
      <c r="N851" s="97">
        <v>6.5189999999999998E-2</v>
      </c>
      <c r="O851" s="1"/>
      <c r="P851" s="1"/>
    </row>
    <row r="852" spans="2:16" x14ac:dyDescent="0.25">
      <c r="B852" s="96" t="s">
        <v>2997</v>
      </c>
      <c r="C852" s="88">
        <v>-6.1288357000000002E-2</v>
      </c>
      <c r="D852" s="97">
        <v>1.9068597999999999E-2</v>
      </c>
      <c r="G852" s="96" t="s">
        <v>3021</v>
      </c>
      <c r="H852" s="88">
        <v>-8.0560000000000007E-2</v>
      </c>
      <c r="I852" s="97">
        <v>0.72142499999999998</v>
      </c>
      <c r="L852" s="96" t="s">
        <v>4081</v>
      </c>
      <c r="M852" s="88">
        <v>-0.19239520600000001</v>
      </c>
      <c r="N852" s="97">
        <v>0.32733099999999998</v>
      </c>
      <c r="O852" s="1"/>
      <c r="P852" s="1"/>
    </row>
    <row r="853" spans="2:16" x14ac:dyDescent="0.25">
      <c r="B853" s="96" t="s">
        <v>2998</v>
      </c>
      <c r="C853" s="88">
        <v>-6.1206340999999997E-2</v>
      </c>
      <c r="D853" s="97">
        <v>0.105005113</v>
      </c>
      <c r="G853" s="96" t="s">
        <v>3501</v>
      </c>
      <c r="H853" s="88">
        <v>-8.054E-2</v>
      </c>
      <c r="I853" s="97">
        <v>0.124794</v>
      </c>
      <c r="L853" s="96" t="s">
        <v>2557</v>
      </c>
      <c r="M853" s="88">
        <v>-0.191963197</v>
      </c>
      <c r="N853" s="97">
        <v>0.79851099999999997</v>
      </c>
      <c r="O853" s="1"/>
      <c r="P853" s="1"/>
    </row>
    <row r="854" spans="2:16" x14ac:dyDescent="0.25">
      <c r="B854" s="96" t="s">
        <v>2999</v>
      </c>
      <c r="C854" s="88">
        <v>-6.0687065999999998E-2</v>
      </c>
      <c r="D854" s="97">
        <v>0.106593122</v>
      </c>
      <c r="G854" s="96" t="s">
        <v>2983</v>
      </c>
      <c r="H854" s="88">
        <v>-8.0210000000000004E-2</v>
      </c>
      <c r="I854" s="97">
        <v>0.15992300000000001</v>
      </c>
      <c r="L854" s="96" t="s">
        <v>2402</v>
      </c>
      <c r="M854" s="88">
        <v>-0.191951752</v>
      </c>
      <c r="N854" s="97">
        <v>0.57855199999999996</v>
      </c>
      <c r="O854" s="1"/>
      <c r="P854" s="1"/>
    </row>
    <row r="855" spans="2:16" x14ac:dyDescent="0.25">
      <c r="B855" s="96" t="s">
        <v>3000</v>
      </c>
      <c r="C855" s="88">
        <v>-6.0470340999999997E-2</v>
      </c>
      <c r="D855" s="97">
        <v>0.24705406099999999</v>
      </c>
      <c r="G855" s="96" t="s">
        <v>3201</v>
      </c>
      <c r="H855" s="88">
        <v>-8.0170000000000005E-2</v>
      </c>
      <c r="I855" s="97">
        <v>0.25891500000000001</v>
      </c>
      <c r="L855" s="96" t="s">
        <v>3282</v>
      </c>
      <c r="M855" s="88">
        <v>-0.191819667</v>
      </c>
      <c r="N855" s="97">
        <v>0.60849500000000001</v>
      </c>
      <c r="O855" s="1"/>
      <c r="P855" s="1"/>
    </row>
    <row r="856" spans="2:16" x14ac:dyDescent="0.25">
      <c r="B856" s="96" t="s">
        <v>3001</v>
      </c>
      <c r="C856" s="88">
        <v>-6.0454369000000001E-2</v>
      </c>
      <c r="D856" s="97">
        <v>0.100633629</v>
      </c>
      <c r="G856" s="96" t="s">
        <v>2691</v>
      </c>
      <c r="H856" s="88">
        <v>-8.0130000000000007E-2</v>
      </c>
      <c r="I856" s="97">
        <v>0.56138600000000005</v>
      </c>
      <c r="L856" s="96" t="s">
        <v>3463</v>
      </c>
      <c r="M856" s="88">
        <v>-0.19146370900000001</v>
      </c>
      <c r="N856" s="97">
        <v>0.57132700000000003</v>
      </c>
      <c r="O856" s="1"/>
      <c r="P856" s="1"/>
    </row>
    <row r="857" spans="2:16" x14ac:dyDescent="0.25">
      <c r="B857" s="96" t="s">
        <v>3002</v>
      </c>
      <c r="C857" s="88">
        <v>-6.0405256999999997E-2</v>
      </c>
      <c r="D857" s="97">
        <v>6.0469687000000001E-2</v>
      </c>
      <c r="G857" s="96" t="s">
        <v>2952</v>
      </c>
      <c r="H857" s="88">
        <v>-8.0089999999999995E-2</v>
      </c>
      <c r="I857" s="97">
        <v>0.13136500000000001</v>
      </c>
      <c r="L857" s="96" t="s">
        <v>3022</v>
      </c>
      <c r="M857" s="88">
        <v>-0.19084405900000001</v>
      </c>
      <c r="N857" s="97">
        <v>0.99225600000000003</v>
      </c>
      <c r="O857" s="1"/>
      <c r="P857" s="1"/>
    </row>
    <row r="858" spans="2:16" x14ac:dyDescent="0.25">
      <c r="B858" s="96" t="s">
        <v>3003</v>
      </c>
      <c r="C858" s="88">
        <v>-6.0327051E-2</v>
      </c>
      <c r="D858" s="97">
        <v>0.148896741</v>
      </c>
      <c r="G858" s="96" t="s">
        <v>2169</v>
      </c>
      <c r="H858" s="88">
        <v>-7.9719999999999999E-2</v>
      </c>
      <c r="I858" s="97">
        <v>5.9098999999999999E-2</v>
      </c>
      <c r="L858" s="96" t="s">
        <v>2910</v>
      </c>
      <c r="M858" s="88">
        <v>-0.19033241200000001</v>
      </c>
      <c r="N858" s="97">
        <v>1.1046750000000001</v>
      </c>
      <c r="O858" s="1"/>
      <c r="P858" s="1"/>
    </row>
    <row r="859" spans="2:16" x14ac:dyDescent="0.25">
      <c r="B859" s="96" t="s">
        <v>3004</v>
      </c>
      <c r="C859" s="88">
        <v>-6.0205460000000002E-2</v>
      </c>
      <c r="D859" s="97">
        <v>0.151384983</v>
      </c>
      <c r="G859" s="96" t="s">
        <v>2954</v>
      </c>
      <c r="H859" s="88">
        <v>-7.9570000000000002E-2</v>
      </c>
      <c r="I859" s="97">
        <v>0.19106500000000001</v>
      </c>
      <c r="L859" s="96" t="s">
        <v>2310</v>
      </c>
      <c r="M859" s="88">
        <v>-0.189363482</v>
      </c>
      <c r="N859" s="97">
        <v>0.94109100000000001</v>
      </c>
      <c r="O859" s="1"/>
      <c r="P859" s="1"/>
    </row>
    <row r="860" spans="2:16" x14ac:dyDescent="0.25">
      <c r="B860" s="96" t="s">
        <v>3005</v>
      </c>
      <c r="C860" s="88">
        <v>-6.0167789999999999E-2</v>
      </c>
      <c r="D860" s="97">
        <v>0.15008391300000001</v>
      </c>
      <c r="G860" s="96" t="s">
        <v>4263</v>
      </c>
      <c r="H860" s="88">
        <v>-7.9100000000000004E-2</v>
      </c>
      <c r="I860" s="97">
        <v>4.9659000000000002E-2</v>
      </c>
      <c r="L860" s="96" t="s">
        <v>3056</v>
      </c>
      <c r="M860" s="88">
        <v>-0.189219479</v>
      </c>
      <c r="N860" s="97">
        <v>0.54969400000000002</v>
      </c>
      <c r="O860" s="1"/>
      <c r="P860" s="1"/>
    </row>
    <row r="861" spans="2:16" x14ac:dyDescent="0.25">
      <c r="B861" s="96" t="s">
        <v>3006</v>
      </c>
      <c r="C861" s="88">
        <v>-6.0123919999999997E-2</v>
      </c>
      <c r="D861" s="97">
        <v>0.34406641900000001</v>
      </c>
      <c r="G861" s="96" t="s">
        <v>2531</v>
      </c>
      <c r="H861" s="88">
        <v>-7.8850000000000003E-2</v>
      </c>
      <c r="I861" s="97">
        <v>0.15899099999999999</v>
      </c>
      <c r="L861" s="96" t="s">
        <v>2820</v>
      </c>
      <c r="M861" s="88">
        <v>-0.18817186299999999</v>
      </c>
      <c r="N861" s="97">
        <v>0.759517</v>
      </c>
      <c r="O861" s="1"/>
      <c r="P861" s="1"/>
    </row>
    <row r="862" spans="2:16" x14ac:dyDescent="0.25">
      <c r="B862" s="96" t="s">
        <v>3007</v>
      </c>
      <c r="C862" s="88">
        <v>-6.0070511E-2</v>
      </c>
      <c r="D862" s="97">
        <v>9.8918909999999999E-3</v>
      </c>
      <c r="G862" s="96" t="s">
        <v>2613</v>
      </c>
      <c r="H862" s="88">
        <v>-7.8780000000000003E-2</v>
      </c>
      <c r="I862" s="97">
        <v>0.121782</v>
      </c>
      <c r="L862" s="96" t="s">
        <v>3038</v>
      </c>
      <c r="M862" s="88">
        <v>-0.18795347300000001</v>
      </c>
      <c r="N862" s="97">
        <v>0.44722200000000001</v>
      </c>
      <c r="O862" s="1"/>
      <c r="P862" s="1"/>
    </row>
    <row r="863" spans="2:16" x14ac:dyDescent="0.25">
      <c r="B863" s="96" t="s">
        <v>3008</v>
      </c>
      <c r="C863" s="88">
        <v>-5.9839254000000001E-2</v>
      </c>
      <c r="D863" s="97">
        <v>4.2798676000000001E-2</v>
      </c>
      <c r="G863" s="96" t="s">
        <v>2846</v>
      </c>
      <c r="H863" s="88">
        <v>-7.8689999999999996E-2</v>
      </c>
      <c r="I863" s="97">
        <v>0.45560600000000001</v>
      </c>
      <c r="L863" s="96" t="s">
        <v>2519</v>
      </c>
      <c r="M863" s="88">
        <v>-0.187935828</v>
      </c>
      <c r="N863" s="97">
        <v>1.204671</v>
      </c>
      <c r="O863" s="1"/>
      <c r="P863" s="1"/>
    </row>
    <row r="864" spans="2:16" x14ac:dyDescent="0.25">
      <c r="B864" s="96" t="s">
        <v>3009</v>
      </c>
      <c r="C864" s="88">
        <v>-5.9782501000000002E-2</v>
      </c>
      <c r="D864" s="97">
        <v>3.7543132E-2</v>
      </c>
      <c r="G864" s="96" t="s">
        <v>3587</v>
      </c>
      <c r="H864" s="88">
        <v>-7.8530000000000003E-2</v>
      </c>
      <c r="I864" s="97">
        <v>0.227991</v>
      </c>
      <c r="L864" s="96" t="s">
        <v>2782</v>
      </c>
      <c r="M864" s="88">
        <v>-0.186861994</v>
      </c>
      <c r="N864" s="97">
        <v>0.59397999999999995</v>
      </c>
      <c r="O864" s="1"/>
      <c r="P864" s="1"/>
    </row>
    <row r="865" spans="2:16" x14ac:dyDescent="0.25">
      <c r="B865" s="96" t="s">
        <v>3010</v>
      </c>
      <c r="C865" s="88">
        <v>-5.9715986999999998E-2</v>
      </c>
      <c r="D865" s="97">
        <v>5.3169075000000003E-2</v>
      </c>
      <c r="G865" s="96" t="s">
        <v>2711</v>
      </c>
      <c r="H865" s="88">
        <v>-7.7799999999999994E-2</v>
      </c>
      <c r="I865" s="97">
        <v>0.15899099999999999</v>
      </c>
      <c r="L865" s="96" t="s">
        <v>2920</v>
      </c>
      <c r="M865" s="88">
        <v>-0.18553209700000001</v>
      </c>
      <c r="N865" s="97">
        <v>0.98605900000000002</v>
      </c>
      <c r="O865" s="1"/>
      <c r="P865" s="1"/>
    </row>
    <row r="866" spans="2:16" x14ac:dyDescent="0.25">
      <c r="B866" s="96" t="s">
        <v>3011</v>
      </c>
      <c r="C866" s="88">
        <v>-5.8715832000000003E-2</v>
      </c>
      <c r="D866" s="97">
        <v>1.4324964000000001E-2</v>
      </c>
      <c r="G866" s="96" t="s">
        <v>2572</v>
      </c>
      <c r="H866" s="88">
        <v>-7.7740000000000004E-2</v>
      </c>
      <c r="I866" s="97">
        <v>0.34528999999999999</v>
      </c>
      <c r="L866" s="96" t="s">
        <v>2912</v>
      </c>
      <c r="M866" s="88">
        <v>-0.18521690399999999</v>
      </c>
      <c r="N866" s="97">
        <v>1.356303</v>
      </c>
      <c r="O866" s="1"/>
      <c r="P866" s="1"/>
    </row>
    <row r="867" spans="2:16" x14ac:dyDescent="0.25">
      <c r="B867" s="96" t="s">
        <v>3012</v>
      </c>
      <c r="C867" s="88">
        <v>-5.8379651999999997E-2</v>
      </c>
      <c r="D867" s="97">
        <v>0.119850294</v>
      </c>
      <c r="G867" s="96" t="s">
        <v>3209</v>
      </c>
      <c r="H867" s="88">
        <v>-7.7710000000000001E-2</v>
      </c>
      <c r="I867" s="97">
        <v>8.7890999999999997E-2</v>
      </c>
      <c r="L867" s="96" t="s">
        <v>2784</v>
      </c>
      <c r="M867" s="88">
        <v>-0.18466711099999999</v>
      </c>
      <c r="N867" s="97">
        <v>0.76769600000000005</v>
      </c>
      <c r="O867" s="1"/>
      <c r="P867" s="1"/>
    </row>
    <row r="868" spans="2:16" x14ac:dyDescent="0.25">
      <c r="B868" s="96" t="s">
        <v>3013</v>
      </c>
      <c r="C868" s="88">
        <v>-5.8358431000000002E-2</v>
      </c>
      <c r="D868" s="97">
        <v>7.2994888999999993E-2</v>
      </c>
      <c r="G868" s="96" t="s">
        <v>3616</v>
      </c>
      <c r="H868" s="88">
        <v>-7.7700000000000005E-2</v>
      </c>
      <c r="I868" s="97">
        <v>0.118918</v>
      </c>
      <c r="L868" s="96" t="s">
        <v>2716</v>
      </c>
      <c r="M868" s="88">
        <v>-0.18466496299999999</v>
      </c>
      <c r="N868" s="97">
        <v>0.74222900000000003</v>
      </c>
      <c r="O868" s="1"/>
      <c r="P868" s="1"/>
    </row>
    <row r="869" spans="2:16" x14ac:dyDescent="0.25">
      <c r="B869" s="96" t="s">
        <v>3014</v>
      </c>
      <c r="C869" s="88">
        <v>-5.8050155999999999E-2</v>
      </c>
      <c r="D869" s="97">
        <v>0.119850294</v>
      </c>
      <c r="G869" s="96" t="s">
        <v>2671</v>
      </c>
      <c r="H869" s="88">
        <v>-7.7619999999999995E-2</v>
      </c>
      <c r="I869" s="97">
        <v>0.13501299999999999</v>
      </c>
      <c r="L869" s="96" t="s">
        <v>4606</v>
      </c>
      <c r="M869" s="88">
        <v>-0.183521509</v>
      </c>
      <c r="N869" s="97">
        <v>0.190528</v>
      </c>
      <c r="O869" s="1"/>
      <c r="P869" s="1"/>
    </row>
    <row r="870" spans="2:16" x14ac:dyDescent="0.25">
      <c r="B870" s="96" t="s">
        <v>3015</v>
      </c>
      <c r="C870" s="88">
        <v>-5.7497496000000002E-2</v>
      </c>
      <c r="D870" s="97">
        <v>6.2307277000000001E-2</v>
      </c>
      <c r="G870" s="96" t="s">
        <v>3557</v>
      </c>
      <c r="H870" s="88">
        <v>-7.7600000000000002E-2</v>
      </c>
      <c r="I870" s="97">
        <v>0.182617</v>
      </c>
      <c r="L870" s="96" t="s">
        <v>3074</v>
      </c>
      <c r="M870" s="88">
        <v>-0.18350554099999999</v>
      </c>
      <c r="N870" s="97">
        <v>0.67296999999999996</v>
      </c>
      <c r="O870" s="1"/>
      <c r="P870" s="1"/>
    </row>
    <row r="871" spans="2:16" x14ac:dyDescent="0.25">
      <c r="B871" s="96" t="s">
        <v>3016</v>
      </c>
      <c r="C871" s="88">
        <v>-5.7292460000000003E-2</v>
      </c>
      <c r="D871" s="97">
        <v>0.19051932299999999</v>
      </c>
      <c r="G871" s="96" t="s">
        <v>3578</v>
      </c>
      <c r="H871" s="88">
        <v>-7.7450000000000005E-2</v>
      </c>
      <c r="I871" s="97">
        <v>4.8555000000000001E-2</v>
      </c>
      <c r="L871" s="96" t="s">
        <v>3437</v>
      </c>
      <c r="M871" s="88">
        <v>-0.183004851</v>
      </c>
      <c r="N871" s="97">
        <v>1.777474</v>
      </c>
      <c r="O871" s="1"/>
      <c r="P871" s="1"/>
    </row>
    <row r="872" spans="2:16" x14ac:dyDescent="0.25">
      <c r="B872" s="96" t="s">
        <v>3017</v>
      </c>
      <c r="C872" s="88">
        <v>-5.7276249000000001E-2</v>
      </c>
      <c r="D872" s="97">
        <v>1.4324964000000001E-2</v>
      </c>
      <c r="G872" s="96" t="s">
        <v>2683</v>
      </c>
      <c r="H872" s="88">
        <v>-7.7299999999999994E-2</v>
      </c>
      <c r="I872" s="97">
        <v>0.78856800000000005</v>
      </c>
      <c r="L872" s="96" t="s">
        <v>3188</v>
      </c>
      <c r="M872" s="88">
        <v>-0.182629338</v>
      </c>
      <c r="N872" s="97">
        <v>0.577565</v>
      </c>
      <c r="O872" s="1"/>
      <c r="P872" s="1"/>
    </row>
    <row r="873" spans="2:16" x14ac:dyDescent="0.25">
      <c r="B873" s="96" t="s">
        <v>3018</v>
      </c>
      <c r="C873" s="88">
        <v>-5.7201385E-2</v>
      </c>
      <c r="D873" s="97">
        <v>0.13202446500000001</v>
      </c>
      <c r="G873" s="96" t="s">
        <v>3334</v>
      </c>
      <c r="H873" s="88">
        <v>-7.7229999999999993E-2</v>
      </c>
      <c r="I873" s="97">
        <v>0.36866900000000002</v>
      </c>
      <c r="L873" s="96" t="s">
        <v>3097</v>
      </c>
      <c r="M873" s="88">
        <v>-0.18192625100000001</v>
      </c>
      <c r="N873" s="97">
        <v>1.63794</v>
      </c>
      <c r="O873" s="1"/>
      <c r="P873" s="1"/>
    </row>
    <row r="874" spans="2:16" x14ac:dyDescent="0.25">
      <c r="B874" s="96" t="s">
        <v>3019</v>
      </c>
      <c r="C874" s="88">
        <v>-5.5233957E-2</v>
      </c>
      <c r="D874" s="97">
        <v>3.8028131999999999E-2</v>
      </c>
      <c r="G874" s="96" t="s">
        <v>4114</v>
      </c>
      <c r="H874" s="88">
        <v>-7.7090000000000006E-2</v>
      </c>
      <c r="I874" s="97">
        <v>9.2448000000000002E-2</v>
      </c>
      <c r="L874" s="96" t="s">
        <v>2892</v>
      </c>
      <c r="M874" s="88">
        <v>-0.18178176300000001</v>
      </c>
      <c r="N874" s="97">
        <v>0.580349</v>
      </c>
      <c r="O874" s="1"/>
      <c r="P874" s="1"/>
    </row>
    <row r="875" spans="2:16" x14ac:dyDescent="0.25">
      <c r="B875" s="96" t="s">
        <v>3020</v>
      </c>
      <c r="C875" s="88">
        <v>-5.4702758999999997E-2</v>
      </c>
      <c r="D875" s="97">
        <v>0.35813066300000002</v>
      </c>
      <c r="G875" s="96" t="s">
        <v>2632</v>
      </c>
      <c r="H875" s="88">
        <v>-7.6829999999999996E-2</v>
      </c>
      <c r="I875" s="97">
        <v>0.302427</v>
      </c>
      <c r="L875" s="96" t="s">
        <v>3225</v>
      </c>
      <c r="M875" s="88">
        <v>-0.18115711700000001</v>
      </c>
      <c r="N875" s="97">
        <v>0.95339099999999999</v>
      </c>
      <c r="O875" s="1"/>
      <c r="P875" s="1"/>
    </row>
    <row r="876" spans="2:16" x14ac:dyDescent="0.25">
      <c r="B876" s="96" t="s">
        <v>3021</v>
      </c>
      <c r="C876" s="88">
        <v>-5.4528712999999999E-2</v>
      </c>
      <c r="D876" s="97">
        <v>0.40080160999999997</v>
      </c>
      <c r="G876" s="96" t="s">
        <v>2426</v>
      </c>
      <c r="H876" s="88">
        <v>-7.6780000000000001E-2</v>
      </c>
      <c r="I876" s="97">
        <v>0.113471</v>
      </c>
      <c r="L876" s="96" t="s">
        <v>3440</v>
      </c>
      <c r="M876" s="88">
        <v>-0.18102955000000001</v>
      </c>
      <c r="N876" s="97">
        <v>0.46326499999999998</v>
      </c>
      <c r="O876" s="1"/>
      <c r="P876" s="1"/>
    </row>
    <row r="877" spans="2:16" x14ac:dyDescent="0.25">
      <c r="B877" s="96" t="s">
        <v>3022</v>
      </c>
      <c r="C877" s="88">
        <v>-5.4368973000000001E-2</v>
      </c>
      <c r="D877" s="97">
        <v>0.187002273</v>
      </c>
      <c r="G877" s="96" t="s">
        <v>2663</v>
      </c>
      <c r="H877" s="88">
        <v>-7.6429999999999998E-2</v>
      </c>
      <c r="I877" s="97">
        <v>0.11877699999999999</v>
      </c>
      <c r="L877" s="96" t="s">
        <v>2734</v>
      </c>
      <c r="M877" s="88">
        <v>-0.180613999</v>
      </c>
      <c r="N877" s="97">
        <v>0.73577700000000001</v>
      </c>
      <c r="O877" s="1"/>
      <c r="P877" s="1"/>
    </row>
    <row r="878" spans="2:16" x14ac:dyDescent="0.25">
      <c r="B878" s="96" t="s">
        <v>3023</v>
      </c>
      <c r="C878" s="88">
        <v>-5.4080963000000003E-2</v>
      </c>
      <c r="D878" s="97">
        <v>5.3169075000000003E-2</v>
      </c>
      <c r="G878" s="96" t="s">
        <v>2558</v>
      </c>
      <c r="H878" s="88">
        <v>-7.6240000000000002E-2</v>
      </c>
      <c r="I878" s="97">
        <v>2.6454999999999999E-2</v>
      </c>
      <c r="L878" s="96" t="s">
        <v>3126</v>
      </c>
      <c r="M878" s="88">
        <v>-0.17930722399999999</v>
      </c>
      <c r="N878" s="97">
        <v>0.563805</v>
      </c>
      <c r="O878" s="1"/>
      <c r="P878" s="1"/>
    </row>
    <row r="879" spans="2:16" x14ac:dyDescent="0.25">
      <c r="B879" s="96" t="s">
        <v>3024</v>
      </c>
      <c r="C879" s="88">
        <v>-5.3961276000000002E-2</v>
      </c>
      <c r="D879" s="97">
        <v>5.0874297999999998E-2</v>
      </c>
      <c r="G879" s="96" t="s">
        <v>2504</v>
      </c>
      <c r="H879" s="88">
        <v>-7.6119999999999993E-2</v>
      </c>
      <c r="I879" s="97">
        <v>0.14258899999999999</v>
      </c>
      <c r="L879" s="96" t="s">
        <v>2660</v>
      </c>
      <c r="M879" s="88">
        <v>-0.178047658</v>
      </c>
      <c r="N879" s="97">
        <v>1.041566</v>
      </c>
      <c r="O879" s="1"/>
      <c r="P879" s="1"/>
    </row>
    <row r="880" spans="2:16" x14ac:dyDescent="0.25">
      <c r="B880" s="96" t="s">
        <v>3025</v>
      </c>
      <c r="C880" s="88">
        <v>-5.3950788E-2</v>
      </c>
      <c r="D880" s="97">
        <v>9.4826226999999999E-2</v>
      </c>
      <c r="G880" s="96" t="s">
        <v>3652</v>
      </c>
      <c r="H880" s="88">
        <v>-7.5999999999999998E-2</v>
      </c>
      <c r="I880" s="97">
        <v>3.0901000000000001E-2</v>
      </c>
      <c r="L880" s="96" t="s">
        <v>3295</v>
      </c>
      <c r="M880" s="88">
        <v>-0.17780494899999999</v>
      </c>
      <c r="N880" s="97">
        <v>1.79922</v>
      </c>
      <c r="O880" s="1"/>
      <c r="P880" s="1"/>
    </row>
    <row r="881" spans="2:16" x14ac:dyDescent="0.25">
      <c r="B881" s="96" t="s">
        <v>3026</v>
      </c>
      <c r="C881" s="88">
        <v>-5.3905964000000001E-2</v>
      </c>
      <c r="D881" s="97">
        <v>0.25876637499999999</v>
      </c>
      <c r="G881" s="96" t="s">
        <v>2611</v>
      </c>
      <c r="H881" s="88">
        <v>-7.5639999999999999E-2</v>
      </c>
      <c r="I881" s="97">
        <v>0.13241900000000001</v>
      </c>
      <c r="L881" s="96" t="s">
        <v>3209</v>
      </c>
      <c r="M881" s="88">
        <v>-0.17697096200000001</v>
      </c>
      <c r="N881" s="97">
        <v>0.67255399999999999</v>
      </c>
      <c r="O881" s="1"/>
      <c r="P881" s="1"/>
    </row>
    <row r="882" spans="2:16" x14ac:dyDescent="0.25">
      <c r="B882" s="96" t="s">
        <v>3027</v>
      </c>
      <c r="C882" s="88">
        <v>-5.3630349000000001E-2</v>
      </c>
      <c r="D882" s="97">
        <v>4.7053203000000002E-2</v>
      </c>
      <c r="G882" s="96" t="s">
        <v>3123</v>
      </c>
      <c r="H882" s="88">
        <v>-7.5450000000000003E-2</v>
      </c>
      <c r="I882" s="97">
        <v>0.18529799999999999</v>
      </c>
      <c r="L882" s="96" t="s">
        <v>2940</v>
      </c>
      <c r="M882" s="88">
        <v>-0.17663908</v>
      </c>
      <c r="N882" s="97">
        <v>1.9606699999999999</v>
      </c>
      <c r="O882" s="1"/>
      <c r="P882" s="1"/>
    </row>
    <row r="883" spans="2:16" x14ac:dyDescent="0.25">
      <c r="B883" s="96" t="s">
        <v>3028</v>
      </c>
      <c r="C883" s="88">
        <v>-5.3396224999999999E-2</v>
      </c>
      <c r="D883" s="97">
        <v>0.191086538</v>
      </c>
      <c r="G883" s="96" t="s">
        <v>3544</v>
      </c>
      <c r="H883" s="88">
        <v>-7.4940000000000007E-2</v>
      </c>
      <c r="I883" s="97">
        <v>8.7318999999999994E-2</v>
      </c>
      <c r="L883" s="96" t="s">
        <v>3434</v>
      </c>
      <c r="M883" s="88">
        <v>-0.17631149300000001</v>
      </c>
      <c r="N883" s="97">
        <v>0.40563500000000002</v>
      </c>
      <c r="O883" s="1"/>
      <c r="P883" s="1"/>
    </row>
    <row r="884" spans="2:16" x14ac:dyDescent="0.25">
      <c r="B884" s="96" t="s">
        <v>3029</v>
      </c>
      <c r="C884" s="88">
        <v>-5.2921775999999997E-2</v>
      </c>
      <c r="D884" s="97">
        <v>6.6879183999999994E-2</v>
      </c>
      <c r="G884" s="96" t="s">
        <v>3619</v>
      </c>
      <c r="H884" s="88">
        <v>-7.4679999999999996E-2</v>
      </c>
      <c r="I884" s="97">
        <v>5.4759000000000002E-2</v>
      </c>
      <c r="L884" s="96" t="s">
        <v>3684</v>
      </c>
      <c r="M884" s="88">
        <v>-0.175804136</v>
      </c>
      <c r="N884" s="97">
        <v>0.36081600000000003</v>
      </c>
      <c r="O884" s="1"/>
      <c r="P884" s="1"/>
    </row>
    <row r="885" spans="2:16" x14ac:dyDescent="0.25">
      <c r="B885" s="96" t="s">
        <v>3030</v>
      </c>
      <c r="C885" s="88">
        <v>-5.2722430000000001E-2</v>
      </c>
      <c r="D885" s="97">
        <v>6.4807129999999999E-3</v>
      </c>
      <c r="G885" s="96" t="s">
        <v>3477</v>
      </c>
      <c r="H885" s="88">
        <v>-7.4609999999999996E-2</v>
      </c>
      <c r="I885" s="97">
        <v>5.9098999999999999E-2</v>
      </c>
      <c r="L885" s="96" t="s">
        <v>4111</v>
      </c>
      <c r="M885" s="88">
        <v>-0.175793643</v>
      </c>
      <c r="N885" s="97">
        <v>0.22025800000000001</v>
      </c>
      <c r="O885" s="1"/>
      <c r="P885" s="1"/>
    </row>
    <row r="886" spans="2:16" x14ac:dyDescent="0.25">
      <c r="B886" s="96" t="s">
        <v>3031</v>
      </c>
      <c r="C886" s="88">
        <v>-5.2674294000000003E-2</v>
      </c>
      <c r="D886" s="97">
        <v>4.2911537E-2</v>
      </c>
      <c r="G886" s="96" t="s">
        <v>3018</v>
      </c>
      <c r="H886" s="88">
        <v>-7.4539999999999995E-2</v>
      </c>
      <c r="I886" s="97">
        <v>0.18820899999999999</v>
      </c>
      <c r="L886" s="96" t="s">
        <v>3215</v>
      </c>
      <c r="M886" s="88">
        <v>-0.17548227399999999</v>
      </c>
      <c r="N886" s="97">
        <v>1.089377</v>
      </c>
      <c r="O886" s="1"/>
      <c r="P886" s="1"/>
    </row>
    <row r="887" spans="2:16" x14ac:dyDescent="0.25">
      <c r="B887" s="96" t="s">
        <v>3032</v>
      </c>
      <c r="C887" s="88">
        <v>-5.2569865E-2</v>
      </c>
      <c r="D887" s="97">
        <v>9.4956504999999997E-2</v>
      </c>
      <c r="G887" s="96" t="s">
        <v>3014</v>
      </c>
      <c r="H887" s="88">
        <v>-7.4469999999999995E-2</v>
      </c>
      <c r="I887" s="97">
        <v>0.12210799999999999</v>
      </c>
      <c r="L887" s="96" t="s">
        <v>2435</v>
      </c>
      <c r="M887" s="88">
        <v>-0.175045491</v>
      </c>
      <c r="N887" s="97">
        <v>0.430983</v>
      </c>
      <c r="O887" s="1"/>
      <c r="P887" s="1"/>
    </row>
    <row r="888" spans="2:16" x14ac:dyDescent="0.25">
      <c r="B888" s="96" t="s">
        <v>3033</v>
      </c>
      <c r="C888" s="88">
        <v>-5.2337646000000002E-2</v>
      </c>
      <c r="D888" s="97">
        <v>0.276738912</v>
      </c>
      <c r="G888" s="96" t="s">
        <v>2733</v>
      </c>
      <c r="H888" s="88">
        <v>-7.4380000000000002E-2</v>
      </c>
      <c r="I888" s="97">
        <v>6.4496999999999999E-2</v>
      </c>
      <c r="L888" s="96" t="s">
        <v>2888</v>
      </c>
      <c r="M888" s="88">
        <v>-0.17437839299999999</v>
      </c>
      <c r="N888" s="97">
        <v>0.42083999999999999</v>
      </c>
      <c r="O888" s="1"/>
      <c r="P888" s="1"/>
    </row>
    <row r="889" spans="2:16" x14ac:dyDescent="0.25">
      <c r="B889" s="96" t="s">
        <v>3034</v>
      </c>
      <c r="C889" s="88">
        <v>-5.2191258999999997E-2</v>
      </c>
      <c r="D889" s="97">
        <v>0.183811319</v>
      </c>
      <c r="G889" s="96" t="s">
        <v>3622</v>
      </c>
      <c r="H889" s="88">
        <v>-7.4219999999999994E-2</v>
      </c>
      <c r="I889" s="97">
        <v>0.13342899999999999</v>
      </c>
      <c r="L889" s="96" t="s">
        <v>2683</v>
      </c>
      <c r="M889" s="88">
        <v>-0.17367649099999999</v>
      </c>
      <c r="N889" s="97">
        <v>1.627667</v>
      </c>
      <c r="O889" s="1"/>
      <c r="P889" s="1"/>
    </row>
    <row r="890" spans="2:16" x14ac:dyDescent="0.25">
      <c r="B890" s="96" t="s">
        <v>3035</v>
      </c>
      <c r="C890" s="88">
        <v>-5.1954743999999997E-2</v>
      </c>
      <c r="D890" s="97">
        <v>9.8743956999999993E-2</v>
      </c>
      <c r="G890" s="96" t="s">
        <v>2577</v>
      </c>
      <c r="H890" s="88">
        <v>-7.4060000000000001E-2</v>
      </c>
      <c r="I890" s="97">
        <v>0.15992300000000001</v>
      </c>
      <c r="L890" s="96" t="s">
        <v>2775</v>
      </c>
      <c r="M890" s="88">
        <v>-0.17324400000000001</v>
      </c>
      <c r="N890" s="97">
        <v>0.66706299999999996</v>
      </c>
      <c r="O890" s="1"/>
      <c r="P890" s="1"/>
    </row>
    <row r="891" spans="2:16" x14ac:dyDescent="0.25">
      <c r="B891" s="96" t="s">
        <v>3036</v>
      </c>
      <c r="C891" s="88">
        <v>-5.1299572000000002E-2</v>
      </c>
      <c r="D891" s="97">
        <v>1.2362386E-2</v>
      </c>
      <c r="G891" s="96" t="s">
        <v>4022</v>
      </c>
      <c r="H891" s="88">
        <v>-7.3999999999999996E-2</v>
      </c>
      <c r="I891" s="97">
        <v>0.13168099999999999</v>
      </c>
      <c r="L891" s="96" t="s">
        <v>2849</v>
      </c>
      <c r="M891" s="88">
        <v>-0.17320227599999999</v>
      </c>
      <c r="N891" s="97">
        <v>0.71358500000000002</v>
      </c>
      <c r="O891" s="1"/>
      <c r="P891" s="1"/>
    </row>
    <row r="892" spans="2:16" x14ac:dyDescent="0.25">
      <c r="B892" s="96" t="s">
        <v>3037</v>
      </c>
      <c r="C892" s="88">
        <v>-5.1192526000000002E-2</v>
      </c>
      <c r="D892" s="97">
        <v>3.8028131999999999E-2</v>
      </c>
      <c r="G892" s="96" t="s">
        <v>3922</v>
      </c>
      <c r="H892" s="88">
        <v>-7.3649999999999993E-2</v>
      </c>
      <c r="I892" s="97">
        <v>0.20517299999999999</v>
      </c>
      <c r="L892" s="96" t="s">
        <v>2938</v>
      </c>
      <c r="M892" s="88">
        <v>-0.172284839</v>
      </c>
      <c r="N892" s="97">
        <v>0.80952599999999997</v>
      </c>
      <c r="O892" s="1"/>
      <c r="P892" s="1"/>
    </row>
    <row r="893" spans="2:16" x14ac:dyDescent="0.25">
      <c r="B893" s="96" t="s">
        <v>3038</v>
      </c>
      <c r="C893" s="88">
        <v>-5.0839426E-2</v>
      </c>
      <c r="D893" s="97">
        <v>4.6741759000000001E-2</v>
      </c>
      <c r="G893" s="96" t="s">
        <v>2898</v>
      </c>
      <c r="H893" s="88">
        <v>-7.3599999999999999E-2</v>
      </c>
      <c r="I893" s="97">
        <v>0.157804</v>
      </c>
      <c r="L893" s="96" t="s">
        <v>4213</v>
      </c>
      <c r="M893" s="88">
        <v>-0.17211580300000001</v>
      </c>
      <c r="N893" s="97">
        <v>9.3878000000000003E-2</v>
      </c>
      <c r="O893" s="1"/>
      <c r="P893" s="1"/>
    </row>
    <row r="894" spans="2:16" x14ac:dyDescent="0.25">
      <c r="B894" s="96" t="s">
        <v>3039</v>
      </c>
      <c r="C894" s="88">
        <v>-5.0460100000000001E-2</v>
      </c>
      <c r="D894" s="97">
        <v>5.5766164999999999E-2</v>
      </c>
      <c r="G894" s="96" t="s">
        <v>2940</v>
      </c>
      <c r="H894" s="88">
        <v>-7.3599999999999999E-2</v>
      </c>
      <c r="I894" s="97">
        <v>0.59029500000000001</v>
      </c>
      <c r="L894" s="96" t="s">
        <v>3537</v>
      </c>
      <c r="M894" s="88">
        <v>-0.17163324099999999</v>
      </c>
      <c r="N894" s="97">
        <v>0.91292300000000004</v>
      </c>
      <c r="O894" s="1"/>
      <c r="P894" s="1"/>
    </row>
    <row r="895" spans="2:16" x14ac:dyDescent="0.25">
      <c r="B895" s="96" t="s">
        <v>3040</v>
      </c>
      <c r="C895" s="88">
        <v>-5.0069333000000001E-2</v>
      </c>
      <c r="D895" s="97">
        <v>8.3415028000000002E-2</v>
      </c>
      <c r="G895" s="96" t="s">
        <v>3265</v>
      </c>
      <c r="H895" s="88">
        <v>-7.3219999999999993E-2</v>
      </c>
      <c r="I895" s="97">
        <v>0.28712100000000002</v>
      </c>
      <c r="L895" s="96" t="s">
        <v>2790</v>
      </c>
      <c r="M895" s="88">
        <v>-0.17122125999999999</v>
      </c>
      <c r="N895" s="97">
        <v>0.45600099999999999</v>
      </c>
      <c r="O895" s="1"/>
      <c r="P895" s="1"/>
    </row>
    <row r="896" spans="2:16" x14ac:dyDescent="0.25">
      <c r="B896" s="96" t="s">
        <v>3041</v>
      </c>
      <c r="C896" s="88">
        <v>-5.0055027000000002E-2</v>
      </c>
      <c r="D896" s="97">
        <v>9.9029009000000001E-2</v>
      </c>
      <c r="G896" s="96" t="s">
        <v>3848</v>
      </c>
      <c r="H896" s="88">
        <v>-7.2400000000000006E-2</v>
      </c>
      <c r="I896" s="97">
        <v>0.16858400000000001</v>
      </c>
      <c r="L896" s="96" t="s">
        <v>3179</v>
      </c>
      <c r="M896" s="88">
        <v>-0.17060994500000001</v>
      </c>
      <c r="N896" s="97">
        <v>0.264818</v>
      </c>
      <c r="O896" s="1"/>
      <c r="P896" s="1"/>
    </row>
    <row r="897" spans="2:16" x14ac:dyDescent="0.25">
      <c r="B897" s="96" t="s">
        <v>3042</v>
      </c>
      <c r="C897" s="88">
        <v>-4.9068690999999998E-2</v>
      </c>
      <c r="D897" s="97">
        <v>0.12426327600000001</v>
      </c>
      <c r="G897" s="96" t="s">
        <v>3632</v>
      </c>
      <c r="H897" s="88">
        <v>-7.1830000000000005E-2</v>
      </c>
      <c r="I897" s="97">
        <v>5.1143000000000001E-2</v>
      </c>
      <c r="L897" s="96" t="s">
        <v>3723</v>
      </c>
      <c r="M897" s="88">
        <v>-0.170598743</v>
      </c>
      <c r="N897" s="97">
        <v>0.15126500000000001</v>
      </c>
      <c r="O897" s="1"/>
      <c r="P897" s="1"/>
    </row>
    <row r="898" spans="2:16" x14ac:dyDescent="0.25">
      <c r="B898" s="96" t="s">
        <v>3043</v>
      </c>
      <c r="C898" s="88">
        <v>-4.9000741E-2</v>
      </c>
      <c r="D898" s="97">
        <v>0.104083273</v>
      </c>
      <c r="G898" s="96" t="s">
        <v>2796</v>
      </c>
      <c r="H898" s="88">
        <v>-7.1749999999999994E-2</v>
      </c>
      <c r="I898" s="97">
        <v>0.20746400000000001</v>
      </c>
      <c r="L898" s="96" t="s">
        <v>2948</v>
      </c>
      <c r="M898" s="88">
        <v>-0.170344827</v>
      </c>
      <c r="N898" s="97">
        <v>0.32899800000000001</v>
      </c>
      <c r="O898" s="1"/>
      <c r="P898" s="1"/>
    </row>
    <row r="899" spans="2:16" x14ac:dyDescent="0.25">
      <c r="B899" s="96" t="s">
        <v>3044</v>
      </c>
      <c r="C899" s="88">
        <v>-4.8719881999999999E-2</v>
      </c>
      <c r="D899" s="97">
        <v>0.19164411000000001</v>
      </c>
      <c r="G899" s="96" t="s">
        <v>3348</v>
      </c>
      <c r="H899" s="88">
        <v>-7.1730000000000002E-2</v>
      </c>
      <c r="I899" s="97">
        <v>0.10381899999999999</v>
      </c>
      <c r="L899" s="96" t="s">
        <v>2766</v>
      </c>
      <c r="M899" s="88">
        <v>-0.16893434500000001</v>
      </c>
      <c r="N899" s="97">
        <v>1.3898539999999999</v>
      </c>
      <c r="O899" s="1"/>
      <c r="P899" s="1"/>
    </row>
    <row r="900" spans="2:16" x14ac:dyDescent="0.25">
      <c r="B900" s="96" t="s">
        <v>3045</v>
      </c>
      <c r="C900" s="88">
        <v>-4.8295022999999999E-2</v>
      </c>
      <c r="D900" s="97">
        <v>0.12067892400000001</v>
      </c>
      <c r="G900" s="96" t="s">
        <v>3768</v>
      </c>
      <c r="H900" s="88">
        <v>-7.1730000000000002E-2</v>
      </c>
      <c r="I900" s="97">
        <v>4.1817E-2</v>
      </c>
      <c r="L900" s="96" t="s">
        <v>3265</v>
      </c>
      <c r="M900" s="88">
        <v>-0.168906689</v>
      </c>
      <c r="N900" s="97">
        <v>0.75648899999999997</v>
      </c>
      <c r="O900" s="1"/>
      <c r="P900" s="1"/>
    </row>
    <row r="901" spans="2:16" x14ac:dyDescent="0.25">
      <c r="B901" s="96" t="s">
        <v>3046</v>
      </c>
      <c r="C901" s="88">
        <v>-4.8124313000000002E-2</v>
      </c>
      <c r="D901" s="97">
        <v>0.125896445</v>
      </c>
      <c r="G901" s="96" t="s">
        <v>2766</v>
      </c>
      <c r="H901" s="88">
        <v>-7.17E-2</v>
      </c>
      <c r="I901" s="97">
        <v>0.22617899999999999</v>
      </c>
      <c r="L901" s="96" t="s">
        <v>3149</v>
      </c>
      <c r="M901" s="88">
        <v>-0.16878032600000001</v>
      </c>
      <c r="N901" s="97">
        <v>0.77483000000000002</v>
      </c>
      <c r="O901" s="1"/>
      <c r="P901" s="1"/>
    </row>
    <row r="902" spans="2:16" x14ac:dyDescent="0.25">
      <c r="B902" s="96" t="s">
        <v>3047</v>
      </c>
      <c r="C902" s="88">
        <v>-4.8001770999999999E-2</v>
      </c>
      <c r="D902" s="97">
        <v>7.8153252000000006E-2</v>
      </c>
      <c r="G902" s="96" t="s">
        <v>2464</v>
      </c>
      <c r="H902" s="88">
        <v>-7.1690000000000004E-2</v>
      </c>
      <c r="I902" s="97">
        <v>0.111286</v>
      </c>
      <c r="L902" s="96" t="s">
        <v>2601</v>
      </c>
      <c r="M902" s="88">
        <v>-0.168572427</v>
      </c>
      <c r="N902" s="97">
        <v>0.60596399999999995</v>
      </c>
      <c r="O902" s="1"/>
      <c r="P902" s="1"/>
    </row>
    <row r="903" spans="2:16" x14ac:dyDescent="0.25">
      <c r="B903" s="96" t="s">
        <v>3048</v>
      </c>
      <c r="C903" s="88">
        <v>-4.7780986999999997E-2</v>
      </c>
      <c r="D903" s="97">
        <v>7.4740965000000006E-2</v>
      </c>
      <c r="G903" s="96" t="s">
        <v>2682</v>
      </c>
      <c r="H903" s="88">
        <v>-7.1279999999999996E-2</v>
      </c>
      <c r="I903" s="97">
        <v>0.15992300000000001</v>
      </c>
      <c r="L903" s="96" t="s">
        <v>3112</v>
      </c>
      <c r="M903" s="88">
        <v>-0.16832375499999999</v>
      </c>
      <c r="N903" s="97">
        <v>0.180563</v>
      </c>
      <c r="O903" s="1"/>
      <c r="P903" s="1"/>
    </row>
    <row r="904" spans="2:16" x14ac:dyDescent="0.25">
      <c r="B904" s="96" t="s">
        <v>3049</v>
      </c>
      <c r="C904" s="88">
        <v>-4.7772404999999997E-2</v>
      </c>
      <c r="D904" s="97">
        <v>0.14023194999999999</v>
      </c>
      <c r="G904" s="96" t="s">
        <v>2759</v>
      </c>
      <c r="H904" s="88">
        <v>-7.1279999999999996E-2</v>
      </c>
      <c r="I904" s="97">
        <v>0.31192500000000001</v>
      </c>
      <c r="L904" s="96" t="s">
        <v>2776</v>
      </c>
      <c r="M904" s="88">
        <v>-0.168067934</v>
      </c>
      <c r="N904" s="97">
        <v>1.697033</v>
      </c>
      <c r="O904" s="1"/>
      <c r="P904" s="1"/>
    </row>
    <row r="905" spans="2:16" x14ac:dyDescent="0.25">
      <c r="B905" s="96" t="s">
        <v>3050</v>
      </c>
      <c r="C905" s="88">
        <v>-4.7655106000000003E-2</v>
      </c>
      <c r="D905" s="97">
        <v>0.100633629</v>
      </c>
      <c r="G905" s="96" t="s">
        <v>3253</v>
      </c>
      <c r="H905" s="88">
        <v>-7.1239999999999998E-2</v>
      </c>
      <c r="I905" s="97">
        <v>0.113749</v>
      </c>
      <c r="L905" s="96" t="s">
        <v>2744</v>
      </c>
      <c r="M905" s="88">
        <v>-0.16655397799999999</v>
      </c>
      <c r="N905" s="97">
        <v>0.48110199999999997</v>
      </c>
      <c r="O905" s="1"/>
      <c r="P905" s="1"/>
    </row>
    <row r="906" spans="2:16" x14ac:dyDescent="0.25">
      <c r="B906" s="96" t="s">
        <v>3051</v>
      </c>
      <c r="C906" s="88">
        <v>-4.7458171E-2</v>
      </c>
      <c r="D906" s="97">
        <v>2.7939491E-2</v>
      </c>
      <c r="G906" s="96" t="s">
        <v>3267</v>
      </c>
      <c r="H906" s="88">
        <v>-7.0949999999999999E-2</v>
      </c>
      <c r="I906" s="97">
        <v>9.1060000000000002E-2</v>
      </c>
      <c r="L906" s="96" t="s">
        <v>3027</v>
      </c>
      <c r="M906" s="88">
        <v>-0.16502093500000001</v>
      </c>
      <c r="N906" s="97">
        <v>0.37148199999999998</v>
      </c>
      <c r="O906" s="1"/>
      <c r="P906" s="1"/>
    </row>
    <row r="907" spans="2:16" x14ac:dyDescent="0.25">
      <c r="B907" s="96" t="s">
        <v>3052</v>
      </c>
      <c r="C907" s="88">
        <v>-4.6963689000000003E-2</v>
      </c>
      <c r="D907" s="97">
        <v>9.2169562999999996E-2</v>
      </c>
      <c r="G907" s="96" t="s">
        <v>2318</v>
      </c>
      <c r="H907" s="88">
        <v>-7.0800000000000002E-2</v>
      </c>
      <c r="I907" s="97">
        <v>5.6224999999999997E-2</v>
      </c>
      <c r="L907" s="96" t="s">
        <v>2931</v>
      </c>
      <c r="M907" s="88">
        <v>-0.16488766999999999</v>
      </c>
      <c r="N907" s="97">
        <v>0.40675800000000001</v>
      </c>
      <c r="O907" s="1"/>
      <c r="P907" s="1"/>
    </row>
    <row r="908" spans="2:16" x14ac:dyDescent="0.25">
      <c r="B908" s="96" t="s">
        <v>3053</v>
      </c>
      <c r="C908" s="88">
        <v>-4.6746722999999997E-2</v>
      </c>
      <c r="D908" s="97">
        <v>2.2096985E-2</v>
      </c>
      <c r="G908" s="96" t="s">
        <v>3605</v>
      </c>
      <c r="H908" s="88">
        <v>-7.0749999999999993E-2</v>
      </c>
      <c r="I908" s="97">
        <v>0.102672</v>
      </c>
      <c r="L908" s="96" t="s">
        <v>3217</v>
      </c>
      <c r="M908" s="88">
        <v>-0.16452359799999999</v>
      </c>
      <c r="N908" s="97">
        <v>0.254415</v>
      </c>
      <c r="O908" s="1"/>
      <c r="P908" s="1"/>
    </row>
    <row r="909" spans="2:16" x14ac:dyDescent="0.25">
      <c r="B909" s="96" t="s">
        <v>3054</v>
      </c>
      <c r="C909" s="88">
        <v>-4.6272493999999997E-2</v>
      </c>
      <c r="D909" s="97">
        <v>1.4210159999999999E-2</v>
      </c>
      <c r="G909" s="96" t="s">
        <v>3750</v>
      </c>
      <c r="H909" s="88">
        <v>-7.0749999999999993E-2</v>
      </c>
      <c r="I909" s="97">
        <v>3.1275999999999998E-2</v>
      </c>
      <c r="L909" s="96" t="s">
        <v>2886</v>
      </c>
      <c r="M909" s="88">
        <v>-0.164171701</v>
      </c>
      <c r="N909" s="97">
        <v>0.48955799999999999</v>
      </c>
      <c r="O909" s="1"/>
      <c r="P909" s="1"/>
    </row>
    <row r="910" spans="2:16" x14ac:dyDescent="0.25">
      <c r="B910" s="96" t="s">
        <v>3055</v>
      </c>
      <c r="C910" s="88">
        <v>-4.6258449E-2</v>
      </c>
      <c r="D910" s="97">
        <v>6.2786620000000001E-2</v>
      </c>
      <c r="G910" s="96" t="s">
        <v>3050</v>
      </c>
      <c r="H910" s="88">
        <v>-7.0309999999999997E-2</v>
      </c>
      <c r="I910" s="97">
        <v>0.106215</v>
      </c>
      <c r="L910" s="96" t="s">
        <v>3352</v>
      </c>
      <c r="M910" s="88">
        <v>-0.16408872799999999</v>
      </c>
      <c r="N910" s="97">
        <v>0.72765000000000002</v>
      </c>
      <c r="O910" s="1"/>
      <c r="P910" s="1"/>
    </row>
    <row r="911" spans="2:16" x14ac:dyDescent="0.25">
      <c r="B911" s="96" t="s">
        <v>3056</v>
      </c>
      <c r="C911" s="88">
        <v>-4.6069144999999999E-2</v>
      </c>
      <c r="D911" s="97">
        <v>7.6986095000000004E-2</v>
      </c>
      <c r="G911" s="96" t="s">
        <v>3035</v>
      </c>
      <c r="H911" s="88">
        <v>-7.0209999999999995E-2</v>
      </c>
      <c r="I911" s="97">
        <v>0.106215</v>
      </c>
      <c r="L911" s="96" t="s">
        <v>4277</v>
      </c>
      <c r="M911" s="88">
        <v>-0.163996223</v>
      </c>
      <c r="N911" s="97">
        <v>0.44907900000000001</v>
      </c>
      <c r="O911" s="1"/>
      <c r="P911" s="1"/>
    </row>
    <row r="912" spans="2:16" x14ac:dyDescent="0.25">
      <c r="B912" s="96" t="s">
        <v>3057</v>
      </c>
      <c r="C912" s="88">
        <v>-4.5981407000000002E-2</v>
      </c>
      <c r="D912" s="97">
        <v>6.3132564000000002E-2</v>
      </c>
      <c r="G912" s="96" t="s">
        <v>3794</v>
      </c>
      <c r="H912" s="88">
        <v>-7.0139999999999994E-2</v>
      </c>
      <c r="I912" s="97">
        <v>0.15992300000000001</v>
      </c>
      <c r="L912" s="96" t="s">
        <v>2616</v>
      </c>
      <c r="M912" s="88">
        <v>-0.16345786900000001</v>
      </c>
      <c r="N912" s="97">
        <v>1.216345</v>
      </c>
      <c r="O912" s="1"/>
      <c r="P912" s="1"/>
    </row>
    <row r="913" spans="2:16" x14ac:dyDescent="0.25">
      <c r="B913" s="96" t="s">
        <v>3058</v>
      </c>
      <c r="C913" s="88">
        <v>-4.5880318000000003E-2</v>
      </c>
      <c r="D913" s="97">
        <v>9.9296014000000002E-2</v>
      </c>
      <c r="G913" s="96" t="s">
        <v>2637</v>
      </c>
      <c r="H913" s="88">
        <v>-6.9959999999999994E-2</v>
      </c>
      <c r="I913" s="97">
        <v>0.107469</v>
      </c>
      <c r="L913" s="96" t="s">
        <v>2808</v>
      </c>
      <c r="M913" s="88">
        <v>-0.162846087</v>
      </c>
      <c r="N913" s="97">
        <v>0.96707399999999999</v>
      </c>
      <c r="O913" s="1"/>
      <c r="P913" s="1"/>
    </row>
    <row r="914" spans="2:16" x14ac:dyDescent="0.25">
      <c r="B914" s="96" t="s">
        <v>3059</v>
      </c>
      <c r="C914" s="88">
        <v>-4.5835017999999998E-2</v>
      </c>
      <c r="D914" s="97">
        <v>6.5854108999999994E-2</v>
      </c>
      <c r="G914" s="96" t="s">
        <v>3238</v>
      </c>
      <c r="H914" s="88">
        <v>-6.9889999999999994E-2</v>
      </c>
      <c r="I914" s="97">
        <v>0.139128</v>
      </c>
      <c r="L914" s="96" t="s">
        <v>2682</v>
      </c>
      <c r="M914" s="88">
        <v>-0.16265654900000001</v>
      </c>
      <c r="N914" s="97">
        <v>0.423821</v>
      </c>
      <c r="O914" s="1"/>
      <c r="P914" s="1"/>
    </row>
    <row r="915" spans="2:16" x14ac:dyDescent="0.25">
      <c r="B915" s="96" t="s">
        <v>3060</v>
      </c>
      <c r="C915" s="88">
        <v>-4.5769214000000003E-2</v>
      </c>
      <c r="D915" s="97">
        <v>3.7236137000000002E-2</v>
      </c>
      <c r="G915" s="96" t="s">
        <v>3081</v>
      </c>
      <c r="H915" s="88">
        <v>-6.948E-2</v>
      </c>
      <c r="I915" s="97">
        <v>8.1878999999999993E-2</v>
      </c>
      <c r="L915" s="96" t="s">
        <v>2681</v>
      </c>
      <c r="M915" s="88">
        <v>-0.162595988</v>
      </c>
      <c r="N915" s="97">
        <v>0.45856400000000003</v>
      </c>
      <c r="O915" s="1"/>
      <c r="P915" s="1"/>
    </row>
    <row r="916" spans="2:16" x14ac:dyDescent="0.25">
      <c r="B916" s="96" t="s">
        <v>3061</v>
      </c>
      <c r="C916" s="88">
        <v>-4.5663834E-2</v>
      </c>
      <c r="D916" s="97">
        <v>1.0338851E-2</v>
      </c>
      <c r="G916" s="96" t="s">
        <v>2639</v>
      </c>
      <c r="H916" s="88">
        <v>-6.8440000000000001E-2</v>
      </c>
      <c r="I916" s="97">
        <v>0.11368300000000001</v>
      </c>
      <c r="L916" s="96" t="s">
        <v>2610</v>
      </c>
      <c r="M916" s="88">
        <v>-0.162159678</v>
      </c>
      <c r="N916" s="97">
        <v>0.33822400000000002</v>
      </c>
      <c r="O916" s="1"/>
      <c r="P916" s="1"/>
    </row>
    <row r="917" spans="2:16" x14ac:dyDescent="0.25">
      <c r="B917" s="96" t="s">
        <v>3062</v>
      </c>
      <c r="C917" s="88">
        <v>-4.5030357E-2</v>
      </c>
      <c r="D917" s="97">
        <v>5.2666376000000001E-2</v>
      </c>
      <c r="G917" s="96" t="s">
        <v>3073</v>
      </c>
      <c r="H917" s="88">
        <v>-6.8099999999999994E-2</v>
      </c>
      <c r="I917" s="97">
        <v>0.150588</v>
      </c>
      <c r="L917" s="96" t="s">
        <v>3002</v>
      </c>
      <c r="M917" s="88">
        <v>-0.16200303999999999</v>
      </c>
      <c r="N917" s="97">
        <v>0.430983</v>
      </c>
      <c r="O917" s="1"/>
      <c r="P917" s="1"/>
    </row>
    <row r="918" spans="2:16" x14ac:dyDescent="0.25">
      <c r="B918" s="96" t="s">
        <v>3063</v>
      </c>
      <c r="C918" s="88">
        <v>-4.5011284999999998E-2</v>
      </c>
      <c r="D918" s="97">
        <v>0.105076477</v>
      </c>
      <c r="G918" s="96" t="s">
        <v>2780</v>
      </c>
      <c r="H918" s="88">
        <v>-6.8049999999999999E-2</v>
      </c>
      <c r="I918" s="97">
        <v>8.7318999999999994E-2</v>
      </c>
      <c r="L918" s="96" t="s">
        <v>2220</v>
      </c>
      <c r="M918" s="88">
        <v>-0.16126728600000001</v>
      </c>
      <c r="N918" s="97">
        <v>0.42576900000000001</v>
      </c>
      <c r="O918" s="1"/>
      <c r="P918" s="1"/>
    </row>
    <row r="919" spans="2:16" x14ac:dyDescent="0.25">
      <c r="B919" s="96" t="s">
        <v>3064</v>
      </c>
      <c r="C919" s="88">
        <v>-4.4787407000000001E-2</v>
      </c>
      <c r="D919" s="97">
        <v>8.1852594000000001E-2</v>
      </c>
      <c r="G919" s="96" t="s">
        <v>3777</v>
      </c>
      <c r="H919" s="88">
        <v>-6.7909999999999998E-2</v>
      </c>
      <c r="I919" s="97">
        <v>8.5602999999999999E-2</v>
      </c>
      <c r="L919" s="96" t="s">
        <v>2186</v>
      </c>
      <c r="M919" s="88">
        <v>-0.161008345</v>
      </c>
      <c r="N919" s="97">
        <v>0.26075599999999999</v>
      </c>
      <c r="O919" s="1"/>
      <c r="P919" s="1"/>
    </row>
    <row r="920" spans="2:16" x14ac:dyDescent="0.25">
      <c r="B920" s="96" t="s">
        <v>3065</v>
      </c>
      <c r="C920" s="88">
        <v>-4.4723036000000001E-2</v>
      </c>
      <c r="D920" s="97">
        <v>6.0607369000000001E-2</v>
      </c>
      <c r="G920" s="96" t="s">
        <v>2692</v>
      </c>
      <c r="H920" s="88">
        <v>-6.7769999999999997E-2</v>
      </c>
      <c r="I920" s="97">
        <v>5.1143000000000001E-2</v>
      </c>
      <c r="L920" s="96" t="s">
        <v>2741</v>
      </c>
      <c r="M920" s="88">
        <v>-0.160289765</v>
      </c>
      <c r="N920" s="97">
        <v>0.45511200000000002</v>
      </c>
      <c r="O920" s="1"/>
      <c r="P920" s="1"/>
    </row>
    <row r="921" spans="2:16" x14ac:dyDescent="0.25">
      <c r="B921" s="96" t="s">
        <v>3066</v>
      </c>
      <c r="C921" s="88">
        <v>-4.4487473999999999E-2</v>
      </c>
      <c r="D921" s="97">
        <v>3.8379440000000001E-2</v>
      </c>
      <c r="G921" s="96" t="s">
        <v>3388</v>
      </c>
      <c r="H921" s="88">
        <v>-6.6659999999999997E-2</v>
      </c>
      <c r="I921" s="97">
        <v>0.15984799999999999</v>
      </c>
      <c r="L921" s="96" t="s">
        <v>2983</v>
      </c>
      <c r="M921" s="88">
        <v>-0.160121921</v>
      </c>
      <c r="N921" s="97">
        <v>0.55747199999999997</v>
      </c>
      <c r="O921" s="1"/>
      <c r="P921" s="1"/>
    </row>
    <row r="922" spans="2:16" x14ac:dyDescent="0.25">
      <c r="B922" s="96" t="s">
        <v>3067</v>
      </c>
      <c r="C922" s="88">
        <v>-4.4435023999999997E-2</v>
      </c>
      <c r="D922" s="97">
        <v>0.119850294</v>
      </c>
      <c r="G922" s="96" t="s">
        <v>2936</v>
      </c>
      <c r="H922" s="88">
        <v>-6.6390000000000005E-2</v>
      </c>
      <c r="I922" s="97">
        <v>0.14793200000000001</v>
      </c>
      <c r="L922" s="96" t="s">
        <v>3010</v>
      </c>
      <c r="M922" s="88">
        <v>-0.15978002399999999</v>
      </c>
      <c r="N922" s="97">
        <v>0.440718</v>
      </c>
      <c r="O922" s="1"/>
      <c r="P922" s="1"/>
    </row>
    <row r="923" spans="2:16" x14ac:dyDescent="0.25">
      <c r="B923" s="96" t="s">
        <v>3068</v>
      </c>
      <c r="C923" s="88">
        <v>-4.4378280999999999E-2</v>
      </c>
      <c r="D923" s="97">
        <v>4.2007532E-2</v>
      </c>
      <c r="G923" s="96" t="s">
        <v>3128</v>
      </c>
      <c r="H923" s="88">
        <v>-6.633E-2</v>
      </c>
      <c r="I923" s="97">
        <v>7.7497999999999997E-2</v>
      </c>
      <c r="L923" s="96" t="s">
        <v>3859</v>
      </c>
      <c r="M923" s="88">
        <v>-0.15919973000000001</v>
      </c>
      <c r="N923" s="97">
        <v>0.192021</v>
      </c>
      <c r="O923" s="1"/>
      <c r="P923" s="1"/>
    </row>
    <row r="924" spans="2:16" x14ac:dyDescent="0.25">
      <c r="B924" s="96" t="s">
        <v>3069</v>
      </c>
      <c r="C924" s="88">
        <v>-4.4324875E-2</v>
      </c>
      <c r="D924" s="97">
        <v>9.3827030000000006E-2</v>
      </c>
      <c r="G924" s="96" t="s">
        <v>3012</v>
      </c>
      <c r="H924" s="88">
        <v>-6.6269999999999996E-2</v>
      </c>
      <c r="I924" s="97">
        <v>0.124794</v>
      </c>
      <c r="L924" s="96" t="s">
        <v>4108</v>
      </c>
      <c r="M924" s="88">
        <v>-0.159134634</v>
      </c>
      <c r="N924" s="97">
        <v>0.145761</v>
      </c>
      <c r="O924" s="1"/>
      <c r="P924" s="1"/>
    </row>
    <row r="925" spans="2:16" x14ac:dyDescent="0.25">
      <c r="B925" s="96" t="s">
        <v>3070</v>
      </c>
      <c r="C925" s="88">
        <v>-4.3621063000000002E-2</v>
      </c>
      <c r="D925" s="97">
        <v>9.9296014000000002E-2</v>
      </c>
      <c r="G925" s="96" t="s">
        <v>3715</v>
      </c>
      <c r="H925" s="88">
        <v>-6.6019999999999995E-2</v>
      </c>
      <c r="I925" s="97">
        <v>0.639818</v>
      </c>
      <c r="L925" s="96" t="s">
        <v>3557</v>
      </c>
      <c r="M925" s="88">
        <v>-0.158940792</v>
      </c>
      <c r="N925" s="97">
        <v>1.6145389999999999</v>
      </c>
      <c r="O925" s="1"/>
      <c r="P925" s="1"/>
    </row>
    <row r="926" spans="2:16" x14ac:dyDescent="0.25">
      <c r="B926" s="96" t="s">
        <v>3071</v>
      </c>
      <c r="C926" s="88">
        <v>-4.3568134000000001E-2</v>
      </c>
      <c r="D926" s="97">
        <v>0.110523939</v>
      </c>
      <c r="G926" s="96" t="s">
        <v>2239</v>
      </c>
      <c r="H926" s="88">
        <v>-6.5930000000000002E-2</v>
      </c>
      <c r="I926" s="97">
        <v>0.477991</v>
      </c>
      <c r="L926" s="96" t="s">
        <v>3200</v>
      </c>
      <c r="M926" s="88">
        <v>-0.15834546399999999</v>
      </c>
      <c r="N926" s="97">
        <v>0.42892400000000003</v>
      </c>
      <c r="O926" s="1"/>
      <c r="P926" s="1"/>
    </row>
    <row r="927" spans="2:16" x14ac:dyDescent="0.25">
      <c r="B927" s="96" t="s">
        <v>3072</v>
      </c>
      <c r="C927" s="88">
        <v>-4.3543338000000001E-2</v>
      </c>
      <c r="D927" s="97">
        <v>0.357759987</v>
      </c>
      <c r="G927" s="96" t="s">
        <v>3720</v>
      </c>
      <c r="H927" s="88">
        <v>-6.5809999999999994E-2</v>
      </c>
      <c r="I927" s="97">
        <v>2.2186000000000001E-2</v>
      </c>
      <c r="L927" s="96" t="s">
        <v>2619</v>
      </c>
      <c r="M927" s="88">
        <v>-0.15832042800000001</v>
      </c>
      <c r="N927" s="97">
        <v>0.16908799999999999</v>
      </c>
      <c r="O927" s="1"/>
      <c r="P927" s="1"/>
    </row>
    <row r="928" spans="2:16" x14ac:dyDescent="0.25">
      <c r="B928" s="96" t="s">
        <v>3073</v>
      </c>
      <c r="C928" s="88">
        <v>-4.3131828999999997E-2</v>
      </c>
      <c r="D928" s="97">
        <v>7.9907524999999993E-2</v>
      </c>
      <c r="G928" s="96" t="s">
        <v>2831</v>
      </c>
      <c r="H928" s="88">
        <v>-6.5540000000000001E-2</v>
      </c>
      <c r="I928" s="97">
        <v>7.0125000000000007E-2</v>
      </c>
      <c r="L928" s="96" t="s">
        <v>2750</v>
      </c>
      <c r="M928" s="88">
        <v>-0.15761947800000001</v>
      </c>
      <c r="N928" s="97">
        <v>1.091899</v>
      </c>
      <c r="O928" s="1"/>
      <c r="P928" s="1"/>
    </row>
    <row r="929" spans="2:16" x14ac:dyDescent="0.25">
      <c r="B929" s="96" t="s">
        <v>3074</v>
      </c>
      <c r="C929" s="88">
        <v>-4.3098451000000003E-2</v>
      </c>
      <c r="D929" s="97">
        <v>4.6226989000000003E-2</v>
      </c>
      <c r="G929" s="96" t="s">
        <v>3774</v>
      </c>
      <c r="H929" s="88">
        <v>-6.5509999999999999E-2</v>
      </c>
      <c r="I929" s="97">
        <v>0.234039</v>
      </c>
      <c r="L929" s="96" t="s">
        <v>2413</v>
      </c>
      <c r="M929" s="88">
        <v>-0.15761566699999999</v>
      </c>
      <c r="N929" s="97">
        <v>0.19270100000000001</v>
      </c>
      <c r="O929" s="1"/>
      <c r="P929" s="1"/>
    </row>
    <row r="930" spans="2:16" x14ac:dyDescent="0.25">
      <c r="B930" s="96" t="s">
        <v>3075</v>
      </c>
      <c r="C930" s="88">
        <v>-4.3053149999999998E-2</v>
      </c>
      <c r="D930" s="97">
        <v>2.953329E-2</v>
      </c>
      <c r="G930" s="96" t="s">
        <v>2931</v>
      </c>
      <c r="H930" s="88">
        <v>-6.5479999999999997E-2</v>
      </c>
      <c r="I930" s="97">
        <v>0.104474</v>
      </c>
      <c r="L930" s="96" t="s">
        <v>2184</v>
      </c>
      <c r="M930" s="88">
        <v>-0.157377717</v>
      </c>
      <c r="N930" s="97">
        <v>0.14966199999999999</v>
      </c>
      <c r="O930" s="1"/>
      <c r="P930" s="1"/>
    </row>
    <row r="931" spans="2:16" x14ac:dyDescent="0.25">
      <c r="B931" s="96" t="s">
        <v>3076</v>
      </c>
      <c r="C931" s="88">
        <v>-4.2846202999999999E-2</v>
      </c>
      <c r="D931" s="97">
        <v>0.35800219799999999</v>
      </c>
      <c r="G931" s="96" t="s">
        <v>3485</v>
      </c>
      <c r="H931" s="88">
        <v>-6.5329999999999999E-2</v>
      </c>
      <c r="I931" s="97">
        <v>4.9786999999999998E-2</v>
      </c>
      <c r="L931" s="96" t="s">
        <v>2966</v>
      </c>
      <c r="M931" s="88">
        <v>-0.15700482499999999</v>
      </c>
      <c r="N931" s="97">
        <v>0.180563</v>
      </c>
      <c r="O931" s="1"/>
      <c r="P931" s="1"/>
    </row>
    <row r="932" spans="2:16" x14ac:dyDescent="0.25">
      <c r="B932" s="96" t="s">
        <v>3077</v>
      </c>
      <c r="C932" s="88">
        <v>-4.2845726000000001E-2</v>
      </c>
      <c r="D932" s="97">
        <v>8.4027836999999994E-2</v>
      </c>
      <c r="G932" s="96" t="s">
        <v>4533</v>
      </c>
      <c r="H932" s="88">
        <v>-6.5259999999999999E-2</v>
      </c>
      <c r="I932" s="97">
        <v>3.9920999999999998E-2</v>
      </c>
      <c r="L932" s="96" t="s">
        <v>2959</v>
      </c>
      <c r="M932" s="88">
        <v>-0.15691042299999999</v>
      </c>
      <c r="N932" s="97">
        <v>0.51356599999999997</v>
      </c>
      <c r="O932" s="1"/>
      <c r="P932" s="1"/>
    </row>
    <row r="933" spans="2:16" x14ac:dyDescent="0.25">
      <c r="B933" s="96" t="s">
        <v>3078</v>
      </c>
      <c r="C933" s="88">
        <v>-4.2807115E-2</v>
      </c>
      <c r="D933" s="97">
        <v>1.5580363999999999E-2</v>
      </c>
      <c r="G933" s="96" t="s">
        <v>2448</v>
      </c>
      <c r="H933" s="88">
        <v>-6.5229999999999996E-2</v>
      </c>
      <c r="I933" s="97">
        <v>9.6375000000000002E-2</v>
      </c>
      <c r="L933" s="96" t="s">
        <v>3507</v>
      </c>
      <c r="M933" s="88">
        <v>-0.15647316</v>
      </c>
      <c r="N933" s="97">
        <v>0.309944</v>
      </c>
      <c r="O933" s="1"/>
      <c r="P933" s="1"/>
    </row>
    <row r="934" spans="2:16" x14ac:dyDescent="0.25">
      <c r="B934" s="96" t="s">
        <v>3079</v>
      </c>
      <c r="C934" s="88">
        <v>-4.2807102E-2</v>
      </c>
      <c r="D934" s="97">
        <v>0.13202446500000001</v>
      </c>
      <c r="G934" s="96" t="s">
        <v>3745</v>
      </c>
      <c r="H934" s="88">
        <v>-6.4759999999999998E-2</v>
      </c>
      <c r="I934" s="97">
        <v>0.29559999999999997</v>
      </c>
      <c r="L934" s="96" t="s">
        <v>4497</v>
      </c>
      <c r="M934" s="88">
        <v>-0.15633725300000001</v>
      </c>
      <c r="N934" s="97">
        <v>0.13294400000000001</v>
      </c>
      <c r="O934" s="1"/>
      <c r="P934" s="1"/>
    </row>
    <row r="935" spans="2:16" x14ac:dyDescent="0.25">
      <c r="B935" s="96" t="s">
        <v>3080</v>
      </c>
      <c r="C935" s="88">
        <v>-4.2665719999999997E-2</v>
      </c>
      <c r="D935" s="97">
        <v>0.19959107400000001</v>
      </c>
      <c r="G935" s="96" t="s">
        <v>2538</v>
      </c>
      <c r="H935" s="88">
        <v>-6.4159999999999995E-2</v>
      </c>
      <c r="I935" s="97">
        <v>7.7497999999999997E-2</v>
      </c>
      <c r="L935" s="96" t="s">
        <v>3035</v>
      </c>
      <c r="M935" s="88">
        <v>-0.156260964</v>
      </c>
      <c r="N935" s="97">
        <v>0.63354299999999997</v>
      </c>
      <c r="O935" s="1"/>
      <c r="P935" s="1"/>
    </row>
    <row r="936" spans="2:16" x14ac:dyDescent="0.25">
      <c r="B936" s="96" t="s">
        <v>3081</v>
      </c>
      <c r="C936" s="88">
        <v>-4.2569159000000002E-2</v>
      </c>
      <c r="D936" s="97">
        <v>6.8870459999999994E-2</v>
      </c>
      <c r="G936" s="96" t="s">
        <v>2772</v>
      </c>
      <c r="H936" s="88">
        <v>-6.3880000000000006E-2</v>
      </c>
      <c r="I936" s="97">
        <v>0.22494500000000001</v>
      </c>
      <c r="L936" s="96" t="s">
        <v>2869</v>
      </c>
      <c r="M936" s="88">
        <v>-0.156250953</v>
      </c>
      <c r="N936" s="97">
        <v>0.65590899999999996</v>
      </c>
      <c r="O936" s="1"/>
      <c r="P936" s="1"/>
    </row>
    <row r="937" spans="2:16" x14ac:dyDescent="0.25">
      <c r="B937" s="96" t="s">
        <v>3082</v>
      </c>
      <c r="C937" s="88">
        <v>-4.2155743000000002E-2</v>
      </c>
      <c r="D937" s="97">
        <v>5.6915652999999997E-2</v>
      </c>
      <c r="G937" s="96" t="s">
        <v>3452</v>
      </c>
      <c r="H937" s="88">
        <v>-6.3700000000000007E-2</v>
      </c>
      <c r="I937" s="97">
        <v>8.7318999999999994E-2</v>
      </c>
      <c r="L937" s="96" t="s">
        <v>2700</v>
      </c>
      <c r="M937" s="88">
        <v>-0.15613364800000001</v>
      </c>
      <c r="N937" s="97">
        <v>1.5063839999999999</v>
      </c>
      <c r="O937" s="1"/>
      <c r="P937" s="1"/>
    </row>
    <row r="938" spans="2:16" x14ac:dyDescent="0.25">
      <c r="B938" s="96" t="s">
        <v>3083</v>
      </c>
      <c r="C938" s="88">
        <v>-4.2021036999999997E-2</v>
      </c>
      <c r="D938" s="97">
        <v>5.5729991999999999E-2</v>
      </c>
      <c r="G938" s="96" t="s">
        <v>3089</v>
      </c>
      <c r="H938" s="88">
        <v>-6.3670000000000004E-2</v>
      </c>
      <c r="I938" s="97">
        <v>5.4267999999999997E-2</v>
      </c>
      <c r="L938" s="96" t="s">
        <v>2489</v>
      </c>
      <c r="M938" s="88">
        <v>-0.15603303800000001</v>
      </c>
      <c r="N938" s="97">
        <v>0.73367800000000005</v>
      </c>
      <c r="O938" s="1"/>
      <c r="P938" s="1"/>
    </row>
    <row r="939" spans="2:16" x14ac:dyDescent="0.25">
      <c r="B939" s="96" t="s">
        <v>3084</v>
      </c>
      <c r="C939" s="88">
        <v>-4.1839352000000003E-2</v>
      </c>
      <c r="D939" s="97">
        <v>1.3292485E-2</v>
      </c>
      <c r="G939" s="96" t="s">
        <v>2371</v>
      </c>
      <c r="H939" s="88">
        <v>-6.3579999999999998E-2</v>
      </c>
      <c r="I939" s="97">
        <v>0.31192500000000001</v>
      </c>
      <c r="L939" s="96" t="s">
        <v>3470</v>
      </c>
      <c r="M939" s="88">
        <v>-0.154956342</v>
      </c>
      <c r="N939" s="97">
        <v>0.33121499999999998</v>
      </c>
      <c r="O939" s="1"/>
      <c r="P939" s="1"/>
    </row>
    <row r="940" spans="2:16" x14ac:dyDescent="0.25">
      <c r="B940" s="96" t="s">
        <v>3085</v>
      </c>
      <c r="C940" s="88">
        <v>-4.1760462999999998E-2</v>
      </c>
      <c r="D940" s="97">
        <v>6.4807129999999999E-3</v>
      </c>
      <c r="G940" s="96" t="s">
        <v>3787</v>
      </c>
      <c r="H940" s="88">
        <v>-6.3149999999999998E-2</v>
      </c>
      <c r="I940" s="97">
        <v>8.6058999999999997E-2</v>
      </c>
      <c r="L940" s="96" t="s">
        <v>2593</v>
      </c>
      <c r="M940" s="88">
        <v>-0.15450573200000001</v>
      </c>
      <c r="N940" s="97">
        <v>0.22886200000000001</v>
      </c>
      <c r="O940" s="1"/>
      <c r="P940" s="1"/>
    </row>
    <row r="941" spans="2:16" x14ac:dyDescent="0.25">
      <c r="B941" s="96" t="s">
        <v>3086</v>
      </c>
      <c r="C941" s="88">
        <v>-4.1657450999999998E-2</v>
      </c>
      <c r="D941" s="97">
        <v>6.0607369000000001E-2</v>
      </c>
      <c r="G941" s="96" t="s">
        <v>4526</v>
      </c>
      <c r="H941" s="88">
        <v>-6.3E-2</v>
      </c>
      <c r="I941" s="97">
        <v>2.7229E-2</v>
      </c>
      <c r="L941" s="96" t="s">
        <v>3026</v>
      </c>
      <c r="M941" s="88">
        <v>-0.15431166199999999</v>
      </c>
      <c r="N941" s="97">
        <v>1.2422880000000001</v>
      </c>
      <c r="O941" s="1"/>
      <c r="P941" s="1"/>
    </row>
    <row r="942" spans="2:16" x14ac:dyDescent="0.25">
      <c r="B942" s="96" t="s">
        <v>3087</v>
      </c>
      <c r="C942" s="88">
        <v>-4.0910243999999998E-2</v>
      </c>
      <c r="D942" s="97">
        <v>8.9651513000000002E-2</v>
      </c>
      <c r="G942" s="96" t="s">
        <v>3152</v>
      </c>
      <c r="H942" s="88">
        <v>-6.2530000000000002E-2</v>
      </c>
      <c r="I942" s="97">
        <v>9.8228999999999997E-2</v>
      </c>
      <c r="L942" s="96" t="s">
        <v>2612</v>
      </c>
      <c r="M942" s="88">
        <v>-0.15401983399999999</v>
      </c>
      <c r="N942" s="97">
        <v>0.98605900000000002</v>
      </c>
      <c r="O942" s="1"/>
      <c r="P942" s="1"/>
    </row>
    <row r="943" spans="2:16" x14ac:dyDescent="0.25">
      <c r="B943" s="96" t="s">
        <v>3088</v>
      </c>
      <c r="C943" s="88">
        <v>-4.0812022000000003E-2</v>
      </c>
      <c r="D943" s="97">
        <v>1.5368846E-2</v>
      </c>
      <c r="G943" s="96" t="s">
        <v>2884</v>
      </c>
      <c r="H943" s="88">
        <v>-6.2059999999999997E-2</v>
      </c>
      <c r="I943" s="97">
        <v>9.0469999999999995E-2</v>
      </c>
      <c r="L943" s="96" t="s">
        <v>4579</v>
      </c>
      <c r="M943" s="88">
        <v>-0.153415676</v>
      </c>
      <c r="N943" s="97">
        <v>0.67137500000000006</v>
      </c>
      <c r="O943" s="1"/>
      <c r="P943" s="1"/>
    </row>
    <row r="944" spans="2:16" x14ac:dyDescent="0.25">
      <c r="B944" s="96" t="s">
        <v>3089</v>
      </c>
      <c r="C944" s="88">
        <v>-4.0561202999999997E-2</v>
      </c>
      <c r="D944" s="97">
        <v>4.4873082000000002E-2</v>
      </c>
      <c r="G944" s="96" t="s">
        <v>3700</v>
      </c>
      <c r="H944" s="88">
        <v>-6.1879999999999998E-2</v>
      </c>
      <c r="I944" s="97">
        <v>2.7467999999999999E-2</v>
      </c>
      <c r="L944" s="96" t="s">
        <v>2935</v>
      </c>
      <c r="M944" s="88">
        <v>-0.153279782</v>
      </c>
      <c r="N944" s="97">
        <v>0.96707399999999999</v>
      </c>
      <c r="O944" s="1"/>
      <c r="P944" s="1"/>
    </row>
    <row r="945" spans="2:16" x14ac:dyDescent="0.25">
      <c r="B945" s="96" t="s">
        <v>3090</v>
      </c>
      <c r="C945" s="88">
        <v>-4.0548326000000003E-2</v>
      </c>
      <c r="D945" s="97">
        <v>0.22033482099999999</v>
      </c>
      <c r="G945" s="96" t="s">
        <v>2646</v>
      </c>
      <c r="H945" s="88">
        <v>-6.1850000000000002E-2</v>
      </c>
      <c r="I945" s="97">
        <v>5.7272999999999998E-2</v>
      </c>
      <c r="L945" s="96" t="s">
        <v>2395</v>
      </c>
      <c r="M945" s="88">
        <v>-0.15285444100000001</v>
      </c>
      <c r="N945" s="97">
        <v>0.79447000000000001</v>
      </c>
      <c r="O945" s="1"/>
      <c r="P945" s="1"/>
    </row>
    <row r="946" spans="2:16" x14ac:dyDescent="0.25">
      <c r="B946" s="96" t="s">
        <v>3091</v>
      </c>
      <c r="C946" s="88">
        <v>-4.0363787999999998E-2</v>
      </c>
      <c r="D946" s="97">
        <v>6.6879183999999994E-2</v>
      </c>
      <c r="G946" s="96" t="s">
        <v>2881</v>
      </c>
      <c r="H946" s="88">
        <v>-6.1760000000000002E-2</v>
      </c>
      <c r="I946" s="97">
        <v>8.4024000000000001E-2</v>
      </c>
      <c r="L946" s="96" t="s">
        <v>2955</v>
      </c>
      <c r="M946" s="88">
        <v>-0.152747156</v>
      </c>
      <c r="N946" s="97">
        <v>0.82037800000000005</v>
      </c>
      <c r="O946" s="1"/>
      <c r="P946" s="1"/>
    </row>
    <row r="947" spans="2:16" x14ac:dyDescent="0.25">
      <c r="B947" s="96" t="s">
        <v>3092</v>
      </c>
      <c r="C947" s="88">
        <v>-4.0356642999999998E-2</v>
      </c>
      <c r="D947" s="97">
        <v>2.2592464999999999E-2</v>
      </c>
      <c r="G947" s="96" t="s">
        <v>2731</v>
      </c>
      <c r="H947" s="88">
        <v>-6.173E-2</v>
      </c>
      <c r="I947" s="97">
        <v>0.17103199999999999</v>
      </c>
      <c r="L947" s="96" t="s">
        <v>2884</v>
      </c>
      <c r="M947" s="88">
        <v>-0.15217208500000001</v>
      </c>
      <c r="N947" s="97">
        <v>1.0211269999999999</v>
      </c>
      <c r="O947" s="1"/>
      <c r="P947" s="1"/>
    </row>
    <row r="948" spans="2:16" x14ac:dyDescent="0.25">
      <c r="B948" s="96" t="s">
        <v>3093</v>
      </c>
      <c r="C948" s="88">
        <v>-3.9891243E-2</v>
      </c>
      <c r="D948" s="97">
        <v>1.9068597999999999E-2</v>
      </c>
      <c r="G948" s="96" t="s">
        <v>2879</v>
      </c>
      <c r="H948" s="88">
        <v>-6.1400000000000003E-2</v>
      </c>
      <c r="I948" s="97">
        <v>5.4495000000000002E-2</v>
      </c>
      <c r="L948" s="96" t="s">
        <v>3070</v>
      </c>
      <c r="M948" s="88">
        <v>-0.152055264</v>
      </c>
      <c r="N948" s="97">
        <v>0.64970600000000001</v>
      </c>
      <c r="O948" s="1"/>
      <c r="P948" s="1"/>
    </row>
    <row r="949" spans="2:16" x14ac:dyDescent="0.25">
      <c r="B949" s="96" t="s">
        <v>3094</v>
      </c>
      <c r="C949" s="88">
        <v>-3.9480213E-2</v>
      </c>
      <c r="D949" s="97">
        <v>2.9875021000000002E-2</v>
      </c>
      <c r="G949" s="96" t="s">
        <v>2912</v>
      </c>
      <c r="H949" s="88">
        <v>-6.1339999999999999E-2</v>
      </c>
      <c r="I949" s="97">
        <v>0.30060300000000001</v>
      </c>
      <c r="L949" s="96" t="s">
        <v>4582</v>
      </c>
      <c r="M949" s="88">
        <v>-0.151995661</v>
      </c>
      <c r="N949" s="97">
        <v>0.11054899999999999</v>
      </c>
      <c r="O949" s="1"/>
      <c r="P949" s="1"/>
    </row>
    <row r="950" spans="2:16" x14ac:dyDescent="0.25">
      <c r="B950" s="96" t="s">
        <v>3095</v>
      </c>
      <c r="C950" s="88">
        <v>-3.9119246000000003E-2</v>
      </c>
      <c r="D950" s="97">
        <v>9.9296014000000002E-2</v>
      </c>
      <c r="G950" s="96" t="s">
        <v>2486</v>
      </c>
      <c r="H950" s="88">
        <v>-6.13E-2</v>
      </c>
      <c r="I950" s="97">
        <v>0.13136500000000001</v>
      </c>
      <c r="L950" s="96" t="s">
        <v>2771</v>
      </c>
      <c r="M950" s="88">
        <v>-0.15197896999999999</v>
      </c>
      <c r="N950" s="97">
        <v>1.1076999999999999</v>
      </c>
      <c r="O950" s="1"/>
      <c r="P950" s="1"/>
    </row>
    <row r="951" spans="2:16" x14ac:dyDescent="0.25">
      <c r="B951" s="96" t="s">
        <v>3096</v>
      </c>
      <c r="C951" s="88">
        <v>-3.8906572E-2</v>
      </c>
      <c r="D951" s="97">
        <v>9.9296014000000002E-2</v>
      </c>
      <c r="G951" s="96" t="s">
        <v>2686</v>
      </c>
      <c r="H951" s="88">
        <v>-6.0990000000000003E-2</v>
      </c>
      <c r="I951" s="97">
        <v>0.129021</v>
      </c>
      <c r="L951" s="96" t="s">
        <v>3125</v>
      </c>
      <c r="M951" s="88">
        <v>-0.15130186500000001</v>
      </c>
      <c r="N951" s="97">
        <v>1.2167159999999999</v>
      </c>
      <c r="O951" s="1"/>
      <c r="P951" s="1"/>
    </row>
    <row r="952" spans="2:16" x14ac:dyDescent="0.25">
      <c r="B952" s="96" t="s">
        <v>3097</v>
      </c>
      <c r="C952" s="88">
        <v>-3.8765429999999997E-2</v>
      </c>
      <c r="D952" s="97">
        <v>0.27001444400000002</v>
      </c>
      <c r="G952" s="96" t="s">
        <v>2608</v>
      </c>
      <c r="H952" s="88">
        <v>-6.0310000000000002E-2</v>
      </c>
      <c r="I952" s="97">
        <v>0.12221799999999999</v>
      </c>
      <c r="L952" s="96" t="s">
        <v>2688</v>
      </c>
      <c r="M952" s="88">
        <v>-0.151114462</v>
      </c>
      <c r="N952" s="97">
        <v>0.76733799999999996</v>
      </c>
      <c r="O952" s="1"/>
      <c r="P952" s="1"/>
    </row>
    <row r="953" spans="2:16" x14ac:dyDescent="0.25">
      <c r="B953" s="96" t="s">
        <v>3098</v>
      </c>
      <c r="C953" s="88">
        <v>-3.8712025999999997E-2</v>
      </c>
      <c r="D953" s="97">
        <v>0.135914216</v>
      </c>
      <c r="G953" s="96" t="s">
        <v>4167</v>
      </c>
      <c r="H953" s="88">
        <v>-5.9990000000000002E-2</v>
      </c>
      <c r="I953" s="97">
        <v>5.765E-2</v>
      </c>
      <c r="L953" s="96" t="s">
        <v>2894</v>
      </c>
      <c r="M953" s="88">
        <v>-0.15049648299999999</v>
      </c>
      <c r="N953" s="97">
        <v>0.74504599999999999</v>
      </c>
      <c r="O953" s="1"/>
      <c r="P953" s="1"/>
    </row>
    <row r="954" spans="2:16" x14ac:dyDescent="0.25">
      <c r="B954" s="96" t="s">
        <v>3099</v>
      </c>
      <c r="C954" s="88">
        <v>-3.8250446E-2</v>
      </c>
      <c r="D954" s="97">
        <v>8.8778777000000003E-2</v>
      </c>
      <c r="G954" s="96" t="s">
        <v>3988</v>
      </c>
      <c r="H954" s="88">
        <v>-5.978E-2</v>
      </c>
      <c r="I954" s="97">
        <v>5.4495000000000002E-2</v>
      </c>
      <c r="L954" s="96" t="s">
        <v>4498</v>
      </c>
      <c r="M954" s="88">
        <v>-0.149714245</v>
      </c>
      <c r="N954" s="97">
        <v>0.14139099999999999</v>
      </c>
      <c r="O954" s="1"/>
      <c r="P954" s="1"/>
    </row>
    <row r="955" spans="2:16" x14ac:dyDescent="0.25">
      <c r="B955" s="96" t="s">
        <v>3100</v>
      </c>
      <c r="C955" s="88">
        <v>-3.8059232999999998E-2</v>
      </c>
      <c r="D955" s="97">
        <v>4.1056357000000002E-2</v>
      </c>
      <c r="G955" s="96" t="s">
        <v>2736</v>
      </c>
      <c r="H955" s="88">
        <v>-5.9089999999999997E-2</v>
      </c>
      <c r="I955" s="97">
        <v>5.4495000000000002E-2</v>
      </c>
      <c r="L955" s="96" t="s">
        <v>2806</v>
      </c>
      <c r="M955" s="88">
        <v>-0.14939234400000001</v>
      </c>
      <c r="N955" s="97">
        <v>4.9375000000000002E-2</v>
      </c>
      <c r="O955" s="1"/>
      <c r="P955" s="1"/>
    </row>
    <row r="956" spans="2:16" x14ac:dyDescent="0.25">
      <c r="B956" s="96" t="s">
        <v>3101</v>
      </c>
      <c r="C956" s="88">
        <v>-3.7930250999999998E-2</v>
      </c>
      <c r="D956" s="97">
        <v>4.7761248999999999E-2</v>
      </c>
      <c r="G956" s="96" t="s">
        <v>2326</v>
      </c>
      <c r="H956" s="88">
        <v>-5.9060000000000001E-2</v>
      </c>
      <c r="I956" s="97">
        <v>5.4003000000000002E-2</v>
      </c>
      <c r="L956" s="96" t="s">
        <v>2866</v>
      </c>
      <c r="M956" s="88">
        <v>-0.149353504</v>
      </c>
      <c r="N956" s="97">
        <v>0.38993699999999998</v>
      </c>
      <c r="O956" s="1"/>
      <c r="P956" s="1"/>
    </row>
    <row r="957" spans="2:16" x14ac:dyDescent="0.25">
      <c r="B957" s="96" t="s">
        <v>3102</v>
      </c>
      <c r="C957" s="88">
        <v>-3.7922380999999998E-2</v>
      </c>
      <c r="D957" s="97">
        <v>0.14818972699999999</v>
      </c>
      <c r="G957" s="96" t="s">
        <v>2748</v>
      </c>
      <c r="H957" s="88">
        <v>-5.8900000000000001E-2</v>
      </c>
      <c r="I957" s="97">
        <v>0.188802</v>
      </c>
      <c r="L957" s="96" t="s">
        <v>3021</v>
      </c>
      <c r="M957" s="88">
        <v>-0.147532942</v>
      </c>
      <c r="N957" s="97">
        <v>1.6145389999999999</v>
      </c>
      <c r="O957" s="1"/>
      <c r="P957" s="1"/>
    </row>
    <row r="958" spans="2:16" x14ac:dyDescent="0.25">
      <c r="B958" s="96" t="s">
        <v>3103</v>
      </c>
      <c r="C958" s="88">
        <v>-3.7876607999999999E-2</v>
      </c>
      <c r="D958" s="97">
        <v>9.9296014000000002E-2</v>
      </c>
      <c r="G958" s="96" t="s">
        <v>3311</v>
      </c>
      <c r="H958" s="88">
        <v>-5.8840000000000003E-2</v>
      </c>
      <c r="I958" s="97">
        <v>0.165129</v>
      </c>
      <c r="L958" s="96" t="s">
        <v>3707</v>
      </c>
      <c r="M958" s="88">
        <v>-0.14715241700000001</v>
      </c>
      <c r="N958" s="97">
        <v>0.47435899999999998</v>
      </c>
      <c r="O958" s="1"/>
      <c r="P958" s="1"/>
    </row>
    <row r="959" spans="2:16" x14ac:dyDescent="0.25">
      <c r="B959" s="96" t="s">
        <v>3104</v>
      </c>
      <c r="C959" s="88">
        <v>-3.7727839999999999E-2</v>
      </c>
      <c r="D959" s="97">
        <v>3.8379440000000001E-2</v>
      </c>
      <c r="G959" s="96" t="s">
        <v>2515</v>
      </c>
      <c r="H959" s="88">
        <v>-5.8650000000000001E-2</v>
      </c>
      <c r="I959" s="97">
        <v>0.10381899999999999</v>
      </c>
      <c r="L959" s="96" t="s">
        <v>2936</v>
      </c>
      <c r="M959" s="88">
        <v>-0.14645433399999999</v>
      </c>
      <c r="N959" s="97">
        <v>0.79682399999999998</v>
      </c>
      <c r="O959" s="1"/>
      <c r="P959" s="1"/>
    </row>
    <row r="960" spans="2:16" x14ac:dyDescent="0.25">
      <c r="B960" s="96" t="s">
        <v>3105</v>
      </c>
      <c r="C960" s="88">
        <v>-3.7703514E-2</v>
      </c>
      <c r="D960" s="97">
        <v>0.110202491</v>
      </c>
      <c r="G960" s="96" t="s">
        <v>3230</v>
      </c>
      <c r="H960" s="88">
        <v>-5.806E-2</v>
      </c>
      <c r="I960" s="97">
        <v>0.14138999999999999</v>
      </c>
      <c r="L960" s="96" t="s">
        <v>2529</v>
      </c>
      <c r="M960" s="88">
        <v>-0.14631796</v>
      </c>
      <c r="N960" s="97">
        <v>0.46352399999999999</v>
      </c>
      <c r="O960" s="1"/>
      <c r="P960" s="1"/>
    </row>
    <row r="961" spans="2:16" x14ac:dyDescent="0.25">
      <c r="B961" s="96" t="s">
        <v>3106</v>
      </c>
      <c r="C961" s="88">
        <v>-3.6861896999999998E-2</v>
      </c>
      <c r="D961" s="97">
        <v>1.0338851E-2</v>
      </c>
      <c r="G961" s="96" t="s">
        <v>4094</v>
      </c>
      <c r="H961" s="88">
        <v>-5.8000000000000003E-2</v>
      </c>
      <c r="I961" s="97">
        <v>0.116037</v>
      </c>
      <c r="L961" s="96" t="s">
        <v>3448</v>
      </c>
      <c r="M961" s="88">
        <v>-0.146229266</v>
      </c>
      <c r="N961" s="97">
        <v>0.33907900000000002</v>
      </c>
      <c r="O961" s="1"/>
      <c r="P961" s="1"/>
    </row>
    <row r="962" spans="2:16" x14ac:dyDescent="0.25">
      <c r="B962" s="96" t="s">
        <v>3107</v>
      </c>
      <c r="C962" s="88">
        <v>-3.5753726999999999E-2</v>
      </c>
      <c r="D962" s="97">
        <v>6.5854108999999994E-2</v>
      </c>
      <c r="G962" s="96" t="s">
        <v>3069</v>
      </c>
      <c r="H962" s="88">
        <v>-5.772E-2</v>
      </c>
      <c r="I962" s="97">
        <v>0.13117200000000001</v>
      </c>
      <c r="L962" s="96" t="s">
        <v>2659</v>
      </c>
      <c r="M962" s="88">
        <v>-0.14622449900000001</v>
      </c>
      <c r="N962" s="97">
        <v>0.96989999999999998</v>
      </c>
      <c r="O962" s="1"/>
      <c r="P962" s="1"/>
    </row>
    <row r="963" spans="2:16" x14ac:dyDescent="0.25">
      <c r="B963" s="96" t="s">
        <v>3108</v>
      </c>
      <c r="C963" s="88">
        <v>-3.5266396999999998E-2</v>
      </c>
      <c r="D963" s="97">
        <v>4.4125005000000002E-2</v>
      </c>
      <c r="G963" s="96" t="s">
        <v>2672</v>
      </c>
      <c r="H963" s="88">
        <v>-5.7540000000000001E-2</v>
      </c>
      <c r="I963" s="97">
        <v>8.4875999999999993E-2</v>
      </c>
      <c r="L963" s="96" t="s">
        <v>2752</v>
      </c>
      <c r="M963" s="88">
        <v>-0.14539147099999999</v>
      </c>
      <c r="N963" s="97">
        <v>0.195964</v>
      </c>
      <c r="O963" s="1"/>
      <c r="P963" s="1"/>
    </row>
    <row r="964" spans="2:16" x14ac:dyDescent="0.25">
      <c r="B964" s="96" t="s">
        <v>3109</v>
      </c>
      <c r="C964" s="88">
        <v>-3.5099984000000001E-2</v>
      </c>
      <c r="D964" s="97">
        <v>0.111422091</v>
      </c>
      <c r="G964" s="96" t="s">
        <v>2995</v>
      </c>
      <c r="H964" s="88">
        <v>-5.7299999999999997E-2</v>
      </c>
      <c r="I964" s="97">
        <v>0.106215</v>
      </c>
      <c r="L964" s="96" t="s">
        <v>3041</v>
      </c>
      <c r="M964" s="88">
        <v>-0.14520358999999999</v>
      </c>
      <c r="N964" s="97">
        <v>0.62710500000000002</v>
      </c>
      <c r="O964" s="1"/>
      <c r="P964" s="1"/>
    </row>
    <row r="965" spans="2:16" x14ac:dyDescent="0.25">
      <c r="B965" s="96" t="s">
        <v>3110</v>
      </c>
      <c r="C965" s="88">
        <v>-3.5034656999999997E-2</v>
      </c>
      <c r="D965" s="97">
        <v>0.184807737</v>
      </c>
      <c r="G965" s="96" t="s">
        <v>3258</v>
      </c>
      <c r="H965" s="88">
        <v>-5.7200000000000001E-2</v>
      </c>
      <c r="I965" s="97">
        <v>5.4495000000000002E-2</v>
      </c>
      <c r="L965" s="96" t="s">
        <v>3102</v>
      </c>
      <c r="M965" s="88">
        <v>-0.144599916</v>
      </c>
      <c r="N965" s="97">
        <v>1.5526260000000001</v>
      </c>
      <c r="O965" s="1"/>
      <c r="P965" s="1"/>
    </row>
    <row r="966" spans="2:16" x14ac:dyDescent="0.25">
      <c r="B966" s="96" t="s">
        <v>3111</v>
      </c>
      <c r="C966" s="88">
        <v>-3.5005556E-2</v>
      </c>
      <c r="D966" s="97">
        <v>1.4210159999999999E-2</v>
      </c>
      <c r="G966" s="96" t="s">
        <v>2909</v>
      </c>
      <c r="H966" s="88">
        <v>-5.7110000000000001E-2</v>
      </c>
      <c r="I966" s="97">
        <v>8.9671000000000001E-2</v>
      </c>
      <c r="L966" s="96" t="s">
        <v>3216</v>
      </c>
      <c r="M966" s="88">
        <v>-0.144420624</v>
      </c>
      <c r="N966" s="97">
        <v>1.4217979999999999</v>
      </c>
      <c r="O966" s="1"/>
      <c r="P966" s="1"/>
    </row>
    <row r="967" spans="2:16" x14ac:dyDescent="0.25">
      <c r="B967" s="96" t="s">
        <v>3112</v>
      </c>
      <c r="C967" s="88">
        <v>-3.4914248000000002E-2</v>
      </c>
      <c r="D967" s="97">
        <v>9.2573610000000004E-3</v>
      </c>
      <c r="G967" s="96" t="s">
        <v>2447</v>
      </c>
      <c r="H967" s="88">
        <v>-5.6250000000000001E-2</v>
      </c>
      <c r="I967" s="97">
        <v>0.170289</v>
      </c>
      <c r="L967" s="96" t="s">
        <v>2822</v>
      </c>
      <c r="M967" s="88">
        <v>-0.14410257700000001</v>
      </c>
      <c r="N967" s="97">
        <v>0.342721</v>
      </c>
      <c r="O967" s="1"/>
      <c r="P967" s="1"/>
    </row>
    <row r="968" spans="2:16" x14ac:dyDescent="0.25">
      <c r="B968" s="96" t="s">
        <v>3113</v>
      </c>
      <c r="C968" s="88">
        <v>-3.4746166000000002E-2</v>
      </c>
      <c r="D968" s="97">
        <v>7.2016656999999998E-2</v>
      </c>
      <c r="G968" s="96" t="s">
        <v>2525</v>
      </c>
      <c r="H968" s="88">
        <v>-5.6160000000000002E-2</v>
      </c>
      <c r="I968" s="97">
        <v>7.4002999999999999E-2</v>
      </c>
      <c r="L968" s="96" t="s">
        <v>3220</v>
      </c>
      <c r="M968" s="88">
        <v>-0.143985272</v>
      </c>
      <c r="N968" s="97">
        <v>0.18326200000000001</v>
      </c>
      <c r="O968" s="1"/>
      <c r="P968" s="1"/>
    </row>
    <row r="969" spans="2:16" x14ac:dyDescent="0.25">
      <c r="B969" s="96" t="s">
        <v>3114</v>
      </c>
      <c r="C969" s="88">
        <v>-3.4476281999999997E-2</v>
      </c>
      <c r="D969" s="97">
        <v>4.7761248999999999E-2</v>
      </c>
      <c r="G969" s="96" t="s">
        <v>2560</v>
      </c>
      <c r="H969" s="88">
        <v>-5.5989999999999998E-2</v>
      </c>
      <c r="I969" s="97">
        <v>5.765E-2</v>
      </c>
      <c r="L969" s="96" t="s">
        <v>2876</v>
      </c>
      <c r="M969" s="88">
        <v>-0.14384221999999999</v>
      </c>
      <c r="N969" s="97">
        <v>0.81794599999999995</v>
      </c>
      <c r="O969" s="1"/>
      <c r="P969" s="1"/>
    </row>
    <row r="970" spans="2:16" x14ac:dyDescent="0.25">
      <c r="B970" s="96" t="s">
        <v>3115</v>
      </c>
      <c r="C970" s="88">
        <v>-3.4156318999999997E-2</v>
      </c>
      <c r="D970" s="97">
        <v>3.4564274999999998E-2</v>
      </c>
      <c r="G970" s="96" t="s">
        <v>3282</v>
      </c>
      <c r="H970" s="88">
        <v>-5.5750000000000001E-2</v>
      </c>
      <c r="I970" s="97">
        <v>9.5451999999999995E-2</v>
      </c>
      <c r="L970" s="96" t="s">
        <v>2679</v>
      </c>
      <c r="M970" s="88">
        <v>-0.14338875100000001</v>
      </c>
      <c r="N970" s="97">
        <v>0.48514499999999999</v>
      </c>
      <c r="O970" s="1"/>
      <c r="P970" s="1"/>
    </row>
    <row r="971" spans="2:16" x14ac:dyDescent="0.25">
      <c r="B971" s="96" t="s">
        <v>3116</v>
      </c>
      <c r="C971" s="88">
        <v>-3.3905033000000001E-2</v>
      </c>
      <c r="D971" s="97">
        <v>4.7761248999999999E-2</v>
      </c>
      <c r="G971" s="96" t="s">
        <v>2760</v>
      </c>
      <c r="H971" s="88">
        <v>-5.561E-2</v>
      </c>
      <c r="I971" s="97">
        <v>6.0211000000000001E-2</v>
      </c>
      <c r="L971" s="96" t="s">
        <v>3409</v>
      </c>
      <c r="M971" s="88">
        <v>-0.14209055900000001</v>
      </c>
      <c r="N971" s="97">
        <v>0.49526399999999998</v>
      </c>
      <c r="O971" s="1"/>
      <c r="P971" s="1"/>
    </row>
    <row r="972" spans="2:16" x14ac:dyDescent="0.25">
      <c r="B972" s="96" t="s">
        <v>3117</v>
      </c>
      <c r="C972" s="88">
        <v>-3.3779621000000003E-2</v>
      </c>
      <c r="D972" s="97">
        <v>4.6741759000000001E-2</v>
      </c>
      <c r="G972" s="96" t="s">
        <v>3101</v>
      </c>
      <c r="H972" s="88">
        <v>-5.5359999999999999E-2</v>
      </c>
      <c r="I972" s="97">
        <v>5.7272999999999998E-2</v>
      </c>
      <c r="L972" s="96" t="s">
        <v>2530</v>
      </c>
      <c r="M972" s="88">
        <v>-0.14183711700000001</v>
      </c>
      <c r="N972" s="97">
        <v>0.43502099999999999</v>
      </c>
      <c r="O972" s="1"/>
      <c r="P972" s="1"/>
    </row>
    <row r="973" spans="2:16" x14ac:dyDescent="0.25">
      <c r="B973" s="96" t="s">
        <v>3118</v>
      </c>
      <c r="C973" s="88">
        <v>-3.3733368999999999E-2</v>
      </c>
      <c r="D973" s="97">
        <v>0.159758755</v>
      </c>
      <c r="G973" s="96" t="s">
        <v>2872</v>
      </c>
      <c r="H973" s="88">
        <v>-5.5280000000000003E-2</v>
      </c>
      <c r="I973" s="97">
        <v>5.6224999999999997E-2</v>
      </c>
      <c r="L973" s="96" t="s">
        <v>2751</v>
      </c>
      <c r="M973" s="88">
        <v>-0.14129114100000001</v>
      </c>
      <c r="N973" s="97">
        <v>0.71231299999999997</v>
      </c>
      <c r="O973" s="1"/>
      <c r="P973" s="1"/>
    </row>
    <row r="974" spans="2:16" x14ac:dyDescent="0.25">
      <c r="B974" s="96" t="s">
        <v>3119</v>
      </c>
      <c r="C974" s="88">
        <v>-3.3596043999999999E-2</v>
      </c>
      <c r="D974" s="97">
        <v>3.1543386E-2</v>
      </c>
      <c r="G974" s="96" t="s">
        <v>2773</v>
      </c>
      <c r="H974" s="88">
        <v>-5.4949999999999999E-2</v>
      </c>
      <c r="I974" s="97">
        <v>0.24302199999999999</v>
      </c>
      <c r="L974" s="96" t="s">
        <v>2812</v>
      </c>
      <c r="M974" s="88">
        <v>-0.14097071</v>
      </c>
      <c r="N974" s="97">
        <v>1.1375</v>
      </c>
      <c r="O974" s="1"/>
      <c r="P974" s="1"/>
    </row>
    <row r="975" spans="2:16" x14ac:dyDescent="0.25">
      <c r="B975" s="96" t="s">
        <v>3120</v>
      </c>
      <c r="C975" s="88">
        <v>-3.3448699999999998E-2</v>
      </c>
      <c r="D975" s="97">
        <v>3.1877621000000002E-2</v>
      </c>
      <c r="G975" s="96" t="s">
        <v>3049</v>
      </c>
      <c r="H975" s="88">
        <v>-5.4879999999999998E-2</v>
      </c>
      <c r="I975" s="97">
        <v>7.4321999999999999E-2</v>
      </c>
      <c r="L975" s="96" t="s">
        <v>2729</v>
      </c>
      <c r="M975" s="88">
        <v>-0.14086151</v>
      </c>
      <c r="N975" s="97">
        <v>1.2673179999999999</v>
      </c>
      <c r="O975" s="1"/>
      <c r="P975" s="1"/>
    </row>
    <row r="976" spans="2:16" x14ac:dyDescent="0.25">
      <c r="B976" s="96" t="s">
        <v>3121</v>
      </c>
      <c r="C976" s="88">
        <v>-3.3417225000000002E-2</v>
      </c>
      <c r="D976" s="97">
        <v>0.105005113</v>
      </c>
      <c r="G976" s="96" t="s">
        <v>2901</v>
      </c>
      <c r="H976" s="88">
        <v>-5.4690000000000003E-2</v>
      </c>
      <c r="I976" s="97">
        <v>7.6197000000000001E-2</v>
      </c>
      <c r="L976" s="96" t="s">
        <v>2596</v>
      </c>
      <c r="M976" s="88">
        <v>-0.1397755</v>
      </c>
      <c r="N976" s="97">
        <v>6.7987000000000006E-2</v>
      </c>
      <c r="O976" s="1"/>
      <c r="P976" s="1"/>
    </row>
    <row r="977" spans="2:16" x14ac:dyDescent="0.25">
      <c r="B977" s="96" t="s">
        <v>3122</v>
      </c>
      <c r="C977" s="88">
        <v>-3.3217906999999998E-2</v>
      </c>
      <c r="D977" s="97">
        <v>4.6741759000000001E-2</v>
      </c>
      <c r="G977" s="96" t="s">
        <v>2894</v>
      </c>
      <c r="H977" s="88">
        <v>-5.4559999999999997E-2</v>
      </c>
      <c r="I977" s="97">
        <v>0.169826</v>
      </c>
      <c r="L977" s="96" t="s">
        <v>3354</v>
      </c>
      <c r="M977" s="88">
        <v>-0.13961219699999999</v>
      </c>
      <c r="N977" s="97">
        <v>9.4277E-2</v>
      </c>
      <c r="O977" s="1"/>
      <c r="P977" s="1"/>
    </row>
    <row r="978" spans="2:16" x14ac:dyDescent="0.25">
      <c r="B978" s="96" t="s">
        <v>3123</v>
      </c>
      <c r="C978" s="88">
        <v>-3.3015249000000003E-2</v>
      </c>
      <c r="D978" s="97">
        <v>8.4027836999999994E-2</v>
      </c>
      <c r="G978" s="96" t="s">
        <v>3436</v>
      </c>
      <c r="H978" s="88">
        <v>-5.4140000000000001E-2</v>
      </c>
      <c r="I978" s="97">
        <v>3.7095000000000003E-2</v>
      </c>
      <c r="L978" s="96" t="s">
        <v>3166</v>
      </c>
      <c r="M978" s="88">
        <v>-0.139318462</v>
      </c>
      <c r="N978" s="97">
        <v>0.73014599999999996</v>
      </c>
      <c r="O978" s="1"/>
      <c r="P978" s="1"/>
    </row>
    <row r="979" spans="2:16" x14ac:dyDescent="0.25">
      <c r="B979" s="96" t="s">
        <v>3124</v>
      </c>
      <c r="C979" s="88">
        <v>-3.2934189000000003E-2</v>
      </c>
      <c r="D979" s="97">
        <v>7.4740965000000006E-2</v>
      </c>
      <c r="G979" s="96" t="s">
        <v>3919</v>
      </c>
      <c r="H979" s="88">
        <v>-5.4010000000000002E-2</v>
      </c>
      <c r="I979" s="97">
        <v>9.5493999999999996E-2</v>
      </c>
      <c r="L979" s="96" t="s">
        <v>2404</v>
      </c>
      <c r="M979" s="88">
        <v>-0.13850736699999999</v>
      </c>
      <c r="N979" s="97">
        <v>0.46326499999999998</v>
      </c>
      <c r="O979" s="1"/>
      <c r="P979" s="1"/>
    </row>
    <row r="980" spans="2:16" x14ac:dyDescent="0.25">
      <c r="B980" s="96" t="s">
        <v>3125</v>
      </c>
      <c r="C980" s="88">
        <v>-3.2683851E-2</v>
      </c>
      <c r="D980" s="97">
        <v>0.107428461</v>
      </c>
      <c r="G980" s="96" t="s">
        <v>2812</v>
      </c>
      <c r="H980" s="88">
        <v>-5.355E-2</v>
      </c>
      <c r="I980" s="97">
        <v>0.129112</v>
      </c>
      <c r="L980" s="96" t="s">
        <v>3333</v>
      </c>
      <c r="M980" s="88">
        <v>-0.13842487000000001</v>
      </c>
      <c r="N980" s="97">
        <v>1.0902510000000001</v>
      </c>
      <c r="O980" s="1"/>
      <c r="P980" s="1"/>
    </row>
    <row r="981" spans="2:16" x14ac:dyDescent="0.25">
      <c r="B981" s="96" t="s">
        <v>3126</v>
      </c>
      <c r="C981" s="88">
        <v>-3.2121894999999998E-2</v>
      </c>
      <c r="D981" s="97">
        <v>7.0218600000000006E-2</v>
      </c>
      <c r="G981" s="96" t="s">
        <v>3556</v>
      </c>
      <c r="H981" s="88">
        <v>-5.33E-2</v>
      </c>
      <c r="I981" s="97">
        <v>0.226544</v>
      </c>
      <c r="L981" s="96" t="s">
        <v>2483</v>
      </c>
      <c r="M981" s="88">
        <v>-0.13823175600000001</v>
      </c>
      <c r="N981" s="97">
        <v>0.559392</v>
      </c>
      <c r="O981" s="1"/>
      <c r="P981" s="1"/>
    </row>
    <row r="982" spans="2:16" x14ac:dyDescent="0.25">
      <c r="B982" s="96" t="s">
        <v>3127</v>
      </c>
      <c r="C982" s="88">
        <v>-3.1956195999999999E-2</v>
      </c>
      <c r="D982" s="97">
        <v>6.3132564000000002E-2</v>
      </c>
      <c r="G982" s="96" t="s">
        <v>3819</v>
      </c>
      <c r="H982" s="88">
        <v>-5.2859999999999997E-2</v>
      </c>
      <c r="I982" s="97">
        <v>9.2922000000000005E-2</v>
      </c>
      <c r="L982" s="96" t="s">
        <v>2825</v>
      </c>
      <c r="M982" s="88">
        <v>-0.138035767</v>
      </c>
      <c r="N982" s="97">
        <v>0.37044300000000002</v>
      </c>
      <c r="O982" s="1"/>
      <c r="P982" s="1"/>
    </row>
    <row r="983" spans="2:16" x14ac:dyDescent="0.25">
      <c r="B983" s="96" t="s">
        <v>3128</v>
      </c>
      <c r="C983" s="88">
        <v>-3.1921383999999997E-2</v>
      </c>
      <c r="D983" s="97">
        <v>3.7236137000000002E-2</v>
      </c>
      <c r="G983" s="96" t="s">
        <v>3773</v>
      </c>
      <c r="H983" s="88">
        <v>-5.2540000000000003E-2</v>
      </c>
      <c r="I983" s="97">
        <v>0.20194000000000001</v>
      </c>
      <c r="L983" s="96" t="s">
        <v>2718</v>
      </c>
      <c r="M983" s="88">
        <v>-0.137621403</v>
      </c>
      <c r="N983" s="97">
        <v>0.47029199999999999</v>
      </c>
      <c r="O983" s="1"/>
      <c r="P983" s="1"/>
    </row>
    <row r="984" spans="2:16" x14ac:dyDescent="0.25">
      <c r="B984" s="96" t="s">
        <v>3129</v>
      </c>
      <c r="C984" s="88">
        <v>-3.1900167E-2</v>
      </c>
      <c r="D984" s="97">
        <v>4.3830147E-2</v>
      </c>
      <c r="G984" s="96" t="s">
        <v>3775</v>
      </c>
      <c r="H984" s="88">
        <v>-5.2319999999999998E-2</v>
      </c>
      <c r="I984" s="97">
        <v>5.4495000000000002E-2</v>
      </c>
      <c r="L984" s="96" t="s">
        <v>4438</v>
      </c>
      <c r="M984" s="88">
        <v>-0.137292624</v>
      </c>
      <c r="N984" s="97">
        <v>0.11341</v>
      </c>
      <c r="O984" s="1"/>
      <c r="P984" s="1"/>
    </row>
    <row r="985" spans="2:16" x14ac:dyDescent="0.25">
      <c r="B985" s="96" t="s">
        <v>3130</v>
      </c>
      <c r="C985" s="88">
        <v>-3.1646489999999999E-2</v>
      </c>
      <c r="D985" s="97">
        <v>2.1425072E-2</v>
      </c>
      <c r="G985" s="96" t="s">
        <v>3200</v>
      </c>
      <c r="H985" s="88">
        <v>-5.2089999999999997E-2</v>
      </c>
      <c r="I985" s="97">
        <v>6.5855999999999998E-2</v>
      </c>
      <c r="L985" s="96" t="s">
        <v>2913</v>
      </c>
      <c r="M985" s="88">
        <v>-0.13729095499999999</v>
      </c>
      <c r="N985" s="97">
        <v>0.703982</v>
      </c>
      <c r="O985" s="1"/>
      <c r="P985" s="1"/>
    </row>
    <row r="986" spans="2:16" x14ac:dyDescent="0.25">
      <c r="B986" s="96" t="s">
        <v>3131</v>
      </c>
      <c r="C986" s="88">
        <v>-3.1566147000000003E-2</v>
      </c>
      <c r="D986" s="97">
        <v>7.6303660000000004E-3</v>
      </c>
      <c r="G986" s="96" t="s">
        <v>3260</v>
      </c>
      <c r="H986" s="88">
        <v>-5.1650000000000001E-2</v>
      </c>
      <c r="I986" s="97">
        <v>7.4002999999999999E-2</v>
      </c>
      <c r="L986" s="96" t="s">
        <v>2432</v>
      </c>
      <c r="M986" s="88">
        <v>-0.13620138000000001</v>
      </c>
      <c r="N986" s="97">
        <v>0.51346099999999995</v>
      </c>
      <c r="O986" s="1"/>
      <c r="P986" s="1"/>
    </row>
    <row r="987" spans="2:16" x14ac:dyDescent="0.25">
      <c r="B987" s="96" t="s">
        <v>3132</v>
      </c>
      <c r="C987" s="88">
        <v>-3.1212329E-2</v>
      </c>
      <c r="D987" s="97">
        <v>8.4027836999999994E-2</v>
      </c>
      <c r="G987" s="96" t="s">
        <v>3333</v>
      </c>
      <c r="H987" s="88">
        <v>-5.1560000000000002E-2</v>
      </c>
      <c r="I987" s="97">
        <v>9.2831999999999998E-2</v>
      </c>
      <c r="L987" s="96" t="s">
        <v>2795</v>
      </c>
      <c r="M987" s="88">
        <v>-0.13591718799999999</v>
      </c>
      <c r="N987" s="97">
        <v>0.63154100000000002</v>
      </c>
      <c r="O987" s="1"/>
      <c r="P987" s="1"/>
    </row>
    <row r="988" spans="2:16" x14ac:dyDescent="0.25">
      <c r="B988" s="96" t="s">
        <v>3133</v>
      </c>
      <c r="C988" s="88">
        <v>-3.1167986000000002E-2</v>
      </c>
      <c r="D988" s="97">
        <v>7.8034950000000006E-2</v>
      </c>
      <c r="G988" s="96" t="s">
        <v>2826</v>
      </c>
      <c r="H988" s="88">
        <v>-5.1380000000000002E-2</v>
      </c>
      <c r="I988" s="97">
        <v>0.164636</v>
      </c>
      <c r="L988" s="96" t="s">
        <v>2916</v>
      </c>
      <c r="M988" s="88">
        <v>-0.13527631900000001</v>
      </c>
      <c r="N988" s="97">
        <v>0.38993</v>
      </c>
      <c r="O988" s="1"/>
      <c r="P988" s="1"/>
    </row>
    <row r="989" spans="2:16" x14ac:dyDescent="0.25">
      <c r="B989" s="96" t="s">
        <v>3134</v>
      </c>
      <c r="C989" s="88">
        <v>-3.0504705999999999E-2</v>
      </c>
      <c r="D989" s="97">
        <v>6.2307277000000001E-2</v>
      </c>
      <c r="G989" s="96" t="s">
        <v>2754</v>
      </c>
      <c r="H989" s="88">
        <v>-5.1110000000000003E-2</v>
      </c>
      <c r="I989" s="97">
        <v>0.13545699999999999</v>
      </c>
      <c r="L989" s="96" t="s">
        <v>2657</v>
      </c>
      <c r="M989" s="88">
        <v>-0.13525104700000001</v>
      </c>
      <c r="N989" s="97">
        <v>0.38960800000000001</v>
      </c>
      <c r="O989" s="1"/>
      <c r="P989" s="1"/>
    </row>
    <row r="990" spans="2:16" x14ac:dyDescent="0.25">
      <c r="B990" s="96" t="s">
        <v>3135</v>
      </c>
      <c r="C990" s="88">
        <v>-3.0258413000000001E-2</v>
      </c>
      <c r="D990" s="97">
        <v>4.2798676000000001E-2</v>
      </c>
      <c r="G990" s="96" t="s">
        <v>2543</v>
      </c>
      <c r="H990" s="88">
        <v>-5.0900000000000001E-2</v>
      </c>
      <c r="I990" s="97">
        <v>7.6197000000000001E-2</v>
      </c>
      <c r="L990" s="96" t="s">
        <v>4089</v>
      </c>
      <c r="M990" s="88">
        <v>-0.13522196</v>
      </c>
      <c r="N990" s="97">
        <v>0.151694</v>
      </c>
      <c r="O990" s="1"/>
      <c r="P990" s="1"/>
    </row>
    <row r="991" spans="2:16" x14ac:dyDescent="0.25">
      <c r="B991" s="96" t="s">
        <v>3136</v>
      </c>
      <c r="C991" s="88">
        <v>-2.9955624E-2</v>
      </c>
      <c r="D991" s="97">
        <v>3.4825179999999997E-2</v>
      </c>
      <c r="G991" s="96" t="s">
        <v>2719</v>
      </c>
      <c r="H991" s="88">
        <v>-5.0889999999999998E-2</v>
      </c>
      <c r="I991" s="97">
        <v>2.6190999999999999E-2</v>
      </c>
      <c r="L991" s="96" t="s">
        <v>2952</v>
      </c>
      <c r="M991" s="88">
        <v>-0.133975025</v>
      </c>
      <c r="N991" s="97">
        <v>0.55370799999999998</v>
      </c>
      <c r="O991" s="1"/>
      <c r="P991" s="1"/>
    </row>
    <row r="992" spans="2:16" x14ac:dyDescent="0.25">
      <c r="B992" s="96" t="s">
        <v>3137</v>
      </c>
      <c r="C992" s="88">
        <v>-2.9777051999999998E-2</v>
      </c>
      <c r="D992" s="97">
        <v>6.2786620000000001E-2</v>
      </c>
      <c r="G992" s="96" t="s">
        <v>2802</v>
      </c>
      <c r="H992" s="88">
        <v>-5.0880000000000002E-2</v>
      </c>
      <c r="I992" s="97">
        <v>2.9235000000000001E-2</v>
      </c>
      <c r="L992" s="96" t="s">
        <v>2448</v>
      </c>
      <c r="M992" s="88">
        <v>-0.133559704</v>
      </c>
      <c r="N992" s="97">
        <v>0.61366799999999999</v>
      </c>
      <c r="O992" s="1"/>
      <c r="P992" s="1"/>
    </row>
    <row r="993" spans="2:16" x14ac:dyDescent="0.25">
      <c r="B993" s="96" t="s">
        <v>3138</v>
      </c>
      <c r="C993" s="88">
        <v>-2.9745102999999998E-2</v>
      </c>
      <c r="D993" s="97">
        <v>3.5079236999999999E-2</v>
      </c>
      <c r="G993" s="96" t="s">
        <v>2647</v>
      </c>
      <c r="H993" s="88">
        <v>-5.0880000000000002E-2</v>
      </c>
      <c r="I993" s="97">
        <v>5.9375999999999998E-2</v>
      </c>
      <c r="L993" s="96" t="s">
        <v>3361</v>
      </c>
      <c r="M993" s="88">
        <v>-0.133085019</v>
      </c>
      <c r="N993" s="97">
        <v>0.31764700000000001</v>
      </c>
      <c r="O993" s="1"/>
      <c r="P993" s="1"/>
    </row>
    <row r="994" spans="2:16" x14ac:dyDescent="0.25">
      <c r="B994" s="96" t="s">
        <v>3139</v>
      </c>
      <c r="C994" s="88">
        <v>-2.8863432000000001E-2</v>
      </c>
      <c r="D994" s="97">
        <v>7.9027305000000006E-2</v>
      </c>
      <c r="G994" s="96" t="s">
        <v>2642</v>
      </c>
      <c r="H994" s="88">
        <v>-5.0849999999999999E-2</v>
      </c>
      <c r="I994" s="97">
        <v>0.30292400000000003</v>
      </c>
      <c r="L994" s="96" t="s">
        <v>3885</v>
      </c>
      <c r="M994" s="88">
        <v>-0.132874728</v>
      </c>
      <c r="N994" s="97">
        <v>0.48098000000000002</v>
      </c>
      <c r="O994" s="1"/>
      <c r="P994" s="1"/>
    </row>
    <row r="995" spans="2:16" x14ac:dyDescent="0.25">
      <c r="B995" s="96" t="s">
        <v>3140</v>
      </c>
      <c r="C995" s="88">
        <v>-2.8759481E-2</v>
      </c>
      <c r="D995" s="97">
        <v>6.0744995000000003E-2</v>
      </c>
      <c r="G995" s="96" t="s">
        <v>4329</v>
      </c>
      <c r="H995" s="88">
        <v>-5.076E-2</v>
      </c>
      <c r="I995" s="97">
        <v>2.2582000000000001E-2</v>
      </c>
      <c r="L995" s="96" t="s">
        <v>3403</v>
      </c>
      <c r="M995" s="88">
        <v>-0.13255500200000001</v>
      </c>
      <c r="N995" s="97">
        <v>0.33541199999999999</v>
      </c>
      <c r="O995" s="1"/>
      <c r="P995" s="1"/>
    </row>
    <row r="996" spans="2:16" x14ac:dyDescent="0.25">
      <c r="B996" s="96" t="s">
        <v>3141</v>
      </c>
      <c r="C996" s="88">
        <v>-2.8451443E-2</v>
      </c>
      <c r="D996" s="97">
        <v>0.106184101</v>
      </c>
      <c r="G996" s="96" t="s">
        <v>3057</v>
      </c>
      <c r="H996" s="88">
        <v>-5.0610000000000002E-2</v>
      </c>
      <c r="I996" s="97">
        <v>8.3444000000000004E-2</v>
      </c>
      <c r="L996" s="96" t="s">
        <v>3170</v>
      </c>
      <c r="M996" s="88">
        <v>-0.13240241699999999</v>
      </c>
      <c r="N996" s="97">
        <v>0.33736899999999997</v>
      </c>
      <c r="O996" s="1"/>
      <c r="P996" s="1"/>
    </row>
    <row r="997" spans="2:16" x14ac:dyDescent="0.25">
      <c r="B997" s="96" t="s">
        <v>3142</v>
      </c>
      <c r="C997" s="88">
        <v>-2.8251886E-2</v>
      </c>
      <c r="D997" s="97">
        <v>6.0607369000000001E-2</v>
      </c>
      <c r="G997" s="96" t="s">
        <v>2352</v>
      </c>
      <c r="H997" s="88">
        <v>-5.0560000000000001E-2</v>
      </c>
      <c r="I997" s="97">
        <v>7.7497999999999997E-2</v>
      </c>
      <c r="L997" s="96" t="s">
        <v>2680</v>
      </c>
      <c r="M997" s="88">
        <v>-0.13237142499999999</v>
      </c>
      <c r="N997" s="97">
        <v>0.562971</v>
      </c>
      <c r="O997" s="1"/>
      <c r="P997" s="1"/>
    </row>
    <row r="998" spans="2:16" x14ac:dyDescent="0.25">
      <c r="B998" s="96" t="s">
        <v>3143</v>
      </c>
      <c r="C998" s="88">
        <v>-2.8185367999999999E-2</v>
      </c>
      <c r="D998" s="97">
        <v>4.2798676000000001E-2</v>
      </c>
      <c r="G998" s="96" t="s">
        <v>2589</v>
      </c>
      <c r="H998" s="88">
        <v>-5.0279999999999998E-2</v>
      </c>
      <c r="I998" s="97">
        <v>4.5859999999999998E-2</v>
      </c>
      <c r="L998" s="96" t="s">
        <v>3362</v>
      </c>
      <c r="M998" s="88">
        <v>-0.131536719</v>
      </c>
      <c r="N998" s="97">
        <v>0.277924</v>
      </c>
      <c r="O998" s="1"/>
      <c r="P998" s="1"/>
    </row>
    <row r="999" spans="2:16" x14ac:dyDescent="0.25">
      <c r="B999" s="96" t="s">
        <v>3144</v>
      </c>
      <c r="C999" s="88">
        <v>-2.7330398999999998E-2</v>
      </c>
      <c r="D999" s="97">
        <v>2.9796284999999999E-2</v>
      </c>
      <c r="G999" s="96" t="s">
        <v>2712</v>
      </c>
      <c r="H999" s="88">
        <v>-5.0099999999999999E-2</v>
      </c>
      <c r="I999" s="97">
        <v>9.6771999999999997E-2</v>
      </c>
      <c r="L999" s="96" t="s">
        <v>2923</v>
      </c>
      <c r="M999" s="88">
        <v>-0.13107871800000001</v>
      </c>
      <c r="N999" s="97">
        <v>0.343304</v>
      </c>
      <c r="O999" s="1"/>
      <c r="P999" s="1"/>
    </row>
    <row r="1000" spans="2:16" x14ac:dyDescent="0.25">
      <c r="B1000" s="96" t="s">
        <v>3145</v>
      </c>
      <c r="C1000" s="88">
        <v>-2.7108191E-2</v>
      </c>
      <c r="D1000" s="97">
        <v>0.24888730000000001</v>
      </c>
      <c r="G1000" s="96" t="s">
        <v>3480</v>
      </c>
      <c r="H1000" s="88">
        <v>-5.0070000000000003E-2</v>
      </c>
      <c r="I1000" s="97">
        <v>0.104918</v>
      </c>
      <c r="L1000" s="96" t="s">
        <v>3811</v>
      </c>
      <c r="M1000" s="88">
        <v>-0.13050938200000001</v>
      </c>
      <c r="N1000" s="97">
        <v>0.46562599999999998</v>
      </c>
      <c r="O1000" s="1"/>
      <c r="P1000" s="1"/>
    </row>
    <row r="1001" spans="2:16" x14ac:dyDescent="0.25">
      <c r="B1001" s="96" t="s">
        <v>3146</v>
      </c>
      <c r="C1001" s="88">
        <v>-2.7059316999999999E-2</v>
      </c>
      <c r="D1001" s="97">
        <v>2.8624718E-2</v>
      </c>
      <c r="G1001" s="96" t="s">
        <v>2377</v>
      </c>
      <c r="H1001" s="88">
        <v>-5.0049999999999997E-2</v>
      </c>
      <c r="I1001" s="97">
        <v>6.0470000000000003E-2</v>
      </c>
      <c r="L1001" s="96" t="s">
        <v>3383</v>
      </c>
      <c r="M1001" s="88">
        <v>-0.12959289399999999</v>
      </c>
      <c r="N1001" s="97">
        <v>1.549938</v>
      </c>
      <c r="O1001" s="1"/>
      <c r="P1001" s="1"/>
    </row>
    <row r="1002" spans="2:16" x14ac:dyDescent="0.25">
      <c r="B1002" s="96" t="s">
        <v>3147</v>
      </c>
      <c r="C1002" s="88">
        <v>-2.6884557E-2</v>
      </c>
      <c r="D1002" s="97">
        <v>3.0682125000000001E-2</v>
      </c>
      <c r="G1002" s="96" t="s">
        <v>3437</v>
      </c>
      <c r="H1002" s="88">
        <v>-4.9750000000000003E-2</v>
      </c>
      <c r="I1002" s="97">
        <v>8.3103999999999997E-2</v>
      </c>
      <c r="L1002" s="96" t="s">
        <v>2313</v>
      </c>
      <c r="M1002" s="88">
        <v>-0.12930082600000001</v>
      </c>
      <c r="N1002" s="97">
        <v>0.25957200000000002</v>
      </c>
      <c r="O1002" s="1"/>
      <c r="P1002" s="1"/>
    </row>
    <row r="1003" spans="2:16" x14ac:dyDescent="0.25">
      <c r="B1003" s="96" t="s">
        <v>3148</v>
      </c>
      <c r="C1003" s="88">
        <v>-2.6855466000000001E-2</v>
      </c>
      <c r="D1003" s="97">
        <v>3.0473835000000001E-2</v>
      </c>
      <c r="G1003" s="96" t="s">
        <v>3254</v>
      </c>
      <c r="H1003" s="88">
        <v>-4.9570000000000003E-2</v>
      </c>
      <c r="I1003" s="97">
        <v>9.2922000000000005E-2</v>
      </c>
      <c r="L1003" s="96" t="s">
        <v>2805</v>
      </c>
      <c r="M1003" s="88">
        <v>-0.12911294800000001</v>
      </c>
      <c r="N1003" s="97">
        <v>0.120993</v>
      </c>
      <c r="O1003" s="1"/>
      <c r="P1003" s="1"/>
    </row>
    <row r="1004" spans="2:16" x14ac:dyDescent="0.25">
      <c r="B1004" s="96" t="s">
        <v>3149</v>
      </c>
      <c r="C1004" s="88">
        <v>-2.6817321000000002E-2</v>
      </c>
      <c r="D1004" s="97">
        <v>6.0105156E-2</v>
      </c>
      <c r="G1004" s="96" t="s">
        <v>4020</v>
      </c>
      <c r="H1004" s="88">
        <v>-4.931E-2</v>
      </c>
      <c r="I1004" s="97">
        <v>4.8555000000000001E-2</v>
      </c>
      <c r="L1004" s="96" t="s">
        <v>2885</v>
      </c>
      <c r="M1004" s="88">
        <v>-0.12697315300000001</v>
      </c>
      <c r="N1004" s="97">
        <v>0.39008199999999998</v>
      </c>
      <c r="O1004" s="1"/>
      <c r="P1004" s="1"/>
    </row>
    <row r="1005" spans="2:16" x14ac:dyDescent="0.25">
      <c r="B1005" s="96" t="s">
        <v>3150</v>
      </c>
      <c r="C1005" s="88">
        <v>-2.6202197999999999E-2</v>
      </c>
      <c r="D1005" s="97">
        <v>4.3494329999999998E-3</v>
      </c>
      <c r="G1005" s="96" t="s">
        <v>2616</v>
      </c>
      <c r="H1005" s="88">
        <v>-4.9149999999999999E-2</v>
      </c>
      <c r="I1005" s="97">
        <v>0.20821899999999999</v>
      </c>
      <c r="L1005" s="96" t="s">
        <v>3384</v>
      </c>
      <c r="M1005" s="88">
        <v>-0.126943586</v>
      </c>
      <c r="N1005" s="97">
        <v>0.92725199999999997</v>
      </c>
      <c r="O1005" s="1"/>
      <c r="P1005" s="1"/>
    </row>
    <row r="1006" spans="2:16" x14ac:dyDescent="0.25">
      <c r="B1006" s="96" t="s">
        <v>3151</v>
      </c>
      <c r="C1006" s="88">
        <v>-2.6089191000000001E-2</v>
      </c>
      <c r="D1006" s="97">
        <v>6.7309075999999995E-2</v>
      </c>
      <c r="G1006" s="96" t="s">
        <v>3500</v>
      </c>
      <c r="H1006" s="88">
        <v>-4.9079999999999999E-2</v>
      </c>
      <c r="I1006" s="97">
        <v>3.798E-2</v>
      </c>
      <c r="L1006" s="96" t="s">
        <v>2907</v>
      </c>
      <c r="M1006" s="88">
        <v>-0.12603378400000001</v>
      </c>
      <c r="N1006" s="97">
        <v>0.71672499999999995</v>
      </c>
      <c r="O1006" s="1"/>
      <c r="P1006" s="1"/>
    </row>
    <row r="1007" spans="2:16" x14ac:dyDescent="0.25">
      <c r="B1007" s="96" t="s">
        <v>3152</v>
      </c>
      <c r="C1007" s="88">
        <v>-2.5862698E-2</v>
      </c>
      <c r="D1007" s="97">
        <v>4.6741759000000001E-2</v>
      </c>
      <c r="G1007" s="96" t="s">
        <v>3654</v>
      </c>
      <c r="H1007" s="88">
        <v>-4.9000000000000002E-2</v>
      </c>
      <c r="I1007" s="97">
        <v>9.2616000000000004E-2</v>
      </c>
      <c r="L1007" s="96" t="s">
        <v>2301</v>
      </c>
      <c r="M1007" s="88">
        <v>-0.125365742</v>
      </c>
      <c r="N1007" s="97">
        <v>7.8503000000000003E-2</v>
      </c>
      <c r="O1007" s="1"/>
      <c r="P1007" s="1"/>
    </row>
    <row r="1008" spans="2:16" x14ac:dyDescent="0.25">
      <c r="B1008" s="96" t="s">
        <v>3153</v>
      </c>
      <c r="C1008" s="88">
        <v>-2.5706768000000001E-2</v>
      </c>
      <c r="D1008" s="97">
        <v>7.9027305000000006E-2</v>
      </c>
      <c r="G1008" s="96" t="s">
        <v>2925</v>
      </c>
      <c r="H1008" s="88">
        <v>-4.888E-2</v>
      </c>
      <c r="I1008" s="97">
        <v>6.4496999999999999E-2</v>
      </c>
      <c r="L1008" s="96" t="s">
        <v>3045</v>
      </c>
      <c r="M1008" s="88">
        <v>-0.12501669300000001</v>
      </c>
      <c r="N1008" s="97">
        <v>0.79953600000000002</v>
      </c>
      <c r="O1008" s="1"/>
      <c r="P1008" s="1"/>
    </row>
    <row r="1009" spans="2:16" x14ac:dyDescent="0.25">
      <c r="B1009" s="96" t="s">
        <v>3154</v>
      </c>
      <c r="C1009" s="88">
        <v>-2.5572778000000001E-2</v>
      </c>
      <c r="D1009" s="97">
        <v>7.6007210000000004E-3</v>
      </c>
      <c r="G1009" s="96" t="s">
        <v>2382</v>
      </c>
      <c r="H1009" s="88">
        <v>-4.8800000000000003E-2</v>
      </c>
      <c r="I1009" s="97">
        <v>7.4257000000000004E-2</v>
      </c>
      <c r="L1009" s="96" t="s">
        <v>3530</v>
      </c>
      <c r="M1009" s="88">
        <v>-0.123877768</v>
      </c>
      <c r="N1009" s="97">
        <v>0.29452899999999999</v>
      </c>
      <c r="O1009" s="1"/>
      <c r="P1009" s="1"/>
    </row>
    <row r="1010" spans="2:16" x14ac:dyDescent="0.25">
      <c r="B1010" s="96" t="s">
        <v>3155</v>
      </c>
      <c r="C1010" s="88">
        <v>-2.5399682999999999E-2</v>
      </c>
      <c r="D1010" s="97">
        <v>3.0992733000000001E-2</v>
      </c>
      <c r="G1010" s="96" t="s">
        <v>2751</v>
      </c>
      <c r="H1010" s="88">
        <v>-4.879E-2</v>
      </c>
      <c r="I1010" s="97">
        <v>0.185416</v>
      </c>
      <c r="L1010" s="96" t="s">
        <v>2337</v>
      </c>
      <c r="M1010" s="88">
        <v>-0.123754025</v>
      </c>
      <c r="N1010" s="97">
        <v>0.32194800000000001</v>
      </c>
      <c r="O1010" s="1"/>
      <c r="P1010" s="1"/>
    </row>
    <row r="1011" spans="2:16" x14ac:dyDescent="0.25">
      <c r="B1011" s="96" t="s">
        <v>3156</v>
      </c>
      <c r="C1011" s="88">
        <v>-2.5390145999999999E-2</v>
      </c>
      <c r="D1011" s="97">
        <v>6.5854108999999994E-2</v>
      </c>
      <c r="G1011" s="96" t="s">
        <v>2580</v>
      </c>
      <c r="H1011" s="88">
        <v>-4.8300000000000003E-2</v>
      </c>
      <c r="I1011" s="97">
        <v>2.1433000000000001E-2</v>
      </c>
      <c r="L1011" s="96" t="s">
        <v>2654</v>
      </c>
      <c r="M1011" s="88">
        <v>-0.123654841</v>
      </c>
      <c r="N1011" s="97">
        <v>0.42056300000000002</v>
      </c>
      <c r="O1011" s="1"/>
      <c r="P1011" s="1"/>
    </row>
    <row r="1012" spans="2:16" x14ac:dyDescent="0.25">
      <c r="B1012" s="96" t="s">
        <v>3157</v>
      </c>
      <c r="C1012" s="88">
        <v>-2.5010345E-2</v>
      </c>
      <c r="D1012" s="97">
        <v>2.1399626000000001E-2</v>
      </c>
      <c r="G1012" s="96" t="s">
        <v>2744</v>
      </c>
      <c r="H1012" s="88">
        <v>-4.8009999999999997E-2</v>
      </c>
      <c r="I1012" s="97">
        <v>3.4078999999999998E-2</v>
      </c>
      <c r="L1012" s="96" t="s">
        <v>3364</v>
      </c>
      <c r="M1012" s="88">
        <v>-0.123535639</v>
      </c>
      <c r="N1012" s="97">
        <v>0.46462199999999998</v>
      </c>
      <c r="O1012" s="1"/>
      <c r="P1012" s="1"/>
    </row>
    <row r="1013" spans="2:16" x14ac:dyDescent="0.25">
      <c r="B1013" s="96" t="s">
        <v>3158</v>
      </c>
      <c r="C1013" s="88">
        <v>-2.4598122E-2</v>
      </c>
      <c r="D1013" s="97">
        <v>5.6071502000000002E-2</v>
      </c>
      <c r="G1013" s="96" t="s">
        <v>3064</v>
      </c>
      <c r="H1013" s="88">
        <v>-4.7579999999999997E-2</v>
      </c>
      <c r="I1013" s="97">
        <v>7.8716999999999995E-2</v>
      </c>
      <c r="L1013" s="96" t="s">
        <v>3650</v>
      </c>
      <c r="M1013" s="88">
        <v>-0.12353086100000001</v>
      </c>
      <c r="N1013" s="97">
        <v>0.919906</v>
      </c>
      <c r="O1013" s="1"/>
      <c r="P1013" s="1"/>
    </row>
    <row r="1014" spans="2:16" x14ac:dyDescent="0.25">
      <c r="B1014" s="96" t="s">
        <v>3159</v>
      </c>
      <c r="C1014" s="88">
        <v>-2.4122714E-2</v>
      </c>
      <c r="D1014" s="97">
        <v>1.6921147000000001E-2</v>
      </c>
      <c r="G1014" s="96" t="s">
        <v>2990</v>
      </c>
      <c r="H1014" s="88">
        <v>-4.7399999999999998E-2</v>
      </c>
      <c r="I1014" s="97">
        <v>1.0599000000000001E-2</v>
      </c>
      <c r="L1014" s="96" t="s">
        <v>3471</v>
      </c>
      <c r="M1014" s="88">
        <v>-0.12280655</v>
      </c>
      <c r="N1014" s="97">
        <v>0.26799200000000001</v>
      </c>
      <c r="O1014" s="1"/>
      <c r="P1014" s="1"/>
    </row>
    <row r="1015" spans="2:16" x14ac:dyDescent="0.25">
      <c r="B1015" s="96" t="s">
        <v>3160</v>
      </c>
      <c r="C1015" s="88">
        <v>-2.4085524000000001E-2</v>
      </c>
      <c r="D1015" s="97">
        <v>5.5766164999999999E-2</v>
      </c>
      <c r="G1015" s="96" t="s">
        <v>2433</v>
      </c>
      <c r="H1015" s="88">
        <v>-4.6769999999999999E-2</v>
      </c>
      <c r="I1015" s="97">
        <v>9.2616000000000004E-2</v>
      </c>
      <c r="L1015" s="96" t="s">
        <v>3524</v>
      </c>
      <c r="M1015" s="88">
        <v>-0.122215744</v>
      </c>
      <c r="N1015" s="97">
        <v>0.43532799999999999</v>
      </c>
      <c r="O1015" s="1"/>
      <c r="P1015" s="1"/>
    </row>
    <row r="1016" spans="2:16" x14ac:dyDescent="0.25">
      <c r="B1016" s="96" t="s">
        <v>3161</v>
      </c>
      <c r="C1016" s="88">
        <v>-2.3715019E-2</v>
      </c>
      <c r="D1016" s="97">
        <v>5.3169075000000003E-2</v>
      </c>
      <c r="G1016" s="96" t="s">
        <v>3102</v>
      </c>
      <c r="H1016" s="88">
        <v>-4.6300000000000001E-2</v>
      </c>
      <c r="I1016" s="97">
        <v>0.15899099999999999</v>
      </c>
      <c r="L1016" s="96" t="s">
        <v>2911</v>
      </c>
      <c r="M1016" s="88">
        <v>-0.121322157</v>
      </c>
      <c r="N1016" s="97">
        <v>0.35352899999999998</v>
      </c>
      <c r="O1016" s="1"/>
      <c r="P1016" s="1"/>
    </row>
    <row r="1017" spans="2:16" x14ac:dyDescent="0.25">
      <c r="B1017" s="96" t="s">
        <v>3162</v>
      </c>
      <c r="C1017" s="88">
        <v>-2.3585795E-2</v>
      </c>
      <c r="D1017" s="97">
        <v>3.6544395E-2</v>
      </c>
      <c r="G1017" s="96" t="s">
        <v>2380</v>
      </c>
      <c r="H1017" s="88">
        <v>-4.6300000000000001E-2</v>
      </c>
      <c r="I1017" s="97">
        <v>9.0469999999999995E-2</v>
      </c>
      <c r="L1017" s="96" t="s">
        <v>3012</v>
      </c>
      <c r="M1017" s="88">
        <v>-0.12104535299999999</v>
      </c>
      <c r="N1017" s="97">
        <v>0.65590899999999996</v>
      </c>
      <c r="O1017" s="1"/>
      <c r="P1017" s="1"/>
    </row>
    <row r="1018" spans="2:16" x14ac:dyDescent="0.25">
      <c r="B1018" s="96" t="s">
        <v>3163</v>
      </c>
      <c r="C1018" s="88">
        <v>-2.3476123000000002E-2</v>
      </c>
      <c r="D1018" s="97">
        <v>7.7635843999999996E-2</v>
      </c>
      <c r="G1018" s="96" t="s">
        <v>3001</v>
      </c>
      <c r="H1018" s="88">
        <v>-4.5929999999999999E-2</v>
      </c>
      <c r="I1018" s="97">
        <v>7.7013999999999999E-2</v>
      </c>
      <c r="L1018" s="96" t="s">
        <v>3603</v>
      </c>
      <c r="M1018" s="88">
        <v>-0.120983124</v>
      </c>
      <c r="N1018" s="97">
        <v>0.56439600000000001</v>
      </c>
      <c r="O1018" s="1"/>
      <c r="P1018" s="1"/>
    </row>
    <row r="1019" spans="2:16" x14ac:dyDescent="0.25">
      <c r="B1019" s="96" t="s">
        <v>3164</v>
      </c>
      <c r="C1019" s="88">
        <v>-2.2866246999999999E-2</v>
      </c>
      <c r="D1019" s="97">
        <v>2.3805143000000001E-2</v>
      </c>
      <c r="G1019" s="96" t="s">
        <v>2896</v>
      </c>
      <c r="H1019" s="88">
        <v>-4.573E-2</v>
      </c>
      <c r="I1019" s="97">
        <v>0.111286</v>
      </c>
      <c r="L1019" s="96" t="s">
        <v>3312</v>
      </c>
      <c r="M1019" s="88">
        <v>-0.12088966199999999</v>
      </c>
      <c r="N1019" s="97">
        <v>0.98398099999999999</v>
      </c>
      <c r="O1019" s="1"/>
      <c r="P1019" s="1"/>
    </row>
    <row r="1020" spans="2:16" x14ac:dyDescent="0.25">
      <c r="B1020" s="96" t="s">
        <v>3165</v>
      </c>
      <c r="C1020" s="88">
        <v>-2.2411820999999998E-2</v>
      </c>
      <c r="D1020" s="97">
        <v>6.0744995000000003E-2</v>
      </c>
      <c r="G1020" s="96" t="s">
        <v>3086</v>
      </c>
      <c r="H1020" s="88">
        <v>-4.5569999999999999E-2</v>
      </c>
      <c r="I1020" s="97">
        <v>0.13136500000000001</v>
      </c>
      <c r="L1020" s="96" t="s">
        <v>2872</v>
      </c>
      <c r="M1020" s="88">
        <v>-0.12037611400000001</v>
      </c>
      <c r="N1020" s="97">
        <v>0.28748299999999999</v>
      </c>
      <c r="O1020" s="1"/>
      <c r="P1020" s="1"/>
    </row>
    <row r="1021" spans="2:16" x14ac:dyDescent="0.25">
      <c r="B1021" s="96" t="s">
        <v>3166</v>
      </c>
      <c r="C1021" s="88">
        <v>-2.2112847000000001E-2</v>
      </c>
      <c r="D1021" s="97">
        <v>4.0797928999999997E-2</v>
      </c>
      <c r="G1021" s="96" t="s">
        <v>3141</v>
      </c>
      <c r="H1021" s="88">
        <v>-4.5310000000000003E-2</v>
      </c>
      <c r="I1021" s="97">
        <v>0.26364199999999999</v>
      </c>
      <c r="L1021" s="96" t="s">
        <v>2895</v>
      </c>
      <c r="M1021" s="88">
        <v>-0.11992502300000001</v>
      </c>
      <c r="N1021" s="97">
        <v>0.94802900000000001</v>
      </c>
      <c r="O1021" s="1"/>
      <c r="P1021" s="1"/>
    </row>
    <row r="1022" spans="2:16" x14ac:dyDescent="0.25">
      <c r="B1022" s="96" t="s">
        <v>3167</v>
      </c>
      <c r="C1022" s="88">
        <v>-2.1920202E-2</v>
      </c>
      <c r="D1022" s="97">
        <v>3.1543386E-2</v>
      </c>
      <c r="G1022" s="96" t="s">
        <v>3846</v>
      </c>
      <c r="H1022" s="88">
        <v>-4.5229999999999999E-2</v>
      </c>
      <c r="I1022" s="97">
        <v>9.2922000000000005E-2</v>
      </c>
      <c r="L1022" s="96" t="s">
        <v>3275</v>
      </c>
      <c r="M1022" s="88">
        <v>-0.119057181</v>
      </c>
      <c r="N1022" s="97">
        <v>0.62670700000000001</v>
      </c>
      <c r="O1022" s="1"/>
      <c r="P1022" s="1"/>
    </row>
    <row r="1023" spans="2:16" x14ac:dyDescent="0.25">
      <c r="B1023" s="96" t="s">
        <v>3168</v>
      </c>
      <c r="C1023" s="88">
        <v>-2.1804331999999999E-2</v>
      </c>
      <c r="D1023" s="97">
        <v>5.0667272999999999E-2</v>
      </c>
      <c r="G1023" s="96" t="s">
        <v>2451</v>
      </c>
      <c r="H1023" s="88">
        <v>-4.5130000000000003E-2</v>
      </c>
      <c r="I1023" s="97">
        <v>0.135569</v>
      </c>
      <c r="L1023" s="96" t="s">
        <v>4429</v>
      </c>
      <c r="M1023" s="88">
        <v>-0.118904591</v>
      </c>
      <c r="N1023" s="97">
        <v>0.20228499999999999</v>
      </c>
      <c r="O1023" s="1"/>
      <c r="P1023" s="1"/>
    </row>
    <row r="1024" spans="2:16" x14ac:dyDescent="0.25">
      <c r="B1024" s="96" t="s">
        <v>3169</v>
      </c>
      <c r="C1024" s="88">
        <v>-2.1514419E-2</v>
      </c>
      <c r="D1024" s="97">
        <v>2.2096985E-2</v>
      </c>
      <c r="G1024" s="96" t="s">
        <v>2863</v>
      </c>
      <c r="H1024" s="88">
        <v>-4.5100000000000001E-2</v>
      </c>
      <c r="I1024" s="97">
        <v>0.117801</v>
      </c>
      <c r="L1024" s="96" t="s">
        <v>4459</v>
      </c>
      <c r="M1024" s="88">
        <v>-0.11877774100000001</v>
      </c>
      <c r="N1024" s="97">
        <v>8.1140000000000004E-2</v>
      </c>
      <c r="O1024" s="1"/>
      <c r="P1024" s="1"/>
    </row>
    <row r="1025" spans="2:16" x14ac:dyDescent="0.25">
      <c r="B1025" s="96" t="s">
        <v>3170</v>
      </c>
      <c r="C1025" s="88">
        <v>-2.142954E-2</v>
      </c>
      <c r="D1025" s="97">
        <v>2.4649588E-2</v>
      </c>
      <c r="G1025" s="96" t="s">
        <v>3121</v>
      </c>
      <c r="H1025" s="88">
        <v>-4.4940000000000001E-2</v>
      </c>
      <c r="I1025" s="97">
        <v>0.117507</v>
      </c>
      <c r="L1025" s="96" t="s">
        <v>3843</v>
      </c>
      <c r="M1025" s="88">
        <v>-0.118621826</v>
      </c>
      <c r="N1025" s="97">
        <v>0.29858800000000002</v>
      </c>
      <c r="O1025" s="1"/>
      <c r="P1025" s="1"/>
    </row>
    <row r="1026" spans="2:16" x14ac:dyDescent="0.25">
      <c r="B1026" s="96" t="s">
        <v>3171</v>
      </c>
      <c r="C1026" s="88">
        <v>-2.1422863E-2</v>
      </c>
      <c r="D1026" s="97">
        <v>6.0744995000000003E-2</v>
      </c>
      <c r="G1026" s="96" t="s">
        <v>3216</v>
      </c>
      <c r="H1026" s="88">
        <v>-4.4659999999999998E-2</v>
      </c>
      <c r="I1026" s="97">
        <v>0.36260900000000001</v>
      </c>
      <c r="L1026" s="96" t="s">
        <v>3234</v>
      </c>
      <c r="M1026" s="88">
        <v>-0.11829662000000001</v>
      </c>
      <c r="N1026" s="97">
        <v>0.87712500000000004</v>
      </c>
      <c r="O1026" s="1"/>
      <c r="P1026" s="1"/>
    </row>
    <row r="1027" spans="2:16" x14ac:dyDescent="0.25">
      <c r="B1027" s="96" t="s">
        <v>3172</v>
      </c>
      <c r="C1027" s="88">
        <v>-2.1237374999999999E-2</v>
      </c>
      <c r="D1027" s="97">
        <v>1.6921147000000001E-2</v>
      </c>
      <c r="G1027" s="96" t="s">
        <v>3075</v>
      </c>
      <c r="H1027" s="88">
        <v>-4.4170000000000001E-2</v>
      </c>
      <c r="I1027" s="97">
        <v>2.5068E-2</v>
      </c>
      <c r="L1027" s="96" t="s">
        <v>2746</v>
      </c>
      <c r="M1027" s="88">
        <v>-0.117816926</v>
      </c>
      <c r="N1027" s="97">
        <v>0.34803400000000001</v>
      </c>
      <c r="O1027" s="1"/>
      <c r="P1027" s="1"/>
    </row>
    <row r="1028" spans="2:16" x14ac:dyDescent="0.25">
      <c r="B1028" s="96" t="s">
        <v>3173</v>
      </c>
      <c r="C1028" s="88">
        <v>-2.0764115999999999E-2</v>
      </c>
      <c r="D1028" s="97">
        <v>1.0338851E-2</v>
      </c>
      <c r="G1028" s="96" t="s">
        <v>3239</v>
      </c>
      <c r="H1028" s="88">
        <v>-4.4150000000000002E-2</v>
      </c>
      <c r="I1028" s="97">
        <v>5.9098999999999999E-2</v>
      </c>
      <c r="L1028" s="96" t="s">
        <v>2690</v>
      </c>
      <c r="M1028" s="88">
        <v>-0.11686754100000001</v>
      </c>
      <c r="N1028" s="97">
        <v>0.76173100000000005</v>
      </c>
      <c r="O1028" s="1"/>
      <c r="P1028" s="1"/>
    </row>
    <row r="1029" spans="2:16" x14ac:dyDescent="0.25">
      <c r="B1029" s="96" t="s">
        <v>3174</v>
      </c>
      <c r="C1029" s="88">
        <v>-2.0020956999999999E-2</v>
      </c>
      <c r="D1029" s="97">
        <v>5.8916330000000003E-3</v>
      </c>
      <c r="G1029" s="96" t="s">
        <v>3289</v>
      </c>
      <c r="H1029" s="88">
        <v>-4.4119999999999999E-2</v>
      </c>
      <c r="I1029" s="97">
        <v>0.14132400000000001</v>
      </c>
      <c r="L1029" s="96" t="s">
        <v>2977</v>
      </c>
      <c r="M1029" s="88">
        <v>-0.116750721</v>
      </c>
      <c r="N1029" s="97">
        <v>0.30676700000000001</v>
      </c>
      <c r="O1029" s="1"/>
      <c r="P1029" s="1"/>
    </row>
    <row r="1030" spans="2:16" x14ac:dyDescent="0.25">
      <c r="B1030" s="96" t="s">
        <v>3175</v>
      </c>
      <c r="C1030" s="88">
        <v>-1.9965406000000002E-2</v>
      </c>
      <c r="D1030" s="97">
        <v>2.3805143000000001E-2</v>
      </c>
      <c r="G1030" s="96" t="s">
        <v>2569</v>
      </c>
      <c r="H1030" s="88">
        <v>-4.4069999999999998E-2</v>
      </c>
      <c r="I1030" s="97">
        <v>5.2176E-2</v>
      </c>
      <c r="L1030" s="96" t="s">
        <v>2845</v>
      </c>
      <c r="M1030" s="88">
        <v>-0.116611959</v>
      </c>
      <c r="N1030" s="97">
        <v>0.34120200000000001</v>
      </c>
      <c r="O1030" s="1"/>
      <c r="P1030" s="1"/>
    </row>
    <row r="1031" spans="2:16" x14ac:dyDescent="0.25">
      <c r="B1031" s="96" t="s">
        <v>3176</v>
      </c>
      <c r="C1031" s="88">
        <v>-1.9815922999999999E-2</v>
      </c>
      <c r="D1031" s="97">
        <v>2.1399626000000001E-2</v>
      </c>
      <c r="G1031" s="96" t="s">
        <v>2309</v>
      </c>
      <c r="H1031" s="88">
        <v>-4.3720000000000002E-2</v>
      </c>
      <c r="I1031" s="97">
        <v>3.0955E-2</v>
      </c>
      <c r="L1031" s="96" t="s">
        <v>3337</v>
      </c>
      <c r="M1031" s="88">
        <v>-0.116405009</v>
      </c>
      <c r="N1031" s="97">
        <v>0.24077799999999999</v>
      </c>
      <c r="O1031" s="1"/>
      <c r="P1031" s="1"/>
    </row>
    <row r="1032" spans="2:16" x14ac:dyDescent="0.25">
      <c r="B1032" s="96" t="s">
        <v>3177</v>
      </c>
      <c r="C1032" s="88">
        <v>-1.9414661999999999E-2</v>
      </c>
      <c r="D1032" s="97">
        <v>1.0338851E-2</v>
      </c>
      <c r="G1032" s="96" t="s">
        <v>2852</v>
      </c>
      <c r="H1032" s="88">
        <v>-4.3639999999999998E-2</v>
      </c>
      <c r="I1032" s="97">
        <v>0.18180499999999999</v>
      </c>
      <c r="L1032" s="96" t="s">
        <v>3292</v>
      </c>
      <c r="M1032" s="88">
        <v>-0.11573982100000001</v>
      </c>
      <c r="N1032" s="97">
        <v>0.40675800000000001</v>
      </c>
      <c r="O1032" s="1"/>
      <c r="P1032" s="1"/>
    </row>
    <row r="1033" spans="2:16" x14ac:dyDescent="0.25">
      <c r="B1033" s="96" t="s">
        <v>3178</v>
      </c>
      <c r="C1033" s="88">
        <v>-1.9339561000000002E-2</v>
      </c>
      <c r="D1033" s="97">
        <v>2.8610726999999999E-2</v>
      </c>
      <c r="G1033" s="96" t="s">
        <v>3431</v>
      </c>
      <c r="H1033" s="88">
        <v>-4.3630000000000002E-2</v>
      </c>
      <c r="I1033" s="97">
        <v>5.9375999999999998E-2</v>
      </c>
      <c r="L1033" s="96" t="s">
        <v>2999</v>
      </c>
      <c r="M1033" s="88">
        <v>-0.11563443800000001</v>
      </c>
      <c r="N1033" s="97">
        <v>0.40406999999999998</v>
      </c>
      <c r="O1033" s="1"/>
      <c r="P1033" s="1"/>
    </row>
    <row r="1034" spans="2:16" x14ac:dyDescent="0.25">
      <c r="B1034" s="96" t="s">
        <v>3179</v>
      </c>
      <c r="C1034" s="88">
        <v>-1.9225117E-2</v>
      </c>
      <c r="D1034" s="97">
        <v>1.3292485E-2</v>
      </c>
      <c r="G1034" s="96" t="s">
        <v>3142</v>
      </c>
      <c r="H1034" s="88">
        <v>-4.3529999999999999E-2</v>
      </c>
      <c r="I1034" s="97">
        <v>0.106215</v>
      </c>
      <c r="L1034" s="96" t="s">
        <v>3327</v>
      </c>
      <c r="M1034" s="88">
        <v>-0.115389591</v>
      </c>
      <c r="N1034" s="97">
        <v>0.36309599999999997</v>
      </c>
      <c r="O1034" s="1"/>
      <c r="P1034" s="1"/>
    </row>
    <row r="1035" spans="2:16" x14ac:dyDescent="0.25">
      <c r="B1035" s="96" t="s">
        <v>3180</v>
      </c>
      <c r="C1035" s="88">
        <v>-1.9021511000000001E-2</v>
      </c>
      <c r="D1035" s="97">
        <v>2.2096985E-2</v>
      </c>
      <c r="G1035" s="96" t="s">
        <v>2614</v>
      </c>
      <c r="H1035" s="88">
        <v>-4.3150000000000001E-2</v>
      </c>
      <c r="I1035" s="97">
        <v>9.6771999999999997E-2</v>
      </c>
      <c r="L1035" s="96" t="s">
        <v>3231</v>
      </c>
      <c r="M1035" s="88">
        <v>-0.115121363</v>
      </c>
      <c r="N1035" s="97">
        <v>0.115689</v>
      </c>
      <c r="O1035" s="1"/>
      <c r="P1035" s="1"/>
    </row>
    <row r="1036" spans="2:16" x14ac:dyDescent="0.25">
      <c r="B1036" s="96" t="s">
        <v>3181</v>
      </c>
      <c r="C1036" s="88">
        <v>-1.9000053999999999E-2</v>
      </c>
      <c r="D1036" s="97">
        <v>2.0259145999999999E-2</v>
      </c>
      <c r="G1036" s="96" t="s">
        <v>3070</v>
      </c>
      <c r="H1036" s="88">
        <v>-4.2840000000000003E-2</v>
      </c>
      <c r="I1036" s="97">
        <v>5.4495000000000002E-2</v>
      </c>
      <c r="L1036" s="96" t="s">
        <v>3891</v>
      </c>
      <c r="M1036" s="88">
        <v>-0.114532473</v>
      </c>
      <c r="N1036" s="97">
        <v>0.914412</v>
      </c>
      <c r="O1036" s="1"/>
      <c r="P1036" s="1"/>
    </row>
    <row r="1037" spans="2:16" x14ac:dyDescent="0.25">
      <c r="B1037" s="96" t="s">
        <v>3182</v>
      </c>
      <c r="C1037" s="88">
        <v>-1.8789294000000002E-2</v>
      </c>
      <c r="D1037" s="97">
        <v>2.1399626000000001E-2</v>
      </c>
      <c r="G1037" s="96" t="s">
        <v>2835</v>
      </c>
      <c r="H1037" s="88">
        <v>-4.2799999999999998E-2</v>
      </c>
      <c r="I1037" s="97">
        <v>8.4733000000000003E-2</v>
      </c>
      <c r="L1037" s="96" t="s">
        <v>2826</v>
      </c>
      <c r="M1037" s="88">
        <v>-0.114033699</v>
      </c>
      <c r="N1037" s="97">
        <v>0.547458</v>
      </c>
      <c r="O1037" s="1"/>
      <c r="P1037" s="1"/>
    </row>
    <row r="1038" spans="2:16" x14ac:dyDescent="0.25">
      <c r="B1038" s="96" t="s">
        <v>3183</v>
      </c>
      <c r="C1038" s="88">
        <v>-1.8393040999999999E-2</v>
      </c>
      <c r="D1038" s="97">
        <v>7.9027305000000006E-2</v>
      </c>
      <c r="G1038" s="96" t="s">
        <v>2902</v>
      </c>
      <c r="H1038" s="88">
        <v>-4.2529999999999998E-2</v>
      </c>
      <c r="I1038" s="97">
        <v>0.121782</v>
      </c>
      <c r="L1038" s="96" t="s">
        <v>3289</v>
      </c>
      <c r="M1038" s="88">
        <v>-0.113828658</v>
      </c>
      <c r="N1038" s="97">
        <v>0.85937399999999997</v>
      </c>
      <c r="O1038" s="1"/>
      <c r="P1038" s="1"/>
    </row>
    <row r="1039" spans="2:16" x14ac:dyDescent="0.25">
      <c r="B1039" s="96" t="s">
        <v>3184</v>
      </c>
      <c r="C1039" s="88">
        <v>-1.8097400999999999E-2</v>
      </c>
      <c r="D1039" s="97">
        <v>6.0744995000000003E-2</v>
      </c>
      <c r="G1039" s="96" t="s">
        <v>2516</v>
      </c>
      <c r="H1039" s="88">
        <v>-4.1849999999999998E-2</v>
      </c>
      <c r="I1039" s="97">
        <v>4.9659000000000002E-2</v>
      </c>
      <c r="L1039" s="96" t="s">
        <v>4278</v>
      </c>
      <c r="M1039" s="88">
        <v>-0.113774297</v>
      </c>
      <c r="N1039" s="97">
        <v>0.21002599999999999</v>
      </c>
      <c r="O1039" s="1"/>
      <c r="P1039" s="1"/>
    </row>
    <row r="1040" spans="2:16" x14ac:dyDescent="0.25">
      <c r="B1040" s="96" t="s">
        <v>3185</v>
      </c>
      <c r="C1040" s="88">
        <v>-1.8068313999999999E-2</v>
      </c>
      <c r="D1040" s="97">
        <v>9.9296014000000002E-2</v>
      </c>
      <c r="G1040" s="96" t="s">
        <v>2653</v>
      </c>
      <c r="H1040" s="88">
        <v>-4.181E-2</v>
      </c>
      <c r="I1040" s="97">
        <v>7.3818999999999996E-2</v>
      </c>
      <c r="L1040" s="96" t="s">
        <v>3416</v>
      </c>
      <c r="M1040" s="88">
        <v>-0.112946511</v>
      </c>
      <c r="N1040" s="97">
        <v>0.27490300000000001</v>
      </c>
      <c r="O1040" s="1"/>
      <c r="P1040" s="1"/>
    </row>
    <row r="1041" spans="2:16" x14ac:dyDescent="0.25">
      <c r="B1041" s="96" t="s">
        <v>3186</v>
      </c>
      <c r="C1041" s="88">
        <v>-1.7786981E-2</v>
      </c>
      <c r="D1041" s="97">
        <v>4.6741759000000001E-2</v>
      </c>
      <c r="G1041" s="96" t="s">
        <v>2680</v>
      </c>
      <c r="H1041" s="88">
        <v>-4.1700000000000001E-2</v>
      </c>
      <c r="I1041" s="97">
        <v>6.8795999999999996E-2</v>
      </c>
      <c r="L1041" s="96" t="s">
        <v>3205</v>
      </c>
      <c r="M1041" s="88">
        <v>-0.112132072</v>
      </c>
      <c r="N1041" s="97">
        <v>0.15779599999999999</v>
      </c>
      <c r="O1041" s="1"/>
      <c r="P1041" s="1"/>
    </row>
    <row r="1042" spans="2:16" x14ac:dyDescent="0.25">
      <c r="B1042" s="96" t="s">
        <v>3187</v>
      </c>
      <c r="C1042" s="88">
        <v>-1.7766479000000002E-2</v>
      </c>
      <c r="D1042" s="97">
        <v>1.6921147000000001E-2</v>
      </c>
      <c r="G1042" s="96" t="s">
        <v>2986</v>
      </c>
      <c r="H1042" s="88">
        <v>-4.1689999999999998E-2</v>
      </c>
      <c r="I1042" s="97">
        <v>8.5361999999999993E-2</v>
      </c>
      <c r="L1042" s="96" t="s">
        <v>3239</v>
      </c>
      <c r="M1042" s="88">
        <v>-0.110376841</v>
      </c>
      <c r="N1042" s="97">
        <v>0.25828200000000001</v>
      </c>
      <c r="O1042" s="1"/>
      <c r="P1042" s="1"/>
    </row>
    <row r="1043" spans="2:16" x14ac:dyDescent="0.25">
      <c r="B1043" s="96" t="s">
        <v>3188</v>
      </c>
      <c r="C1043" s="88">
        <v>-1.7754555000000002E-2</v>
      </c>
      <c r="D1043" s="97">
        <v>2.1399626000000001E-2</v>
      </c>
      <c r="G1043" s="96" t="s">
        <v>3617</v>
      </c>
      <c r="H1043" s="88">
        <v>-4.1430000000000002E-2</v>
      </c>
      <c r="I1043" s="97">
        <v>3.4078999999999998E-2</v>
      </c>
      <c r="L1043" s="96" t="s">
        <v>3127</v>
      </c>
      <c r="M1043" s="88">
        <v>-0.110311032</v>
      </c>
      <c r="N1043" s="97">
        <v>0.64498699999999998</v>
      </c>
      <c r="O1043" s="1"/>
      <c r="P1043" s="1"/>
    </row>
    <row r="1044" spans="2:16" x14ac:dyDescent="0.25">
      <c r="B1044" s="96" t="s">
        <v>3189</v>
      </c>
      <c r="C1044" s="88">
        <v>-1.7275808E-2</v>
      </c>
      <c r="D1044" s="97">
        <v>2.7939491E-2</v>
      </c>
      <c r="G1044" s="96" t="s">
        <v>3195</v>
      </c>
      <c r="H1044" s="88">
        <v>-4.1250000000000002E-2</v>
      </c>
      <c r="I1044" s="97">
        <v>2.6454999999999999E-2</v>
      </c>
      <c r="L1044" s="96" t="s">
        <v>2730</v>
      </c>
      <c r="M1044" s="88">
        <v>-0.11010837499999999</v>
      </c>
      <c r="N1044" s="97">
        <v>0.73342099999999999</v>
      </c>
      <c r="O1044" s="1"/>
      <c r="P1044" s="1"/>
    </row>
    <row r="1045" spans="2:16" x14ac:dyDescent="0.25">
      <c r="B1045" s="96" t="s">
        <v>3190</v>
      </c>
      <c r="C1045" s="88">
        <v>-1.6974926000000001E-2</v>
      </c>
      <c r="D1045" s="97">
        <v>2.0023088000000001E-2</v>
      </c>
      <c r="G1045" s="96" t="s">
        <v>2841</v>
      </c>
      <c r="H1045" s="88">
        <v>-4.1239999999999999E-2</v>
      </c>
      <c r="I1045" s="97">
        <v>0.19977900000000001</v>
      </c>
      <c r="L1045" s="96" t="s">
        <v>2917</v>
      </c>
      <c r="M1045" s="88">
        <v>-0.109742885</v>
      </c>
      <c r="N1045" s="97">
        <v>0.14197299999999999</v>
      </c>
      <c r="O1045" s="1"/>
      <c r="P1045" s="1"/>
    </row>
    <row r="1046" spans="2:16" x14ac:dyDescent="0.25">
      <c r="B1046" s="96" t="s">
        <v>3191</v>
      </c>
      <c r="C1046" s="88">
        <v>-1.6868113000000001E-2</v>
      </c>
      <c r="D1046" s="97">
        <v>3.1543386E-2</v>
      </c>
      <c r="G1046" s="96" t="s">
        <v>3699</v>
      </c>
      <c r="H1046" s="88">
        <v>-4.1070000000000002E-2</v>
      </c>
      <c r="I1046" s="97">
        <v>5.4495000000000002E-2</v>
      </c>
      <c r="L1046" s="96" t="s">
        <v>2964</v>
      </c>
      <c r="M1046" s="88">
        <v>-0.109406948</v>
      </c>
      <c r="N1046" s="97">
        <v>0.53822899999999996</v>
      </c>
      <c r="O1046" s="1"/>
      <c r="P1046" s="1"/>
    </row>
    <row r="1047" spans="2:16" x14ac:dyDescent="0.25">
      <c r="B1047" s="96" t="s">
        <v>3192</v>
      </c>
      <c r="C1047" s="88">
        <v>-1.6442773000000001E-2</v>
      </c>
      <c r="D1047" s="97">
        <v>9.8918909999999999E-3</v>
      </c>
      <c r="G1047" s="96" t="s">
        <v>3056</v>
      </c>
      <c r="H1047" s="88">
        <v>-4.1050000000000003E-2</v>
      </c>
      <c r="I1047" s="97">
        <v>7.2555999999999995E-2</v>
      </c>
      <c r="L1047" s="96" t="s">
        <v>3420</v>
      </c>
      <c r="M1047" s="88">
        <v>-0.10919380200000001</v>
      </c>
      <c r="N1047" s="97">
        <v>0.88397099999999995</v>
      </c>
      <c r="O1047" s="1"/>
      <c r="P1047" s="1"/>
    </row>
    <row r="1048" spans="2:16" x14ac:dyDescent="0.25">
      <c r="B1048" s="96" t="s">
        <v>3193</v>
      </c>
      <c r="C1048" s="88">
        <v>-1.6325474E-2</v>
      </c>
      <c r="D1048" s="97">
        <v>4.2798676000000001E-2</v>
      </c>
      <c r="G1048" s="96" t="s">
        <v>3392</v>
      </c>
      <c r="H1048" s="88">
        <v>-4.079E-2</v>
      </c>
      <c r="I1048" s="97">
        <v>0.151008</v>
      </c>
      <c r="L1048" s="96" t="s">
        <v>3683</v>
      </c>
      <c r="M1048" s="88">
        <v>-0.108979224</v>
      </c>
      <c r="N1048" s="97">
        <v>0.78862500000000002</v>
      </c>
      <c r="O1048" s="1"/>
      <c r="P1048" s="1"/>
    </row>
    <row r="1049" spans="2:16" x14ac:dyDescent="0.25">
      <c r="B1049" s="96" t="s">
        <v>3194</v>
      </c>
      <c r="C1049" s="88">
        <v>-1.6199584999999999E-2</v>
      </c>
      <c r="D1049" s="97">
        <v>9.2573610000000004E-3</v>
      </c>
      <c r="G1049" s="96" t="s">
        <v>3844</v>
      </c>
      <c r="H1049" s="88">
        <v>-4.0779999999999997E-2</v>
      </c>
      <c r="I1049" s="97">
        <v>2.2811999999999999E-2</v>
      </c>
      <c r="L1049" s="96" t="s">
        <v>3750</v>
      </c>
      <c r="M1049" s="88">
        <v>-0.107415676</v>
      </c>
      <c r="N1049" s="97">
        <v>0.156282</v>
      </c>
      <c r="O1049" s="1"/>
      <c r="P1049" s="1"/>
    </row>
    <row r="1050" spans="2:16" x14ac:dyDescent="0.25">
      <c r="B1050" s="96" t="s">
        <v>3195</v>
      </c>
      <c r="C1050" s="88">
        <v>-1.6165493999999999E-2</v>
      </c>
      <c r="D1050" s="97">
        <v>9.8918909999999999E-3</v>
      </c>
      <c r="G1050" s="96" t="s">
        <v>3144</v>
      </c>
      <c r="H1050" s="88">
        <v>-4.0570000000000002E-2</v>
      </c>
      <c r="I1050" s="97">
        <v>5.4759000000000002E-2</v>
      </c>
      <c r="L1050" s="96" t="s">
        <v>3890</v>
      </c>
      <c r="M1050" s="88">
        <v>-0.107151017</v>
      </c>
      <c r="N1050" s="97">
        <v>0.10305400000000001</v>
      </c>
      <c r="O1050" s="1"/>
      <c r="P1050" s="1"/>
    </row>
    <row r="1051" spans="2:16" x14ac:dyDescent="0.25">
      <c r="B1051" s="96" t="s">
        <v>3196</v>
      </c>
      <c r="C1051" s="88">
        <v>-1.5904663999999999E-2</v>
      </c>
      <c r="D1051" s="97">
        <v>6.5854108999999994E-2</v>
      </c>
      <c r="G1051" s="96" t="s">
        <v>3046</v>
      </c>
      <c r="H1051" s="88">
        <v>-4.0340000000000001E-2</v>
      </c>
      <c r="I1051" s="97">
        <v>7.7497999999999997E-2</v>
      </c>
      <c r="L1051" s="96" t="s">
        <v>3311</v>
      </c>
      <c r="M1051" s="88">
        <v>-0.10704040500000001</v>
      </c>
      <c r="N1051" s="97">
        <v>0.81703300000000001</v>
      </c>
      <c r="O1051" s="1"/>
      <c r="P1051" s="1"/>
    </row>
    <row r="1052" spans="2:16" x14ac:dyDescent="0.25">
      <c r="B1052" s="96" t="s">
        <v>3197</v>
      </c>
      <c r="C1052" s="88">
        <v>-1.5805718E-2</v>
      </c>
      <c r="D1052" s="97">
        <v>3.5073384999999999E-2</v>
      </c>
      <c r="G1052" s="96" t="s">
        <v>4603</v>
      </c>
      <c r="H1052" s="88">
        <v>-4.027E-2</v>
      </c>
      <c r="I1052" s="97">
        <v>1.0144E-2</v>
      </c>
      <c r="L1052" s="96" t="s">
        <v>3963</v>
      </c>
      <c r="M1052" s="88">
        <v>-0.107026814</v>
      </c>
      <c r="N1052" s="97">
        <v>0.22983999999999999</v>
      </c>
      <c r="O1052" s="1"/>
      <c r="P1052" s="1"/>
    </row>
    <row r="1053" spans="2:16" x14ac:dyDescent="0.25">
      <c r="B1053" s="96" t="s">
        <v>3198</v>
      </c>
      <c r="C1053" s="88">
        <v>-1.5772343000000001E-2</v>
      </c>
      <c r="D1053" s="97">
        <v>2.1399626000000001E-2</v>
      </c>
      <c r="G1053" s="96" t="s">
        <v>2981</v>
      </c>
      <c r="H1053" s="88">
        <v>-4.0090000000000001E-2</v>
      </c>
      <c r="I1053" s="97">
        <v>7.8716999999999995E-2</v>
      </c>
      <c r="L1053" s="96" t="s">
        <v>3512</v>
      </c>
      <c r="M1053" s="88">
        <v>-0.106873513</v>
      </c>
      <c r="N1053" s="97">
        <v>0.18775900000000001</v>
      </c>
      <c r="O1053" s="1"/>
      <c r="P1053" s="1"/>
    </row>
    <row r="1054" spans="2:16" x14ac:dyDescent="0.25">
      <c r="B1054" s="96" t="s">
        <v>3199</v>
      </c>
      <c r="C1054" s="88">
        <v>-1.5600203999999999E-2</v>
      </c>
      <c r="D1054" s="97">
        <v>1.5580363999999999E-2</v>
      </c>
      <c r="G1054" s="96" t="s">
        <v>3303</v>
      </c>
      <c r="H1054" s="88">
        <v>-4.0090000000000001E-2</v>
      </c>
      <c r="I1054" s="97">
        <v>7.2555999999999995E-2</v>
      </c>
      <c r="L1054" s="96" t="s">
        <v>2332</v>
      </c>
      <c r="M1054" s="88">
        <v>-0.104753256</v>
      </c>
      <c r="N1054" s="97">
        <v>0.12964000000000001</v>
      </c>
      <c r="O1054" s="1"/>
      <c r="P1054" s="1"/>
    </row>
    <row r="1055" spans="2:16" x14ac:dyDescent="0.25">
      <c r="B1055" s="96" t="s">
        <v>3200</v>
      </c>
      <c r="C1055" s="88">
        <v>-1.5345810999999999E-2</v>
      </c>
      <c r="D1055" s="97">
        <v>1.6922395E-2</v>
      </c>
      <c r="G1055" s="96" t="s">
        <v>2311</v>
      </c>
      <c r="H1055" s="88">
        <v>-4.0050000000000002E-2</v>
      </c>
      <c r="I1055" s="97">
        <v>7.3818999999999996E-2</v>
      </c>
      <c r="L1055" s="96" t="s">
        <v>3145</v>
      </c>
      <c r="M1055" s="88">
        <v>-0.104547977</v>
      </c>
      <c r="N1055" s="97">
        <v>0.99096200000000001</v>
      </c>
      <c r="O1055" s="1"/>
      <c r="P1055" s="1"/>
    </row>
    <row r="1056" spans="2:16" x14ac:dyDescent="0.25">
      <c r="B1056" s="96" t="s">
        <v>3201</v>
      </c>
      <c r="C1056" s="88">
        <v>-1.5021802000000001E-2</v>
      </c>
      <c r="D1056" s="97">
        <v>3.0473835000000001E-2</v>
      </c>
      <c r="G1056" s="96" t="s">
        <v>3640</v>
      </c>
      <c r="H1056" s="88">
        <v>-4.002E-2</v>
      </c>
      <c r="I1056" s="97">
        <v>2.1433000000000001E-2</v>
      </c>
      <c r="L1056" s="96" t="s">
        <v>2520</v>
      </c>
      <c r="M1056" s="88">
        <v>-0.10394859400000001</v>
      </c>
      <c r="N1056" s="97">
        <v>0.30372199999999999</v>
      </c>
      <c r="O1056" s="1"/>
      <c r="P1056" s="1"/>
    </row>
    <row r="1057" spans="2:16" x14ac:dyDescent="0.25">
      <c r="B1057" s="96" t="s">
        <v>3202</v>
      </c>
      <c r="C1057" s="88">
        <v>-1.5008928E-2</v>
      </c>
      <c r="D1057" s="97">
        <v>2.3805143000000001E-2</v>
      </c>
      <c r="G1057" s="96" t="s">
        <v>2942</v>
      </c>
      <c r="H1057" s="88">
        <v>-3.9719999999999998E-2</v>
      </c>
      <c r="I1057" s="97">
        <v>0.105292</v>
      </c>
      <c r="L1057" s="96" t="s">
        <v>2528</v>
      </c>
      <c r="M1057" s="88">
        <v>-0.103466032</v>
      </c>
      <c r="N1057" s="97">
        <v>7.2420999999999999E-2</v>
      </c>
      <c r="O1057" s="1"/>
      <c r="P1057" s="1"/>
    </row>
    <row r="1058" spans="2:16" x14ac:dyDescent="0.25">
      <c r="B1058" s="96" t="s">
        <v>3203</v>
      </c>
      <c r="C1058" s="88">
        <v>-1.4950275000000001E-2</v>
      </c>
      <c r="D1058" s="97">
        <v>1.4324964000000001E-2</v>
      </c>
      <c r="G1058" s="96" t="s">
        <v>3802</v>
      </c>
      <c r="H1058" s="88">
        <v>-3.9379999999999998E-2</v>
      </c>
      <c r="I1058" s="97">
        <v>6.1582999999999999E-2</v>
      </c>
      <c r="L1058" s="96" t="s">
        <v>3997</v>
      </c>
      <c r="M1058" s="88">
        <v>-0.10345148699999999</v>
      </c>
      <c r="N1058" s="97">
        <v>0.22257299999999999</v>
      </c>
      <c r="O1058" s="1"/>
      <c r="P1058" s="1"/>
    </row>
    <row r="1059" spans="2:16" x14ac:dyDescent="0.25">
      <c r="B1059" s="96" t="s">
        <v>3204</v>
      </c>
      <c r="C1059" s="88">
        <v>-1.4599318E-2</v>
      </c>
      <c r="D1059" s="97">
        <v>1.0338851E-2</v>
      </c>
      <c r="G1059" s="96" t="s">
        <v>3278</v>
      </c>
      <c r="H1059" s="88">
        <v>-3.9010000000000003E-2</v>
      </c>
      <c r="I1059" s="97">
        <v>6.8850999999999996E-2</v>
      </c>
      <c r="L1059" s="96" t="s">
        <v>3113</v>
      </c>
      <c r="M1059" s="88">
        <v>-0.10341263000000001</v>
      </c>
      <c r="N1059" s="97">
        <v>0.32314300000000001</v>
      </c>
      <c r="O1059" s="1"/>
      <c r="P1059" s="1"/>
    </row>
    <row r="1060" spans="2:16" x14ac:dyDescent="0.25">
      <c r="B1060" s="96" t="s">
        <v>3205</v>
      </c>
      <c r="C1060" s="88">
        <v>-1.4023537000000001E-2</v>
      </c>
      <c r="D1060" s="97">
        <v>9.8918909999999999E-3</v>
      </c>
      <c r="G1060" s="96" t="s">
        <v>2905</v>
      </c>
      <c r="H1060" s="88">
        <v>-3.8780000000000002E-2</v>
      </c>
      <c r="I1060" s="97">
        <v>1.9037999999999999E-2</v>
      </c>
      <c r="L1060" s="96" t="s">
        <v>3249</v>
      </c>
      <c r="M1060" s="88">
        <v>-0.102810622</v>
      </c>
      <c r="N1060" s="97">
        <v>0.16206300000000001</v>
      </c>
      <c r="O1060" s="1"/>
      <c r="P1060" s="1"/>
    </row>
    <row r="1061" spans="2:16" x14ac:dyDescent="0.25">
      <c r="B1061" s="96" t="s">
        <v>3206</v>
      </c>
      <c r="C1061" s="88">
        <v>-1.3911247E-2</v>
      </c>
      <c r="D1061" s="97">
        <v>1.0338851E-2</v>
      </c>
      <c r="G1061" s="96" t="s">
        <v>3378</v>
      </c>
      <c r="H1061" s="88">
        <v>-3.8240000000000003E-2</v>
      </c>
      <c r="I1061" s="97">
        <v>4.2363999999999999E-2</v>
      </c>
      <c r="L1061" s="96" t="s">
        <v>3092</v>
      </c>
      <c r="M1061" s="88">
        <v>-0.102750307</v>
      </c>
      <c r="N1061" s="97">
        <v>0.11802799999999999</v>
      </c>
      <c r="O1061" s="1"/>
      <c r="P1061" s="1"/>
    </row>
    <row r="1062" spans="2:16" x14ac:dyDescent="0.25">
      <c r="B1062" s="96" t="s">
        <v>3207</v>
      </c>
      <c r="C1062" s="88">
        <v>-1.3828754E-2</v>
      </c>
      <c r="D1062" s="97">
        <v>6.1482639999999996E-3</v>
      </c>
      <c r="G1062" s="96" t="s">
        <v>2910</v>
      </c>
      <c r="H1062" s="88">
        <v>-3.8199999999999998E-2</v>
      </c>
      <c r="I1062" s="97">
        <v>0.12966</v>
      </c>
      <c r="L1062" s="96" t="s">
        <v>4199</v>
      </c>
      <c r="M1062" s="88">
        <v>-0.10258102400000001</v>
      </c>
      <c r="N1062" s="97">
        <v>0.11802799999999999</v>
      </c>
      <c r="O1062" s="1"/>
      <c r="P1062" s="1"/>
    </row>
    <row r="1063" spans="2:16" x14ac:dyDescent="0.25">
      <c r="B1063" s="96" t="s">
        <v>3208</v>
      </c>
      <c r="C1063" s="88">
        <v>-1.3794902E-2</v>
      </c>
      <c r="D1063" s="97">
        <v>2.1939067999999999E-2</v>
      </c>
      <c r="G1063" s="96" t="s">
        <v>2808</v>
      </c>
      <c r="H1063" s="88">
        <v>-3.8179999999999999E-2</v>
      </c>
      <c r="I1063" s="97">
        <v>7.3136999999999994E-2</v>
      </c>
      <c r="L1063" s="96" t="s">
        <v>3261</v>
      </c>
      <c r="M1063" s="88">
        <v>-0.10222434800000001</v>
      </c>
      <c r="N1063" s="97">
        <v>0.236954</v>
      </c>
      <c r="O1063" s="1"/>
      <c r="P1063" s="1"/>
    </row>
    <row r="1064" spans="2:16" x14ac:dyDescent="0.25">
      <c r="B1064" s="96" t="s">
        <v>3209</v>
      </c>
      <c r="C1064" s="88">
        <v>-1.3644699E-2</v>
      </c>
      <c r="D1064" s="97">
        <v>1.3292485E-2</v>
      </c>
      <c r="G1064" s="96" t="s">
        <v>4536</v>
      </c>
      <c r="H1064" s="88">
        <v>-3.814E-2</v>
      </c>
      <c r="I1064" s="97">
        <v>1.9202E-2</v>
      </c>
      <c r="L1064" s="96" t="s">
        <v>3936</v>
      </c>
      <c r="M1064" s="88">
        <v>-0.101523399</v>
      </c>
      <c r="N1064" s="97">
        <v>0.242869</v>
      </c>
      <c r="O1064" s="1"/>
      <c r="P1064" s="1"/>
    </row>
    <row r="1065" spans="2:16" x14ac:dyDescent="0.25">
      <c r="B1065" s="96" t="s">
        <v>3210</v>
      </c>
      <c r="C1065" s="88">
        <v>-1.3442993E-2</v>
      </c>
      <c r="D1065" s="97">
        <v>7.6303660000000004E-3</v>
      </c>
      <c r="G1065" s="96" t="s">
        <v>4164</v>
      </c>
      <c r="H1065" s="88">
        <v>-3.8109999999999998E-2</v>
      </c>
      <c r="I1065" s="97">
        <v>4.9659000000000002E-2</v>
      </c>
      <c r="L1065" s="96" t="s">
        <v>3649</v>
      </c>
      <c r="M1065" s="88">
        <v>-0.101217747</v>
      </c>
      <c r="N1065" s="97">
        <v>0.37121799999999999</v>
      </c>
      <c r="O1065" s="1"/>
      <c r="P1065" s="1"/>
    </row>
    <row r="1066" spans="2:16" x14ac:dyDescent="0.25">
      <c r="B1066" s="96" t="s">
        <v>3211</v>
      </c>
      <c r="C1066" s="88">
        <v>-1.2990946E-2</v>
      </c>
      <c r="D1066" s="97">
        <v>1.4324964000000001E-2</v>
      </c>
      <c r="G1066" s="96" t="s">
        <v>3261</v>
      </c>
      <c r="H1066" s="88">
        <v>-3.7839999999999999E-2</v>
      </c>
      <c r="I1066" s="97">
        <v>4.8555000000000001E-2</v>
      </c>
      <c r="L1066" s="96" t="s">
        <v>2850</v>
      </c>
      <c r="M1066" s="88">
        <v>-0.10019207099999999</v>
      </c>
      <c r="N1066" s="97">
        <v>0.28179500000000002</v>
      </c>
      <c r="O1066" s="1"/>
      <c r="P1066" s="1"/>
    </row>
    <row r="1067" spans="2:16" x14ac:dyDescent="0.25">
      <c r="B1067" s="96" t="s">
        <v>3212</v>
      </c>
      <c r="C1067" s="88">
        <v>-1.2882226E-2</v>
      </c>
      <c r="D1067" s="97">
        <v>1.4227475E-2</v>
      </c>
      <c r="G1067" s="96" t="s">
        <v>2955</v>
      </c>
      <c r="H1067" s="88">
        <v>-3.7839999999999999E-2</v>
      </c>
      <c r="I1067" s="97">
        <v>8.9671000000000001E-2</v>
      </c>
      <c r="L1067" s="96" t="s">
        <v>3276</v>
      </c>
      <c r="M1067" s="88">
        <v>-9.9447727E-2</v>
      </c>
      <c r="N1067" s="97">
        <v>1.166995</v>
      </c>
      <c r="O1067" s="1"/>
      <c r="P1067" s="1"/>
    </row>
    <row r="1068" spans="2:16" x14ac:dyDescent="0.25">
      <c r="B1068" s="96" t="s">
        <v>3213</v>
      </c>
      <c r="C1068" s="88">
        <v>-1.2832639999999999E-2</v>
      </c>
      <c r="D1068" s="97">
        <v>9.2573610000000004E-3</v>
      </c>
      <c r="G1068" s="96" t="s">
        <v>3048</v>
      </c>
      <c r="H1068" s="88">
        <v>-3.7780000000000001E-2</v>
      </c>
      <c r="I1068" s="97">
        <v>3.7317000000000003E-2</v>
      </c>
      <c r="L1068" s="96" t="s">
        <v>2253</v>
      </c>
      <c r="M1068" s="88">
        <v>-9.8727226000000001E-2</v>
      </c>
      <c r="N1068" s="97">
        <v>0.13561899999999999</v>
      </c>
      <c r="O1068" s="1"/>
      <c r="P1068" s="1"/>
    </row>
    <row r="1069" spans="2:16" x14ac:dyDescent="0.25">
      <c r="B1069" s="96" t="s">
        <v>3214</v>
      </c>
      <c r="C1069" s="88">
        <v>-1.2801900999999999E-2</v>
      </c>
      <c r="D1069" s="97">
        <v>4.3494329999999998E-3</v>
      </c>
      <c r="G1069" s="96" t="s">
        <v>2556</v>
      </c>
      <c r="H1069" s="88">
        <v>-3.7699999999999997E-2</v>
      </c>
      <c r="I1069" s="97">
        <v>5.6224999999999997E-2</v>
      </c>
      <c r="L1069" s="96" t="s">
        <v>2524</v>
      </c>
      <c r="M1069" s="88">
        <v>-9.8517893999999995E-2</v>
      </c>
      <c r="N1069" s="97">
        <v>1.579634</v>
      </c>
      <c r="O1069" s="1"/>
      <c r="P1069" s="1"/>
    </row>
    <row r="1070" spans="2:16" x14ac:dyDescent="0.25">
      <c r="B1070" s="96" t="s">
        <v>3215</v>
      </c>
      <c r="C1070" s="88">
        <v>-1.2800695000000001E-2</v>
      </c>
      <c r="D1070" s="97">
        <v>3.1273212000000002E-2</v>
      </c>
      <c r="G1070" s="96" t="s">
        <v>2941</v>
      </c>
      <c r="H1070" s="88">
        <v>-3.7490000000000002E-2</v>
      </c>
      <c r="I1070" s="97">
        <v>8.5900000000000004E-3</v>
      </c>
      <c r="L1070" s="96" t="s">
        <v>3057</v>
      </c>
      <c r="M1070" s="88">
        <v>-9.8248477000000001E-2</v>
      </c>
      <c r="N1070" s="97">
        <v>0.260795</v>
      </c>
      <c r="O1070" s="1"/>
      <c r="P1070" s="1"/>
    </row>
    <row r="1071" spans="2:16" x14ac:dyDescent="0.25">
      <c r="B1071" s="96" t="s">
        <v>3216</v>
      </c>
      <c r="C1071" s="88">
        <v>-1.2788295999999999E-2</v>
      </c>
      <c r="D1071" s="97">
        <v>4.1142476999999997E-2</v>
      </c>
      <c r="G1071" s="96" t="s">
        <v>4118</v>
      </c>
      <c r="H1071" s="88">
        <v>-3.7220000000000003E-2</v>
      </c>
      <c r="I1071" s="97">
        <v>2.0468E-2</v>
      </c>
      <c r="L1071" s="96" t="s">
        <v>3743</v>
      </c>
      <c r="M1071" s="88">
        <v>-9.7410203000000001E-2</v>
      </c>
      <c r="N1071" s="97">
        <v>0.73749900000000002</v>
      </c>
      <c r="O1071" s="1"/>
      <c r="P1071" s="1"/>
    </row>
    <row r="1072" spans="2:16" x14ac:dyDescent="0.25">
      <c r="B1072" s="96" t="s">
        <v>3217</v>
      </c>
      <c r="C1072" s="88">
        <v>-1.2725828999999999E-2</v>
      </c>
      <c r="D1072" s="97">
        <v>1.8977088999999999E-2</v>
      </c>
      <c r="G1072" s="96" t="s">
        <v>4106</v>
      </c>
      <c r="H1072" s="88">
        <v>-3.712E-2</v>
      </c>
      <c r="I1072" s="97">
        <v>2.6454999999999999E-2</v>
      </c>
      <c r="L1072" s="96" t="s">
        <v>2796</v>
      </c>
      <c r="M1072" s="88">
        <v>-9.7407820000000006E-2</v>
      </c>
      <c r="N1072" s="97">
        <v>1.3190839999999999</v>
      </c>
      <c r="O1072" s="1"/>
      <c r="P1072" s="1"/>
    </row>
    <row r="1073" spans="2:16" x14ac:dyDescent="0.25">
      <c r="B1073" s="96" t="s">
        <v>3218</v>
      </c>
      <c r="C1073" s="88">
        <v>-1.2693874000000001E-2</v>
      </c>
      <c r="D1073" s="97">
        <v>1.2851474999999999E-2</v>
      </c>
      <c r="G1073" s="96" t="s">
        <v>2900</v>
      </c>
      <c r="H1073" s="88">
        <v>-3.703E-2</v>
      </c>
      <c r="I1073" s="97">
        <v>2.4816000000000001E-2</v>
      </c>
      <c r="L1073" s="96" t="s">
        <v>3078</v>
      </c>
      <c r="M1073" s="88">
        <v>-9.5052715999999995E-2</v>
      </c>
      <c r="N1073" s="97">
        <v>0.23822299999999999</v>
      </c>
      <c r="O1073" s="1"/>
      <c r="P1073" s="1"/>
    </row>
    <row r="1074" spans="2:16" x14ac:dyDescent="0.25">
      <c r="B1074" s="96" t="s">
        <v>3219</v>
      </c>
      <c r="C1074" s="88">
        <v>-1.2611389000000001E-2</v>
      </c>
      <c r="D1074" s="97">
        <v>1.4248848999999999E-2</v>
      </c>
      <c r="G1074" s="96" t="s">
        <v>2296</v>
      </c>
      <c r="H1074" s="88">
        <v>-3.7019999999999997E-2</v>
      </c>
      <c r="I1074" s="97">
        <v>2.8119000000000002E-2</v>
      </c>
      <c r="L1074" s="96" t="s">
        <v>3639</v>
      </c>
      <c r="M1074" s="88">
        <v>-9.4933988999999996E-2</v>
      </c>
      <c r="N1074" s="97">
        <v>0.233908</v>
      </c>
      <c r="O1074" s="1"/>
      <c r="P1074" s="1"/>
    </row>
    <row r="1075" spans="2:16" x14ac:dyDescent="0.25">
      <c r="B1075" s="96" t="s">
        <v>3220</v>
      </c>
      <c r="C1075" s="88">
        <v>-1.2583733E-2</v>
      </c>
      <c r="D1075" s="97">
        <v>7.6303660000000004E-3</v>
      </c>
      <c r="G1075" s="96" t="s">
        <v>2962</v>
      </c>
      <c r="H1075" s="88">
        <v>-3.678E-2</v>
      </c>
      <c r="I1075" s="97">
        <v>4.1817E-2</v>
      </c>
      <c r="L1075" s="96" t="s">
        <v>3413</v>
      </c>
      <c r="M1075" s="88">
        <v>-9.4864842000000005E-2</v>
      </c>
      <c r="N1075" s="97">
        <v>0.74519500000000005</v>
      </c>
      <c r="O1075" s="1"/>
      <c r="P1075" s="1"/>
    </row>
    <row r="1076" spans="2:16" x14ac:dyDescent="0.25">
      <c r="B1076" s="96" t="s">
        <v>3221</v>
      </c>
      <c r="C1076" s="88">
        <v>-1.2444482E-2</v>
      </c>
      <c r="D1076" s="97">
        <v>5.3369689999999996E-3</v>
      </c>
      <c r="G1076" s="96" t="s">
        <v>3234</v>
      </c>
      <c r="H1076" s="88">
        <v>-3.6670000000000001E-2</v>
      </c>
      <c r="I1076" s="97">
        <v>0.20517299999999999</v>
      </c>
      <c r="L1076" s="96" t="s">
        <v>3347</v>
      </c>
      <c r="M1076" s="88">
        <v>-9.3605041999999999E-2</v>
      </c>
      <c r="N1076" s="97">
        <v>0.32843099999999997</v>
      </c>
      <c r="O1076" s="1"/>
      <c r="P1076" s="1"/>
    </row>
    <row r="1077" spans="2:16" x14ac:dyDescent="0.25">
      <c r="B1077" s="96" t="s">
        <v>3222</v>
      </c>
      <c r="C1077" s="88">
        <v>-1.1864187999999999E-2</v>
      </c>
      <c r="D1077" s="97">
        <v>1.3292485E-2</v>
      </c>
      <c r="G1077" s="96" t="s">
        <v>3087</v>
      </c>
      <c r="H1077" s="88">
        <v>-3.5779999999999999E-2</v>
      </c>
      <c r="I1077" s="97">
        <v>5.4670999999999997E-2</v>
      </c>
      <c r="L1077" s="96" t="s">
        <v>3159</v>
      </c>
      <c r="M1077" s="88">
        <v>-9.2286110000000005E-2</v>
      </c>
      <c r="N1077" s="97">
        <v>0.17879600000000001</v>
      </c>
      <c r="O1077" s="1"/>
      <c r="P1077" s="1"/>
    </row>
    <row r="1078" spans="2:16" x14ac:dyDescent="0.25">
      <c r="B1078" s="96" t="s">
        <v>3223</v>
      </c>
      <c r="C1078" s="88">
        <v>-1.178503E-2</v>
      </c>
      <c r="D1078" s="97">
        <v>1.0338851E-2</v>
      </c>
      <c r="G1078" s="96" t="s">
        <v>3411</v>
      </c>
      <c r="H1078" s="88">
        <v>-3.5189999999999999E-2</v>
      </c>
      <c r="I1078" s="97">
        <v>0.117801</v>
      </c>
      <c r="L1078" s="96" t="s">
        <v>2861</v>
      </c>
      <c r="M1078" s="88">
        <v>-9.1899871999999994E-2</v>
      </c>
      <c r="N1078" s="97">
        <v>0.239397</v>
      </c>
      <c r="O1078" s="1"/>
      <c r="P1078" s="1"/>
    </row>
    <row r="1079" spans="2:16" x14ac:dyDescent="0.25">
      <c r="B1079" s="96" t="s">
        <v>3224</v>
      </c>
      <c r="C1079" s="88">
        <v>-1.178265E-2</v>
      </c>
      <c r="D1079" s="97">
        <v>1.5580363999999999E-2</v>
      </c>
      <c r="G1079" s="96" t="s">
        <v>4103</v>
      </c>
      <c r="H1079" s="88">
        <v>-3.5110000000000002E-2</v>
      </c>
      <c r="I1079" s="97">
        <v>3.5812999999999998E-2</v>
      </c>
      <c r="L1079" s="96" t="s">
        <v>3096</v>
      </c>
      <c r="M1079" s="88">
        <v>-9.1175076999999993E-2</v>
      </c>
      <c r="N1079" s="97">
        <v>0.76254200000000005</v>
      </c>
      <c r="O1079" s="1"/>
      <c r="P1079" s="1"/>
    </row>
    <row r="1080" spans="2:16" x14ac:dyDescent="0.25">
      <c r="B1080" s="96" t="s">
        <v>3225</v>
      </c>
      <c r="C1080" s="88">
        <v>-1.1643415000000001E-2</v>
      </c>
      <c r="D1080" s="97">
        <v>1.5580363999999999E-2</v>
      </c>
      <c r="G1080" s="96" t="s">
        <v>2968</v>
      </c>
      <c r="H1080" s="88">
        <v>-3.4930000000000003E-2</v>
      </c>
      <c r="I1080" s="97">
        <v>6.1582999999999999E-2</v>
      </c>
      <c r="L1080" s="96" t="s">
        <v>3151</v>
      </c>
      <c r="M1080" s="88">
        <v>-9.0899467999999997E-2</v>
      </c>
      <c r="N1080" s="97">
        <v>0.42448999999999998</v>
      </c>
      <c r="O1080" s="1"/>
      <c r="P1080" s="1"/>
    </row>
    <row r="1081" spans="2:16" x14ac:dyDescent="0.25">
      <c r="B1081" s="96" t="s">
        <v>3226</v>
      </c>
      <c r="C1081" s="88">
        <v>-9.899616E-3</v>
      </c>
      <c r="D1081" s="97">
        <v>2.3805143000000001E-2</v>
      </c>
      <c r="G1081" s="96" t="s">
        <v>2421</v>
      </c>
      <c r="H1081" s="88">
        <v>-3.4720000000000001E-2</v>
      </c>
      <c r="I1081" s="97">
        <v>0.22617899999999999</v>
      </c>
      <c r="L1081" s="96" t="s">
        <v>3117</v>
      </c>
      <c r="M1081" s="88">
        <v>-9.0098857000000004E-2</v>
      </c>
      <c r="N1081" s="97">
        <v>0.2525</v>
      </c>
      <c r="O1081" s="1"/>
      <c r="P1081" s="1"/>
    </row>
    <row r="1082" spans="2:16" x14ac:dyDescent="0.25">
      <c r="B1082" s="96" t="s">
        <v>3227</v>
      </c>
      <c r="C1082" s="88">
        <v>-9.8857949999999993E-3</v>
      </c>
      <c r="D1082" s="97">
        <v>5.3369689999999996E-3</v>
      </c>
      <c r="G1082" s="96" t="s">
        <v>4323</v>
      </c>
      <c r="H1082" s="88">
        <v>-3.4689999999999999E-2</v>
      </c>
      <c r="I1082" s="97">
        <v>1.0581E-2</v>
      </c>
      <c r="L1082" s="96" t="s">
        <v>2786</v>
      </c>
      <c r="M1082" s="88">
        <v>-8.9987277000000004E-2</v>
      </c>
      <c r="N1082" s="97">
        <v>0.29577700000000001</v>
      </c>
      <c r="O1082" s="1"/>
      <c r="P1082" s="1"/>
    </row>
    <row r="1083" spans="2:16" x14ac:dyDescent="0.25">
      <c r="B1083" s="96" t="s">
        <v>3228</v>
      </c>
      <c r="C1083" s="88">
        <v>-9.4680790000000008E-3</v>
      </c>
      <c r="D1083" s="97">
        <v>5.3012729999999996E-3</v>
      </c>
      <c r="G1083" s="96" t="s">
        <v>2620</v>
      </c>
      <c r="H1083" s="88">
        <v>-3.4369999999999998E-2</v>
      </c>
      <c r="I1083" s="97">
        <v>4.3652999999999997E-2</v>
      </c>
      <c r="L1083" s="96" t="s">
        <v>3783</v>
      </c>
      <c r="M1083" s="88">
        <v>-8.9550252999999996E-2</v>
      </c>
      <c r="N1083" s="97">
        <v>0.24929799999999999</v>
      </c>
      <c r="O1083" s="1"/>
      <c r="P1083" s="1"/>
    </row>
    <row r="1084" spans="2:16" x14ac:dyDescent="0.25">
      <c r="B1084" s="96" t="s">
        <v>3229</v>
      </c>
      <c r="C1084" s="88">
        <v>-9.4077659999999997E-3</v>
      </c>
      <c r="D1084" s="97">
        <v>5.3369689999999996E-3</v>
      </c>
      <c r="G1084" s="96" t="s">
        <v>3058</v>
      </c>
      <c r="H1084" s="88">
        <v>-3.3840000000000002E-2</v>
      </c>
      <c r="I1084" s="97">
        <v>8.4024000000000001E-2</v>
      </c>
      <c r="L1084" s="96" t="s">
        <v>3699</v>
      </c>
      <c r="M1084" s="88">
        <v>-8.8979721999999997E-2</v>
      </c>
      <c r="N1084" s="97">
        <v>0.333455</v>
      </c>
      <c r="O1084" s="1"/>
      <c r="P1084" s="1"/>
    </row>
    <row r="1085" spans="2:16" x14ac:dyDescent="0.25">
      <c r="B1085" s="96" t="s">
        <v>3230</v>
      </c>
      <c r="C1085" s="88">
        <v>-9.254455E-3</v>
      </c>
      <c r="D1085" s="97">
        <v>2.5580599999999998E-2</v>
      </c>
      <c r="G1085" s="96" t="s">
        <v>2843</v>
      </c>
      <c r="H1085" s="88">
        <v>-3.3509999999999998E-2</v>
      </c>
      <c r="I1085" s="97">
        <v>4.1813999999999997E-2</v>
      </c>
      <c r="L1085" s="96" t="s">
        <v>2166</v>
      </c>
      <c r="M1085" s="88">
        <v>-8.8748452000000005E-2</v>
      </c>
      <c r="N1085" s="97">
        <v>0.23037299999999999</v>
      </c>
      <c r="O1085" s="1"/>
      <c r="P1085" s="1"/>
    </row>
    <row r="1086" spans="2:16" x14ac:dyDescent="0.25">
      <c r="B1086" s="96" t="s">
        <v>3231</v>
      </c>
      <c r="C1086" s="88">
        <v>-8.2306859999999992E-3</v>
      </c>
      <c r="D1086" s="97">
        <v>4.6300209999999998E-3</v>
      </c>
      <c r="G1086" s="96" t="s">
        <v>3982</v>
      </c>
      <c r="H1086" s="88">
        <v>-3.3439999999999998E-2</v>
      </c>
      <c r="I1086" s="97">
        <v>3.0955E-2</v>
      </c>
      <c r="L1086" s="96" t="s">
        <v>2335</v>
      </c>
      <c r="M1086" s="88">
        <v>-8.8243722999999996E-2</v>
      </c>
      <c r="N1086" s="97">
        <v>4.3457999999999997E-2</v>
      </c>
      <c r="O1086" s="1"/>
      <c r="P1086" s="1"/>
    </row>
    <row r="1087" spans="2:16" x14ac:dyDescent="0.25">
      <c r="B1087" s="96" t="s">
        <v>3232</v>
      </c>
      <c r="C1087" s="88">
        <v>-8.2268710000000002E-3</v>
      </c>
      <c r="D1087" s="97">
        <v>1.0338851E-2</v>
      </c>
      <c r="G1087" s="96" t="s">
        <v>3633</v>
      </c>
      <c r="H1087" s="88">
        <v>-3.3070000000000002E-2</v>
      </c>
      <c r="I1087" s="97">
        <v>0.102668</v>
      </c>
      <c r="L1087" s="96" t="s">
        <v>4625</v>
      </c>
      <c r="M1087" s="88">
        <v>-8.7899946000000007E-2</v>
      </c>
      <c r="N1087" s="97">
        <v>6.9265999999999994E-2</v>
      </c>
      <c r="O1087" s="1"/>
      <c r="P1087" s="1"/>
    </row>
    <row r="1088" spans="2:16" x14ac:dyDescent="0.25">
      <c r="B1088" s="96" t="s">
        <v>3233</v>
      </c>
      <c r="C1088" s="88">
        <v>-8.0470980000000008E-3</v>
      </c>
      <c r="D1088" s="97">
        <v>4.3911449999999999E-3</v>
      </c>
      <c r="G1088" s="96" t="s">
        <v>2675</v>
      </c>
      <c r="H1088" s="88">
        <v>-3.2910000000000002E-2</v>
      </c>
      <c r="I1088" s="97">
        <v>8.3842E-2</v>
      </c>
      <c r="L1088" s="96" t="s">
        <v>3223</v>
      </c>
      <c r="M1088" s="88">
        <v>-8.5973267000000006E-2</v>
      </c>
      <c r="N1088" s="97">
        <v>0.26927299999999998</v>
      </c>
      <c r="O1088" s="1"/>
      <c r="P1088" s="1"/>
    </row>
    <row r="1089" spans="2:16" x14ac:dyDescent="0.25">
      <c r="B1089" s="96" t="s">
        <v>3234</v>
      </c>
      <c r="C1089" s="88">
        <v>-7.9422E-3</v>
      </c>
      <c r="D1089" s="97">
        <v>2.7294241E-2</v>
      </c>
      <c r="G1089" s="96" t="s">
        <v>3369</v>
      </c>
      <c r="H1089" s="88">
        <v>-3.2779999999999997E-2</v>
      </c>
      <c r="I1089" s="97">
        <v>3.2759999999999997E-2</v>
      </c>
      <c r="L1089" s="96" t="s">
        <v>3768</v>
      </c>
      <c r="M1089" s="88">
        <v>-8.5806600999999996E-2</v>
      </c>
      <c r="N1089" s="97">
        <v>9.8570000000000005E-2</v>
      </c>
      <c r="O1089" s="1"/>
      <c r="P1089" s="1"/>
    </row>
    <row r="1090" spans="2:16" x14ac:dyDescent="0.25">
      <c r="B1090" s="96" t="s">
        <v>3235</v>
      </c>
      <c r="C1090" s="88">
        <v>-7.4496270000000003E-3</v>
      </c>
      <c r="D1090" s="97">
        <v>2.0259145999999999E-2</v>
      </c>
      <c r="G1090" s="96" t="s">
        <v>2837</v>
      </c>
      <c r="H1090" s="88">
        <v>-3.27E-2</v>
      </c>
      <c r="I1090" s="97">
        <v>6.5855999999999998E-2</v>
      </c>
      <c r="L1090" s="96" t="s">
        <v>2723</v>
      </c>
      <c r="M1090" s="88">
        <v>-8.5025787000000005E-2</v>
      </c>
      <c r="N1090" s="97">
        <v>0.25815100000000002</v>
      </c>
      <c r="O1090" s="1"/>
      <c r="P1090" s="1"/>
    </row>
    <row r="1091" spans="2:16" x14ac:dyDescent="0.25">
      <c r="B1091" s="96" t="s">
        <v>3236</v>
      </c>
      <c r="C1091" s="88">
        <v>-7.4377039999999998E-3</v>
      </c>
      <c r="D1091" s="97">
        <v>4.3494329999999998E-3</v>
      </c>
      <c r="G1091" s="96" t="s">
        <v>3217</v>
      </c>
      <c r="H1091" s="88">
        <v>-3.2530000000000003E-2</v>
      </c>
      <c r="I1091" s="97">
        <v>3.7317000000000003E-2</v>
      </c>
      <c r="L1091" s="96" t="s">
        <v>3192</v>
      </c>
      <c r="M1091" s="88">
        <v>-8.4817407999999997E-2</v>
      </c>
      <c r="N1091" s="97">
        <v>0.183085</v>
      </c>
      <c r="O1091" s="1"/>
      <c r="P1091" s="1"/>
    </row>
    <row r="1092" spans="2:16" x14ac:dyDescent="0.25">
      <c r="B1092" s="96" t="s">
        <v>3237</v>
      </c>
      <c r="C1092" s="88">
        <v>-7.410051E-3</v>
      </c>
      <c r="D1092" s="97">
        <v>5.3369689999999996E-3</v>
      </c>
      <c r="G1092" s="96" t="s">
        <v>2203</v>
      </c>
      <c r="H1092" s="88">
        <v>-3.2489999999999998E-2</v>
      </c>
      <c r="I1092" s="97">
        <v>3.0955E-2</v>
      </c>
      <c r="L1092" s="96" t="s">
        <v>3121</v>
      </c>
      <c r="M1092" s="88">
        <v>-8.4728717999999995E-2</v>
      </c>
      <c r="N1092" s="97">
        <v>0.62477099999999997</v>
      </c>
      <c r="O1092" s="1"/>
      <c r="P1092" s="1"/>
    </row>
    <row r="1093" spans="2:16" x14ac:dyDescent="0.25">
      <c r="B1093" s="96" t="s">
        <v>3238</v>
      </c>
      <c r="C1093" s="88">
        <v>-7.1520819999999997E-3</v>
      </c>
      <c r="D1093" s="97">
        <v>9.8918909999999999E-3</v>
      </c>
      <c r="G1093" s="96" t="s">
        <v>2818</v>
      </c>
      <c r="H1093" s="88">
        <v>-3.2070000000000001E-2</v>
      </c>
      <c r="I1093" s="97">
        <v>3.7633E-2</v>
      </c>
      <c r="L1093" s="96" t="s">
        <v>3016</v>
      </c>
      <c r="M1093" s="88">
        <v>-8.4483148999999994E-2</v>
      </c>
      <c r="N1093" s="97">
        <v>0.34363300000000002</v>
      </c>
      <c r="O1093" s="1"/>
      <c r="P1093" s="1"/>
    </row>
    <row r="1094" spans="2:16" x14ac:dyDescent="0.25">
      <c r="B1094" s="96" t="s">
        <v>3239</v>
      </c>
      <c r="C1094" s="88">
        <v>-7.0905689999999997E-3</v>
      </c>
      <c r="D1094" s="97">
        <v>5.8916330000000003E-3</v>
      </c>
      <c r="G1094" s="96" t="s">
        <v>3191</v>
      </c>
      <c r="H1094" s="88">
        <v>-3.1690000000000003E-2</v>
      </c>
      <c r="I1094" s="97">
        <v>5.4495000000000002E-2</v>
      </c>
      <c r="L1094" s="96" t="s">
        <v>2591</v>
      </c>
      <c r="M1094" s="88">
        <v>-8.4107399999999999E-2</v>
      </c>
      <c r="N1094" s="97">
        <v>0.15779599999999999</v>
      </c>
      <c r="O1094" s="1"/>
      <c r="P1094" s="1"/>
    </row>
    <row r="1095" spans="2:16" x14ac:dyDescent="0.25">
      <c r="B1095" s="96" t="s">
        <v>3240</v>
      </c>
      <c r="C1095" s="88">
        <v>-6.807802E-3</v>
      </c>
      <c r="D1095" s="97">
        <v>1.0338851E-2</v>
      </c>
      <c r="G1095" s="96" t="s">
        <v>2570</v>
      </c>
      <c r="H1095" s="88">
        <v>-3.1539999999999999E-2</v>
      </c>
      <c r="I1095" s="97">
        <v>7.3416999999999996E-2</v>
      </c>
      <c r="L1095" s="96" t="s">
        <v>2586</v>
      </c>
      <c r="M1095" s="88">
        <v>-8.3611487999999998E-2</v>
      </c>
      <c r="N1095" s="97">
        <v>8.1167000000000003E-2</v>
      </c>
      <c r="O1095" s="1"/>
      <c r="P1095" s="1"/>
    </row>
    <row r="1096" spans="2:16" x14ac:dyDescent="0.25">
      <c r="B1096" s="96" t="s">
        <v>3241</v>
      </c>
      <c r="C1096" s="88">
        <v>-6.8077930000000004E-3</v>
      </c>
      <c r="D1096" s="97">
        <v>5.3369689999999996E-3</v>
      </c>
      <c r="G1096" s="96" t="s">
        <v>3275</v>
      </c>
      <c r="H1096" s="88">
        <v>-3.15E-2</v>
      </c>
      <c r="I1096" s="97">
        <v>8.3842E-2</v>
      </c>
      <c r="L1096" s="96" t="s">
        <v>3141</v>
      </c>
      <c r="M1096" s="88">
        <v>-8.3485603000000005E-2</v>
      </c>
      <c r="N1096" s="97">
        <v>1.2098439999999999</v>
      </c>
      <c r="O1096" s="1"/>
      <c r="P1096" s="1"/>
    </row>
    <row r="1097" spans="2:16" x14ac:dyDescent="0.25">
      <c r="B1097" s="96" t="s">
        <v>3242</v>
      </c>
      <c r="C1097" s="88">
        <v>-6.6218379999999997E-3</v>
      </c>
      <c r="D1097" s="97">
        <v>6.1482639999999996E-3</v>
      </c>
      <c r="G1097" s="96" t="s">
        <v>2289</v>
      </c>
      <c r="H1097" s="88">
        <v>-3.1399999999999997E-2</v>
      </c>
      <c r="I1097" s="97">
        <v>3.7186999999999998E-2</v>
      </c>
      <c r="L1097" s="96" t="s">
        <v>3931</v>
      </c>
      <c r="M1097" s="88">
        <v>-8.3460800000000002E-2</v>
      </c>
      <c r="N1097" s="97">
        <v>5.7827999999999997E-2</v>
      </c>
      <c r="O1097" s="1"/>
      <c r="P1097" s="1"/>
    </row>
    <row r="1098" spans="2:16" x14ac:dyDescent="0.25">
      <c r="B1098" s="96" t="s">
        <v>3243</v>
      </c>
      <c r="C1098" s="88">
        <v>-6.2022179999999998E-3</v>
      </c>
      <c r="D1098" s="97">
        <v>1.0338851E-2</v>
      </c>
      <c r="G1098" s="96" t="s">
        <v>3233</v>
      </c>
      <c r="H1098" s="88">
        <v>-3.125E-2</v>
      </c>
      <c r="I1098" s="97">
        <v>1.6657999999999999E-2</v>
      </c>
      <c r="L1098" s="96" t="s">
        <v>3600</v>
      </c>
      <c r="M1098" s="88">
        <v>-8.1955910000000007E-2</v>
      </c>
      <c r="N1098" s="97">
        <v>0.37310700000000002</v>
      </c>
      <c r="O1098" s="1"/>
      <c r="P1098" s="1"/>
    </row>
    <row r="1099" spans="2:16" x14ac:dyDescent="0.25">
      <c r="B1099" s="96" t="s">
        <v>3244</v>
      </c>
      <c r="C1099" s="88">
        <v>-5.9652350000000002E-3</v>
      </c>
      <c r="D1099" s="97">
        <v>1.4210159999999999E-2</v>
      </c>
      <c r="G1099" s="96" t="s">
        <v>3127</v>
      </c>
      <c r="H1099" s="88">
        <v>-3.1140000000000001E-2</v>
      </c>
      <c r="I1099" s="97">
        <v>5.765E-2</v>
      </c>
      <c r="L1099" s="96" t="s">
        <v>2158</v>
      </c>
      <c r="M1099" s="88">
        <v>-8.1608296999999996E-2</v>
      </c>
      <c r="N1099" s="97">
        <v>1.3499000000000001E-2</v>
      </c>
      <c r="O1099" s="1"/>
      <c r="P1099" s="1"/>
    </row>
    <row r="1100" spans="2:16" x14ac:dyDescent="0.25">
      <c r="B1100" s="96" t="s">
        <v>3245</v>
      </c>
      <c r="C1100" s="88">
        <v>-5.5859179999999996E-3</v>
      </c>
      <c r="D1100" s="97">
        <v>3.2734439999999999E-3</v>
      </c>
      <c r="G1100" s="96" t="s">
        <v>2993</v>
      </c>
      <c r="H1100" s="88">
        <v>-3.0939999999999999E-2</v>
      </c>
      <c r="I1100" s="97">
        <v>3.7095000000000003E-2</v>
      </c>
      <c r="L1100" s="96" t="s">
        <v>4294</v>
      </c>
      <c r="M1100" s="88">
        <v>-8.1586359999999997E-2</v>
      </c>
      <c r="N1100" s="97">
        <v>0.110538</v>
      </c>
      <c r="O1100" s="1"/>
      <c r="P1100" s="1"/>
    </row>
    <row r="1101" spans="2:16" x14ac:dyDescent="0.25">
      <c r="B1101" s="96" t="s">
        <v>3246</v>
      </c>
      <c r="C1101" s="88">
        <v>-5.5046060000000004E-3</v>
      </c>
      <c r="D1101" s="97">
        <v>5.3369689999999996E-3</v>
      </c>
      <c r="G1101" s="96" t="s">
        <v>2971</v>
      </c>
      <c r="H1101" s="88">
        <v>-3.0380000000000001E-2</v>
      </c>
      <c r="I1101" s="97">
        <v>2.3245999999999999E-2</v>
      </c>
      <c r="L1101" s="96" t="s">
        <v>3332</v>
      </c>
      <c r="M1101" s="88">
        <v>-8.1306456999999999E-2</v>
      </c>
      <c r="N1101" s="97">
        <v>0.11802799999999999</v>
      </c>
      <c r="O1101" s="1"/>
      <c r="P1101" s="1"/>
    </row>
    <row r="1102" spans="2:16" x14ac:dyDescent="0.25">
      <c r="B1102" s="96" t="s">
        <v>3247</v>
      </c>
      <c r="C1102" s="88">
        <v>-4.742624E-3</v>
      </c>
      <c r="D1102" s="97">
        <v>9.3694899999999994E-3</v>
      </c>
      <c r="G1102" s="96" t="s">
        <v>2918</v>
      </c>
      <c r="H1102" s="88">
        <v>-3.031E-2</v>
      </c>
      <c r="I1102" s="97">
        <v>4.3108E-2</v>
      </c>
      <c r="L1102" s="96" t="s">
        <v>2717</v>
      </c>
      <c r="M1102" s="88">
        <v>-8.0197576000000007E-2</v>
      </c>
      <c r="N1102" s="97">
        <v>0.242869</v>
      </c>
      <c r="O1102" s="1"/>
      <c r="P1102" s="1"/>
    </row>
    <row r="1103" spans="2:16" x14ac:dyDescent="0.25">
      <c r="B1103" s="96" t="s">
        <v>3248</v>
      </c>
      <c r="C1103" s="88">
        <v>-4.5380589999999997E-3</v>
      </c>
      <c r="D1103" s="97">
        <v>1.0338851E-2</v>
      </c>
      <c r="G1103" s="96" t="s">
        <v>2823</v>
      </c>
      <c r="H1103" s="88">
        <v>-3.0259999999999999E-2</v>
      </c>
      <c r="I1103" s="97">
        <v>5.0736999999999997E-2</v>
      </c>
      <c r="L1103" s="96" t="s">
        <v>3962</v>
      </c>
      <c r="M1103" s="88">
        <v>-7.8946584E-2</v>
      </c>
      <c r="N1103" s="97">
        <v>0.18093400000000001</v>
      </c>
      <c r="O1103" s="1"/>
      <c r="P1103" s="1"/>
    </row>
    <row r="1104" spans="2:16" x14ac:dyDescent="0.25">
      <c r="B1104" s="96" t="s">
        <v>3249</v>
      </c>
      <c r="C1104" s="88">
        <v>-4.2343090000000003E-3</v>
      </c>
      <c r="D1104" s="97">
        <v>4.3494329999999998E-3</v>
      </c>
      <c r="G1104" s="96" t="s">
        <v>3885</v>
      </c>
      <c r="H1104" s="88">
        <v>-3.0259999999999999E-2</v>
      </c>
      <c r="I1104" s="97">
        <v>3.1244999999999998E-2</v>
      </c>
      <c r="L1104" s="96" t="s">
        <v>3262</v>
      </c>
      <c r="M1104" s="88">
        <v>-7.8420639E-2</v>
      </c>
      <c r="N1104" s="97">
        <v>0.36510700000000001</v>
      </c>
      <c r="O1104" s="1"/>
      <c r="P1104" s="1"/>
    </row>
    <row r="1105" spans="2:16" x14ac:dyDescent="0.25">
      <c r="B1105" s="96" t="s">
        <v>3250</v>
      </c>
      <c r="C1105" s="88">
        <v>-4.2095220000000003E-3</v>
      </c>
      <c r="D1105" s="97">
        <v>6.4807129999999999E-3</v>
      </c>
      <c r="G1105" s="96" t="s">
        <v>3999</v>
      </c>
      <c r="H1105" s="88">
        <v>-3.0210000000000001E-2</v>
      </c>
      <c r="I1105" s="97">
        <v>2.2773999999999999E-2</v>
      </c>
      <c r="L1105" s="96" t="s">
        <v>2762</v>
      </c>
      <c r="M1105" s="88">
        <v>-7.7396870000000006E-2</v>
      </c>
      <c r="N1105" s="97">
        <v>0.22049099999999999</v>
      </c>
      <c r="O1105" s="1"/>
      <c r="P1105" s="1"/>
    </row>
    <row r="1106" spans="2:16" x14ac:dyDescent="0.25">
      <c r="B1106" s="96" t="s">
        <v>3251</v>
      </c>
      <c r="C1106" s="88">
        <v>-4.1933059999999999E-3</v>
      </c>
      <c r="D1106" s="97">
        <v>5.8916330000000003E-3</v>
      </c>
      <c r="G1106" s="96" t="s">
        <v>2606</v>
      </c>
      <c r="H1106" s="88">
        <v>-3.015E-2</v>
      </c>
      <c r="I1106" s="97">
        <v>3.9920999999999998E-2</v>
      </c>
      <c r="L1106" s="96" t="s">
        <v>2880</v>
      </c>
      <c r="M1106" s="88">
        <v>-7.7318673000000004E-2</v>
      </c>
      <c r="N1106" s="97">
        <v>0.256716</v>
      </c>
      <c r="O1106" s="1"/>
      <c r="P1106" s="1"/>
    </row>
    <row r="1107" spans="2:16" x14ac:dyDescent="0.25">
      <c r="B1107" s="96" t="s">
        <v>3252</v>
      </c>
      <c r="C1107" s="88">
        <v>-3.8738259999999999E-3</v>
      </c>
      <c r="D1107" s="97">
        <v>4.3494329999999998E-3</v>
      </c>
      <c r="G1107" s="96" t="s">
        <v>3116</v>
      </c>
      <c r="H1107" s="88">
        <v>-0.03</v>
      </c>
      <c r="I1107" s="97">
        <v>3.7186999999999998E-2</v>
      </c>
      <c r="L1107" s="96" t="s">
        <v>2513</v>
      </c>
      <c r="M1107" s="88">
        <v>-7.7256440999999995E-2</v>
      </c>
      <c r="N1107" s="97">
        <v>9.0651999999999996E-2</v>
      </c>
      <c r="O1107" s="1"/>
      <c r="P1107" s="1"/>
    </row>
    <row r="1108" spans="2:16" x14ac:dyDescent="0.25">
      <c r="B1108" s="96" t="s">
        <v>3253</v>
      </c>
      <c r="C1108" s="88">
        <v>-3.5600660000000002E-3</v>
      </c>
      <c r="D1108" s="97">
        <v>6.3789479999999997E-3</v>
      </c>
      <c r="G1108" s="96" t="s">
        <v>2697</v>
      </c>
      <c r="H1108" s="88">
        <v>-2.988E-2</v>
      </c>
      <c r="I1108" s="97">
        <v>5.4267999999999997E-2</v>
      </c>
      <c r="L1108" s="96" t="s">
        <v>2543</v>
      </c>
      <c r="M1108" s="88">
        <v>-7.6937674999999997E-2</v>
      </c>
      <c r="N1108" s="97">
        <v>0.26739800000000002</v>
      </c>
      <c r="O1108" s="1"/>
      <c r="P1108" s="1"/>
    </row>
    <row r="1109" spans="2:16" x14ac:dyDescent="0.25">
      <c r="B1109" s="96" t="s">
        <v>3254</v>
      </c>
      <c r="C1109" s="88">
        <v>-3.1504580000000001E-3</v>
      </c>
      <c r="D1109" s="97">
        <v>4.3494329999999998E-3</v>
      </c>
      <c r="G1109" s="96" t="s">
        <v>4327</v>
      </c>
      <c r="H1109" s="88">
        <v>-2.9780000000000001E-2</v>
      </c>
      <c r="I1109" s="97">
        <v>3.0955E-2</v>
      </c>
      <c r="L1109" s="96" t="s">
        <v>3044</v>
      </c>
      <c r="M1109" s="88">
        <v>-7.6810357999999995E-2</v>
      </c>
      <c r="N1109" s="97">
        <v>0.32311099999999998</v>
      </c>
      <c r="O1109" s="1"/>
      <c r="P1109" s="1"/>
    </row>
    <row r="1110" spans="2:16" x14ac:dyDescent="0.25">
      <c r="B1110" s="96" t="s">
        <v>3255</v>
      </c>
      <c r="C1110" s="88">
        <v>-2.7666100000000001E-3</v>
      </c>
      <c r="D1110" s="97">
        <v>1.0338851E-2</v>
      </c>
      <c r="G1110" s="96" t="s">
        <v>3071</v>
      </c>
      <c r="H1110" s="88">
        <v>-2.9669999999999998E-2</v>
      </c>
      <c r="I1110" s="97">
        <v>5.1076000000000003E-2</v>
      </c>
      <c r="L1110" s="96" t="s">
        <v>3945</v>
      </c>
      <c r="M1110" s="88">
        <v>-7.5702667000000001E-2</v>
      </c>
      <c r="N1110" s="97">
        <v>0.23497199999999999</v>
      </c>
      <c r="O1110" s="1"/>
      <c r="P1110" s="1"/>
    </row>
    <row r="1111" spans="2:16" x14ac:dyDescent="0.25">
      <c r="B1111" s="96" t="s">
        <v>3256</v>
      </c>
      <c r="C1111" s="88">
        <v>-2.5229459999999999E-3</v>
      </c>
      <c r="D1111" s="97">
        <v>3.2734439999999999E-3</v>
      </c>
      <c r="G1111" s="96" t="s">
        <v>3450</v>
      </c>
      <c r="H1111" s="88">
        <v>-2.9669999999999998E-2</v>
      </c>
      <c r="I1111" s="97">
        <v>5.2636000000000002E-2</v>
      </c>
      <c r="L1111" s="96" t="s">
        <v>2701</v>
      </c>
      <c r="M1111" s="88">
        <v>-7.5221539000000004E-2</v>
      </c>
      <c r="N1111" s="97">
        <v>0.11307300000000001</v>
      </c>
      <c r="O1111" s="1"/>
      <c r="P1111" s="1"/>
    </row>
    <row r="1112" spans="2:16" x14ac:dyDescent="0.25">
      <c r="B1112" s="96" t="s">
        <v>3257</v>
      </c>
      <c r="C1112" s="88">
        <v>-2.3965840000000002E-3</v>
      </c>
      <c r="D1112" s="97">
        <v>5.3369689999999996E-3</v>
      </c>
      <c r="G1112" s="96" t="s">
        <v>2597</v>
      </c>
      <c r="H1112" s="88">
        <v>-2.945E-2</v>
      </c>
      <c r="I1112" s="97">
        <v>0.130048</v>
      </c>
      <c r="L1112" s="96" t="s">
        <v>2284</v>
      </c>
      <c r="M1112" s="88">
        <v>-7.4630022000000004E-2</v>
      </c>
      <c r="N1112" s="97">
        <v>2.3326E-2</v>
      </c>
      <c r="O1112" s="1"/>
      <c r="P1112" s="1"/>
    </row>
    <row r="1113" spans="2:16" x14ac:dyDescent="0.25">
      <c r="B1113" s="96" t="s">
        <v>3258</v>
      </c>
      <c r="C1113" s="88">
        <v>-2.1238289999999998E-3</v>
      </c>
      <c r="D1113" s="97">
        <v>3.2734439999999999E-3</v>
      </c>
      <c r="G1113" s="96" t="s">
        <v>4557</v>
      </c>
      <c r="H1113" s="88">
        <v>-2.928E-2</v>
      </c>
      <c r="I1113" s="97">
        <v>1.0692E-2</v>
      </c>
      <c r="L1113" s="96" t="s">
        <v>3136</v>
      </c>
      <c r="M1113" s="88">
        <v>-7.4069263999999996E-2</v>
      </c>
      <c r="N1113" s="97">
        <v>0.333455</v>
      </c>
      <c r="O1113" s="1"/>
      <c r="P1113" s="1"/>
    </row>
    <row r="1114" spans="2:16" x14ac:dyDescent="0.25">
      <c r="B1114" s="96" t="s">
        <v>3259</v>
      </c>
      <c r="C1114" s="88">
        <v>-2.1119099999999998E-3</v>
      </c>
      <c r="D1114" s="97">
        <v>4.3494329999999998E-3</v>
      </c>
      <c r="G1114" s="96" t="s">
        <v>2800</v>
      </c>
      <c r="H1114" s="88">
        <v>-2.8899999999999999E-2</v>
      </c>
      <c r="I1114" s="97">
        <v>9.6475000000000005E-2</v>
      </c>
      <c r="L1114" s="96" t="s">
        <v>2789</v>
      </c>
      <c r="M1114" s="88">
        <v>-7.3076724999999995E-2</v>
      </c>
      <c r="N1114" s="97">
        <v>0.26630700000000002</v>
      </c>
      <c r="O1114" s="1"/>
      <c r="P1114" s="1"/>
    </row>
    <row r="1115" spans="2:16" x14ac:dyDescent="0.25">
      <c r="B1115" s="96" t="s">
        <v>3260</v>
      </c>
      <c r="C1115" s="88">
        <v>-1.8768319999999999E-3</v>
      </c>
      <c r="D1115" s="97">
        <v>4.070349E-3</v>
      </c>
      <c r="G1115" s="96" t="s">
        <v>2574</v>
      </c>
      <c r="H1115" s="88">
        <v>-2.8819999999999998E-2</v>
      </c>
      <c r="I1115" s="97">
        <v>3.8608999999999997E-2</v>
      </c>
      <c r="L1115" s="96" t="s">
        <v>4138</v>
      </c>
      <c r="M1115" s="88">
        <v>-7.2895990999999993E-2</v>
      </c>
      <c r="N1115" s="97">
        <v>4.0901E-2</v>
      </c>
      <c r="O1115" s="1"/>
      <c r="P1115" s="1"/>
    </row>
    <row r="1116" spans="2:16" x14ac:dyDescent="0.25">
      <c r="B1116" s="96" t="s">
        <v>3261</v>
      </c>
      <c r="C1116" s="88">
        <v>-1.852514E-3</v>
      </c>
      <c r="D1116" s="97">
        <v>3.2734439999999999E-3</v>
      </c>
      <c r="G1116" s="96" t="s">
        <v>3537</v>
      </c>
      <c r="H1116" s="88">
        <v>-2.8549999999999999E-2</v>
      </c>
      <c r="I1116" s="97">
        <v>5.4495000000000002E-2</v>
      </c>
      <c r="L1116" s="96" t="s">
        <v>3480</v>
      </c>
      <c r="M1116" s="88">
        <v>-7.2248932000000002E-2</v>
      </c>
      <c r="N1116" s="97">
        <v>0.294319</v>
      </c>
      <c r="O1116" s="1"/>
      <c r="P1116" s="1"/>
    </row>
    <row r="1117" spans="2:16" x14ac:dyDescent="0.25">
      <c r="B1117" s="96" t="s">
        <v>3262</v>
      </c>
      <c r="C1117" s="88">
        <v>-1.7442709999999999E-3</v>
      </c>
      <c r="D1117" s="97">
        <v>4.3494329999999998E-3</v>
      </c>
      <c r="G1117" s="96" t="s">
        <v>3400</v>
      </c>
      <c r="H1117" s="88">
        <v>-2.8160000000000001E-2</v>
      </c>
      <c r="I1117" s="97">
        <v>3.9920999999999998E-2</v>
      </c>
      <c r="L1117" s="96" t="s">
        <v>3876</v>
      </c>
      <c r="M1117" s="88">
        <v>-7.2041513000000001E-2</v>
      </c>
      <c r="N1117" s="97">
        <v>0.14599599999999999</v>
      </c>
      <c r="O1117" s="1"/>
      <c r="P1117" s="1"/>
    </row>
    <row r="1118" spans="2:16" x14ac:dyDescent="0.25">
      <c r="B1118" s="96" t="s">
        <v>3263</v>
      </c>
      <c r="C1118" s="88">
        <v>-1.5449509999999999E-3</v>
      </c>
      <c r="D1118" s="97">
        <v>2.2141000000000001E-3</v>
      </c>
      <c r="G1118" s="96" t="s">
        <v>3516</v>
      </c>
      <c r="H1118" s="88">
        <v>-2.8049999999999999E-2</v>
      </c>
      <c r="I1118" s="97">
        <v>1.2921999999999999E-2</v>
      </c>
      <c r="L1118" s="96" t="s">
        <v>3614</v>
      </c>
      <c r="M1118" s="88">
        <v>-7.1909430999999996E-2</v>
      </c>
      <c r="N1118" s="97">
        <v>0.29351899999999997</v>
      </c>
      <c r="O1118" s="1"/>
      <c r="P1118" s="1"/>
    </row>
    <row r="1119" spans="2:16" x14ac:dyDescent="0.25">
      <c r="B1119" s="96" t="s">
        <v>3264</v>
      </c>
      <c r="C1119" s="88">
        <v>-1.16062E-3</v>
      </c>
      <c r="D1119" s="97">
        <v>3.6247440000000001E-3</v>
      </c>
      <c r="G1119" s="96" t="s">
        <v>4446</v>
      </c>
      <c r="H1119" s="88">
        <v>-2.7890000000000002E-2</v>
      </c>
      <c r="I1119" s="97">
        <v>3.3783000000000001E-2</v>
      </c>
      <c r="L1119" s="96" t="s">
        <v>3101</v>
      </c>
      <c r="M1119" s="88">
        <v>-7.1851017000000003E-2</v>
      </c>
      <c r="N1119" s="97">
        <v>0.20030000000000001</v>
      </c>
      <c r="O1119" s="1"/>
      <c r="P1119" s="1"/>
    </row>
    <row r="1120" spans="2:16" x14ac:dyDescent="0.25">
      <c r="B1120" s="96" t="s">
        <v>3265</v>
      </c>
      <c r="C1120" s="88">
        <v>-1.1570490000000001E-3</v>
      </c>
      <c r="D1120" s="97">
        <v>2.2141000000000001E-3</v>
      </c>
      <c r="G1120" s="96" t="s">
        <v>2960</v>
      </c>
      <c r="H1120" s="88">
        <v>-2.7449999999999999E-2</v>
      </c>
      <c r="I1120" s="97">
        <v>8.9671000000000001E-2</v>
      </c>
      <c r="L1120" s="96" t="s">
        <v>3703</v>
      </c>
      <c r="M1120" s="88">
        <v>-7.1826465000000006E-2</v>
      </c>
      <c r="N1120" s="97">
        <v>8.1167000000000003E-2</v>
      </c>
      <c r="O1120" s="1"/>
      <c r="P1120" s="1"/>
    </row>
    <row r="1121" spans="2:16" x14ac:dyDescent="0.25">
      <c r="B1121" s="96" t="s">
        <v>3266</v>
      </c>
      <c r="C1121" s="88">
        <v>-1.042842E-3</v>
      </c>
      <c r="D1121" s="97">
        <v>4.6300209999999998E-3</v>
      </c>
      <c r="G1121" s="96" t="s">
        <v>3153</v>
      </c>
      <c r="H1121" s="88">
        <v>-2.7390000000000001E-2</v>
      </c>
      <c r="I1121" s="97">
        <v>7.0125000000000007E-2</v>
      </c>
      <c r="L1121" s="96" t="s">
        <v>2387</v>
      </c>
      <c r="M1121" s="88">
        <v>-7.0113901000000006E-2</v>
      </c>
      <c r="N1121" s="97">
        <v>5.3599000000000001E-2</v>
      </c>
      <c r="O1121" s="1"/>
      <c r="P1121" s="1"/>
    </row>
    <row r="1122" spans="2:16" x14ac:dyDescent="0.25">
      <c r="B1122" s="96" t="s">
        <v>3267</v>
      </c>
      <c r="C1122" s="88">
        <v>-1.5926199999999999E-4</v>
      </c>
      <c r="D1122" s="97">
        <v>3.96652E-4</v>
      </c>
      <c r="G1122" s="96" t="s">
        <v>3611</v>
      </c>
      <c r="H1122" s="88">
        <v>-2.7349999999999999E-2</v>
      </c>
      <c r="I1122" s="97">
        <v>6.0956000000000003E-2</v>
      </c>
      <c r="L1122" s="96" t="s">
        <v>2973</v>
      </c>
      <c r="M1122" s="88">
        <v>-6.9845195999999998E-2</v>
      </c>
      <c r="N1122" s="97">
        <v>0.26977000000000001</v>
      </c>
      <c r="O1122" s="1"/>
      <c r="P1122" s="1"/>
    </row>
    <row r="1123" spans="2:16" x14ac:dyDescent="0.25">
      <c r="B1123" s="96" t="s">
        <v>3268</v>
      </c>
      <c r="C1123" s="88">
        <v>1.0347400000000001E-4</v>
      </c>
      <c r="D1123" s="97">
        <v>8.5335200000000004E-4</v>
      </c>
      <c r="G1123" s="96" t="s">
        <v>3052</v>
      </c>
      <c r="H1123" s="88">
        <v>-2.6880000000000001E-2</v>
      </c>
      <c r="I1123" s="97">
        <v>9.2616000000000004E-2</v>
      </c>
      <c r="L1123" s="96" t="s">
        <v>2673</v>
      </c>
      <c r="M1123" s="88">
        <v>-6.9590570000000004E-2</v>
      </c>
      <c r="N1123" s="97">
        <v>0.38706800000000002</v>
      </c>
      <c r="O1123" s="1"/>
      <c r="P1123" s="1"/>
    </row>
    <row r="1124" spans="2:16" x14ac:dyDescent="0.25">
      <c r="B1124" s="96" t="s">
        <v>3269</v>
      </c>
      <c r="C1124" s="88">
        <v>8.12055E-4</v>
      </c>
      <c r="D1124" s="97">
        <v>4.3494329999999998E-3</v>
      </c>
      <c r="G1124" s="96" t="s">
        <v>3032</v>
      </c>
      <c r="H1124" s="88">
        <v>-2.6800000000000001E-2</v>
      </c>
      <c r="I1124" s="97">
        <v>3.0955E-2</v>
      </c>
      <c r="L1124" s="96" t="s">
        <v>4617</v>
      </c>
      <c r="M1124" s="88">
        <v>-6.9344038999999996E-2</v>
      </c>
      <c r="N1124" s="97">
        <v>2.8674000000000002E-2</v>
      </c>
      <c r="O1124" s="1"/>
      <c r="P1124" s="1"/>
    </row>
    <row r="1125" spans="2:16" x14ac:dyDescent="0.25">
      <c r="B1125" s="96" t="s">
        <v>3270</v>
      </c>
      <c r="C1125" s="88">
        <v>9.1982800000000003E-4</v>
      </c>
      <c r="D1125" s="97">
        <v>1.0879749999999999E-3</v>
      </c>
      <c r="G1125" s="96" t="s">
        <v>2786</v>
      </c>
      <c r="H1125" s="88">
        <v>-2.6700000000000002E-2</v>
      </c>
      <c r="I1125" s="97">
        <v>3.8608999999999997E-2</v>
      </c>
      <c r="L1125" s="96" t="s">
        <v>3082</v>
      </c>
      <c r="M1125" s="88">
        <v>-6.9229127000000001E-2</v>
      </c>
      <c r="N1125" s="97">
        <v>0.253467</v>
      </c>
      <c r="O1125" s="1"/>
      <c r="P1125" s="1"/>
    </row>
    <row r="1126" spans="2:16" x14ac:dyDescent="0.25">
      <c r="B1126" s="96" t="s">
        <v>3271</v>
      </c>
      <c r="C1126" s="88">
        <v>1.1582369999999999E-3</v>
      </c>
      <c r="D1126" s="97">
        <v>3.2734439999999999E-3</v>
      </c>
      <c r="G1126" s="96" t="s">
        <v>3097</v>
      </c>
      <c r="H1126" s="88">
        <v>-2.6380000000000001E-2</v>
      </c>
      <c r="I1126" s="97">
        <v>4.4585E-2</v>
      </c>
      <c r="L1126" s="96" t="s">
        <v>2802</v>
      </c>
      <c r="M1126" s="88">
        <v>-6.8756583999999996E-2</v>
      </c>
      <c r="N1126" s="97">
        <v>8.6267999999999997E-2</v>
      </c>
      <c r="O1126" s="1"/>
      <c r="P1126" s="1"/>
    </row>
    <row r="1127" spans="2:16" x14ac:dyDescent="0.25">
      <c r="B1127" s="96" t="s">
        <v>3272</v>
      </c>
      <c r="C1127" s="88">
        <v>1.463888E-3</v>
      </c>
      <c r="D1127" s="97">
        <v>4.3494329999999998E-3</v>
      </c>
      <c r="G1127" s="96" t="s">
        <v>2621</v>
      </c>
      <c r="H1127" s="88">
        <v>-2.6210000000000001E-2</v>
      </c>
      <c r="I1127" s="97">
        <v>3.8700999999999999E-2</v>
      </c>
      <c r="L1127" s="96" t="s">
        <v>3995</v>
      </c>
      <c r="M1127" s="88">
        <v>-6.8243503999999997E-2</v>
      </c>
      <c r="N1127" s="97">
        <v>0.10154100000000001</v>
      </c>
      <c r="O1127" s="1"/>
      <c r="P1127" s="1"/>
    </row>
    <row r="1128" spans="2:16" x14ac:dyDescent="0.25">
      <c r="B1128" s="96" t="s">
        <v>3273</v>
      </c>
      <c r="C1128" s="88">
        <v>1.57474E-3</v>
      </c>
      <c r="D1128" s="97">
        <v>8.5335200000000004E-4</v>
      </c>
      <c r="G1128" s="96" t="s">
        <v>4466</v>
      </c>
      <c r="H1128" s="88">
        <v>-2.529E-2</v>
      </c>
      <c r="I1128" s="97">
        <v>2.6190999999999999E-2</v>
      </c>
      <c r="L1128" s="96" t="s">
        <v>3705</v>
      </c>
      <c r="M1128" s="88">
        <v>-6.8114997999999996E-2</v>
      </c>
      <c r="N1128" s="97">
        <v>9.7734000000000001E-2</v>
      </c>
      <c r="O1128" s="1"/>
      <c r="P1128" s="1"/>
    </row>
    <row r="1129" spans="2:16" x14ac:dyDescent="0.25">
      <c r="B1129" s="96" t="s">
        <v>3274</v>
      </c>
      <c r="C1129" s="88">
        <v>1.7757420000000001E-3</v>
      </c>
      <c r="D1129" s="97">
        <v>3.2734439999999999E-3</v>
      </c>
      <c r="G1129" s="96" t="s">
        <v>2775</v>
      </c>
      <c r="H1129" s="88">
        <v>-2.528E-2</v>
      </c>
      <c r="I1129" s="97">
        <v>2.1395999999999998E-2</v>
      </c>
      <c r="L1129" s="96" t="s">
        <v>4093</v>
      </c>
      <c r="M1129" s="88">
        <v>-6.8008898999999998E-2</v>
      </c>
      <c r="N1129" s="97">
        <v>0.160494</v>
      </c>
      <c r="O1129" s="1"/>
      <c r="P1129" s="1"/>
    </row>
    <row r="1130" spans="2:16" x14ac:dyDescent="0.25">
      <c r="B1130" s="96" t="s">
        <v>3275</v>
      </c>
      <c r="C1130" s="88">
        <v>1.7995839999999999E-3</v>
      </c>
      <c r="D1130" s="97">
        <v>3.2382520000000001E-3</v>
      </c>
      <c r="G1130" s="96" t="s">
        <v>2815</v>
      </c>
      <c r="H1130" s="88">
        <v>-2.4750000000000001E-2</v>
      </c>
      <c r="I1130" s="97">
        <v>7.3818999999999996E-2</v>
      </c>
      <c r="L1130" s="96" t="s">
        <v>2975</v>
      </c>
      <c r="M1130" s="88">
        <v>-6.5611364000000005E-2</v>
      </c>
      <c r="N1130" s="97">
        <v>0.51216499999999998</v>
      </c>
      <c r="O1130" s="1"/>
      <c r="P1130" s="1"/>
    </row>
    <row r="1131" spans="2:16" x14ac:dyDescent="0.25">
      <c r="B1131" s="96" t="s">
        <v>3276</v>
      </c>
      <c r="C1131" s="88">
        <v>1.9869800000000002E-3</v>
      </c>
      <c r="D1131" s="97">
        <v>6.9921510000000003E-3</v>
      </c>
      <c r="G1131" s="96" t="s">
        <v>2350</v>
      </c>
      <c r="H1131" s="88">
        <v>-2.4740000000000002E-2</v>
      </c>
      <c r="I1131" s="97">
        <v>3.7290000000000001E-3</v>
      </c>
      <c r="L1131" s="96" t="s">
        <v>3208</v>
      </c>
      <c r="M1131" s="88">
        <v>-6.4980507000000007E-2</v>
      </c>
      <c r="N1131" s="97">
        <v>0.18168500000000001</v>
      </c>
      <c r="O1131" s="1"/>
      <c r="P1131" s="1"/>
    </row>
    <row r="1132" spans="2:16" x14ac:dyDescent="0.25">
      <c r="B1132" s="96" t="s">
        <v>3277</v>
      </c>
      <c r="C1132" s="88">
        <v>2.1367059999999999E-3</v>
      </c>
      <c r="D1132" s="97">
        <v>2.7931710000000001E-3</v>
      </c>
      <c r="G1132" s="96" t="s">
        <v>2462</v>
      </c>
      <c r="H1132" s="88">
        <v>-2.4410000000000001E-2</v>
      </c>
      <c r="I1132" s="97">
        <v>1.6996000000000001E-2</v>
      </c>
      <c r="L1132" s="96" t="s">
        <v>3348</v>
      </c>
      <c r="M1132" s="88">
        <v>-6.4466480000000007E-2</v>
      </c>
      <c r="N1132" s="97">
        <v>0.12132</v>
      </c>
      <c r="O1132" s="1"/>
      <c r="P1132" s="1"/>
    </row>
    <row r="1133" spans="2:16" x14ac:dyDescent="0.25">
      <c r="B1133" s="96" t="s">
        <v>3278</v>
      </c>
      <c r="C1133" s="88">
        <v>2.2645019999999998E-3</v>
      </c>
      <c r="D1133" s="97">
        <v>4.3494329999999998E-3</v>
      </c>
      <c r="G1133" s="96" t="s">
        <v>3197</v>
      </c>
      <c r="H1133" s="88">
        <v>-2.4129999999999999E-2</v>
      </c>
      <c r="I1133" s="97">
        <v>4.9659000000000002E-2</v>
      </c>
      <c r="L1133" s="96" t="s">
        <v>2452</v>
      </c>
      <c r="M1133" s="88">
        <v>-6.4264775999999996E-2</v>
      </c>
      <c r="N1133" s="97">
        <v>0.187636</v>
      </c>
      <c r="O1133" s="1"/>
      <c r="P1133" s="1"/>
    </row>
    <row r="1134" spans="2:16" x14ac:dyDescent="0.25">
      <c r="B1134" s="96" t="s">
        <v>3279</v>
      </c>
      <c r="C1134" s="88">
        <v>2.9039399999999998E-3</v>
      </c>
      <c r="D1134" s="97">
        <v>4.3494329999999998E-3</v>
      </c>
      <c r="G1134" s="96" t="s">
        <v>3051</v>
      </c>
      <c r="H1134" s="88">
        <v>-2.4129999999999999E-2</v>
      </c>
      <c r="I1134" s="97">
        <v>1.0581E-2</v>
      </c>
      <c r="L1134" s="96" t="s">
        <v>3571</v>
      </c>
      <c r="M1134" s="88">
        <v>-6.4183237000000004E-2</v>
      </c>
      <c r="N1134" s="97">
        <v>0.173512</v>
      </c>
      <c r="O1134" s="1"/>
      <c r="P1134" s="1"/>
    </row>
    <row r="1135" spans="2:16" x14ac:dyDescent="0.25">
      <c r="B1135" s="96" t="s">
        <v>3280</v>
      </c>
      <c r="C1135" s="88">
        <v>3.0288709999999998E-3</v>
      </c>
      <c r="D1135" s="97">
        <v>4.3494329999999998E-3</v>
      </c>
      <c r="G1135" s="96" t="s">
        <v>3541</v>
      </c>
      <c r="H1135" s="88">
        <v>-2.402E-2</v>
      </c>
      <c r="I1135" s="97">
        <v>3.0955E-2</v>
      </c>
      <c r="L1135" s="96" t="s">
        <v>2222</v>
      </c>
      <c r="M1135" s="88">
        <v>-6.3853732999999996E-2</v>
      </c>
      <c r="N1135" s="97">
        <v>6.0606E-2</v>
      </c>
      <c r="O1135" s="1"/>
      <c r="P1135" s="1"/>
    </row>
    <row r="1136" spans="2:16" x14ac:dyDescent="0.25">
      <c r="B1136" s="96" t="s">
        <v>3281</v>
      </c>
      <c r="C1136" s="88">
        <v>3.4275059999999999E-3</v>
      </c>
      <c r="D1136" s="97">
        <v>1.3292485E-2</v>
      </c>
      <c r="G1136" s="96" t="s">
        <v>2587</v>
      </c>
      <c r="H1136" s="88">
        <v>-2.3689999999999999E-2</v>
      </c>
      <c r="I1136" s="97">
        <v>5.1674999999999999E-2</v>
      </c>
      <c r="L1136" s="96" t="s">
        <v>4020</v>
      </c>
      <c r="M1136" s="88">
        <v>-6.3263420000000001E-2</v>
      </c>
      <c r="N1136" s="97">
        <v>0.109792</v>
      </c>
      <c r="O1136" s="1"/>
      <c r="P1136" s="1"/>
    </row>
    <row r="1137" spans="2:16" x14ac:dyDescent="0.25">
      <c r="B1137" s="96" t="s">
        <v>3282</v>
      </c>
      <c r="C1137" s="88">
        <v>3.4403810000000002E-3</v>
      </c>
      <c r="D1137" s="97">
        <v>4.3494329999999998E-3</v>
      </c>
      <c r="G1137" s="96" t="s">
        <v>3211</v>
      </c>
      <c r="H1137" s="88">
        <v>-2.3570000000000001E-2</v>
      </c>
      <c r="I1137" s="97">
        <v>2.1433000000000001E-2</v>
      </c>
      <c r="L1137" s="96" t="s">
        <v>3781</v>
      </c>
      <c r="M1137" s="88">
        <v>-6.2395091999999999E-2</v>
      </c>
      <c r="N1137" s="97">
        <v>0.39809600000000001</v>
      </c>
      <c r="O1137" s="1"/>
      <c r="P1137" s="1"/>
    </row>
    <row r="1138" spans="2:16" x14ac:dyDescent="0.25">
      <c r="B1138" s="96" t="s">
        <v>3283</v>
      </c>
      <c r="C1138" s="88">
        <v>3.5738940000000002E-3</v>
      </c>
      <c r="D1138" s="97">
        <v>1.0338851E-2</v>
      </c>
      <c r="G1138" s="96" t="s">
        <v>2713</v>
      </c>
      <c r="H1138" s="88">
        <v>-2.3519999999999999E-2</v>
      </c>
      <c r="I1138" s="97">
        <v>4.3108E-2</v>
      </c>
      <c r="L1138" s="96" t="s">
        <v>2956</v>
      </c>
      <c r="M1138" s="88">
        <v>-6.1805248E-2</v>
      </c>
      <c r="N1138" s="97">
        <v>0.21002599999999999</v>
      </c>
      <c r="O1138" s="1"/>
      <c r="P1138" s="1"/>
    </row>
    <row r="1139" spans="2:16" x14ac:dyDescent="0.25">
      <c r="B1139" s="96" t="s">
        <v>3284</v>
      </c>
      <c r="C1139" s="88">
        <v>3.763204E-3</v>
      </c>
      <c r="D1139" s="97">
        <v>3.2794180000000001E-3</v>
      </c>
      <c r="G1139" s="96" t="s">
        <v>4005</v>
      </c>
      <c r="H1139" s="88">
        <v>-2.351E-2</v>
      </c>
      <c r="I1139" s="97">
        <v>1.2947999999999999E-2</v>
      </c>
      <c r="L1139" s="96" t="s">
        <v>2722</v>
      </c>
      <c r="M1139" s="88">
        <v>-6.1447144000000002E-2</v>
      </c>
      <c r="N1139" s="97">
        <v>4.3457999999999997E-2</v>
      </c>
      <c r="O1139" s="1"/>
      <c r="P1139" s="1"/>
    </row>
    <row r="1140" spans="2:16" x14ac:dyDescent="0.25">
      <c r="B1140" s="96" t="s">
        <v>3285</v>
      </c>
      <c r="C1140" s="88">
        <v>3.8576130000000002E-3</v>
      </c>
      <c r="D1140" s="97">
        <v>4.3494329999999998E-3</v>
      </c>
      <c r="G1140" s="96" t="s">
        <v>4356</v>
      </c>
      <c r="H1140" s="88">
        <v>-2.3290000000000002E-2</v>
      </c>
      <c r="I1140" s="97">
        <v>1.5356E-2</v>
      </c>
      <c r="L1140" s="96" t="s">
        <v>3046</v>
      </c>
      <c r="M1140" s="88">
        <v>-6.0445786000000001E-2</v>
      </c>
      <c r="N1140" s="97">
        <v>0.23822299999999999</v>
      </c>
      <c r="O1140" s="1"/>
      <c r="P1140" s="1"/>
    </row>
    <row r="1141" spans="2:16" x14ac:dyDescent="0.25">
      <c r="B1141" s="96" t="s">
        <v>3286</v>
      </c>
      <c r="C1141" s="88">
        <v>4.024985E-3</v>
      </c>
      <c r="D1141" s="97">
        <v>6.1482639999999996E-3</v>
      </c>
      <c r="G1141" s="96" t="s">
        <v>4204</v>
      </c>
      <c r="H1141" s="88">
        <v>-2.291E-2</v>
      </c>
      <c r="I1141" s="97">
        <v>8.5900000000000004E-3</v>
      </c>
      <c r="L1141" s="96" t="s">
        <v>3795</v>
      </c>
      <c r="M1141" s="88">
        <v>-5.9625625000000002E-2</v>
      </c>
      <c r="N1141" s="97">
        <v>0.15779599999999999</v>
      </c>
      <c r="O1141" s="1"/>
      <c r="P1141" s="1"/>
    </row>
    <row r="1142" spans="2:16" x14ac:dyDescent="0.25">
      <c r="B1142" s="96" t="s">
        <v>3287</v>
      </c>
      <c r="C1142" s="88">
        <v>4.345893E-3</v>
      </c>
      <c r="D1142" s="97">
        <v>5.3369689999999996E-3</v>
      </c>
      <c r="G1142" s="96" t="s">
        <v>4641</v>
      </c>
      <c r="H1142" s="88">
        <v>-2.2800000000000001E-2</v>
      </c>
      <c r="I1142" s="97">
        <v>1.0599000000000001E-2</v>
      </c>
      <c r="L1142" s="96" t="s">
        <v>3303</v>
      </c>
      <c r="M1142" s="88">
        <v>-5.8698173999999999E-2</v>
      </c>
      <c r="N1142" s="97">
        <v>0.180563</v>
      </c>
      <c r="O1142" s="1"/>
      <c r="P1142" s="1"/>
    </row>
    <row r="1143" spans="2:16" x14ac:dyDescent="0.25">
      <c r="B1143" s="96" t="s">
        <v>3288</v>
      </c>
      <c r="C1143" s="88">
        <v>4.5957619999999998E-3</v>
      </c>
      <c r="D1143" s="97">
        <v>4.3494329999999998E-3</v>
      </c>
      <c r="G1143" s="96" t="s">
        <v>3738</v>
      </c>
      <c r="H1143" s="88">
        <v>-2.2380000000000001E-2</v>
      </c>
      <c r="I1143" s="97">
        <v>2.2592999999999999E-2</v>
      </c>
      <c r="L1143" s="96" t="s">
        <v>3238</v>
      </c>
      <c r="M1143" s="88">
        <v>-5.8256629999999997E-2</v>
      </c>
      <c r="N1143" s="97">
        <v>0.13620199999999999</v>
      </c>
      <c r="O1143" s="1"/>
      <c r="P1143" s="1"/>
    </row>
    <row r="1144" spans="2:16" x14ac:dyDescent="0.25">
      <c r="B1144" s="96" t="s">
        <v>3289</v>
      </c>
      <c r="C1144" s="88">
        <v>5.1927579999999996E-3</v>
      </c>
      <c r="D1144" s="97">
        <v>1.4227475E-2</v>
      </c>
      <c r="G1144" s="96" t="s">
        <v>3034</v>
      </c>
      <c r="H1144" s="88">
        <v>-2.2239999999999999E-2</v>
      </c>
      <c r="I1144" s="97">
        <v>5.4759000000000002E-2</v>
      </c>
      <c r="L1144" s="96" t="s">
        <v>2634</v>
      </c>
      <c r="M1144" s="88">
        <v>-5.7985544E-2</v>
      </c>
      <c r="N1144" s="97">
        <v>0.138686</v>
      </c>
      <c r="O1144" s="1"/>
      <c r="P1144" s="1"/>
    </row>
    <row r="1145" spans="2:16" x14ac:dyDescent="0.25">
      <c r="B1145" s="96" t="s">
        <v>3290</v>
      </c>
      <c r="C1145" s="88">
        <v>5.5518090000000004E-3</v>
      </c>
      <c r="D1145" s="97">
        <v>3.2734439999999999E-3</v>
      </c>
      <c r="G1145" s="96" t="s">
        <v>2768</v>
      </c>
      <c r="H1145" s="88">
        <v>-2.2079999999999999E-2</v>
      </c>
      <c r="I1145" s="97">
        <v>1.5356E-2</v>
      </c>
      <c r="L1145" s="96" t="s">
        <v>4229</v>
      </c>
      <c r="M1145" s="88">
        <v>-5.7909011000000003E-2</v>
      </c>
      <c r="N1145" s="97">
        <v>0.14979500000000001</v>
      </c>
      <c r="O1145" s="1"/>
      <c r="P1145" s="1"/>
    </row>
    <row r="1146" spans="2:16" x14ac:dyDescent="0.25">
      <c r="B1146" s="96" t="s">
        <v>3291</v>
      </c>
      <c r="C1146" s="88">
        <v>5.6011710000000003E-3</v>
      </c>
      <c r="D1146" s="97">
        <v>4.6300209999999998E-3</v>
      </c>
      <c r="G1146" s="96" t="s">
        <v>2724</v>
      </c>
      <c r="H1146" s="88">
        <v>-2.2020000000000001E-2</v>
      </c>
      <c r="I1146" s="97">
        <v>3.7186999999999998E-2</v>
      </c>
      <c r="L1146" s="96" t="s">
        <v>3267</v>
      </c>
      <c r="M1146" s="88">
        <v>-5.7871102000000001E-2</v>
      </c>
      <c r="N1146" s="97">
        <v>0.107752</v>
      </c>
      <c r="O1146" s="1"/>
      <c r="P1146" s="1"/>
    </row>
    <row r="1147" spans="2:16" x14ac:dyDescent="0.25">
      <c r="B1147" s="96" t="s">
        <v>3292</v>
      </c>
      <c r="C1147" s="88">
        <v>5.6161880000000003E-3</v>
      </c>
      <c r="D1147" s="97">
        <v>7.591614E-3</v>
      </c>
      <c r="G1147" s="96" t="s">
        <v>3157</v>
      </c>
      <c r="H1147" s="88">
        <v>-2.172E-2</v>
      </c>
      <c r="I1147" s="97">
        <v>2.0205999999999998E-2</v>
      </c>
      <c r="L1147" s="96" t="s">
        <v>3291</v>
      </c>
      <c r="M1147" s="88">
        <v>-5.7681332000000002E-2</v>
      </c>
      <c r="N1147" s="97">
        <v>6.2401999999999999E-2</v>
      </c>
      <c r="O1147" s="1"/>
      <c r="P1147" s="1"/>
    </row>
    <row r="1148" spans="2:16" x14ac:dyDescent="0.25">
      <c r="B1148" s="96" t="s">
        <v>3293</v>
      </c>
      <c r="C1148" s="88">
        <v>5.8345929999999999E-3</v>
      </c>
      <c r="D1148" s="97">
        <v>2.2141000000000001E-3</v>
      </c>
      <c r="G1148" s="96" t="s">
        <v>4072</v>
      </c>
      <c r="H1148" s="88">
        <v>-2.0750000000000001E-2</v>
      </c>
      <c r="I1148" s="97">
        <v>3.4833000000000003E-2</v>
      </c>
      <c r="L1148" s="96" t="s">
        <v>2431</v>
      </c>
      <c r="M1148" s="88">
        <v>-5.7054753999999999E-2</v>
      </c>
      <c r="N1148" s="97">
        <v>4.3910999999999999E-2</v>
      </c>
      <c r="O1148" s="1"/>
      <c r="P1148" s="1"/>
    </row>
    <row r="1149" spans="2:16" x14ac:dyDescent="0.25">
      <c r="B1149" s="96" t="s">
        <v>3294</v>
      </c>
      <c r="C1149" s="88">
        <v>6.1421399999999999E-3</v>
      </c>
      <c r="D1149" s="97">
        <v>7.591614E-3</v>
      </c>
      <c r="G1149" s="96" t="s">
        <v>3756</v>
      </c>
      <c r="H1149" s="88">
        <v>-2.0709999999999999E-2</v>
      </c>
      <c r="I1149" s="97">
        <v>5.4495000000000002E-2</v>
      </c>
      <c r="L1149" s="96" t="s">
        <v>2871</v>
      </c>
      <c r="M1149" s="88">
        <v>-5.6883575999999998E-2</v>
      </c>
      <c r="N1149" s="97">
        <v>0.117302</v>
      </c>
      <c r="O1149" s="1"/>
      <c r="P1149" s="1"/>
    </row>
    <row r="1150" spans="2:16" x14ac:dyDescent="0.25">
      <c r="B1150" s="96" t="s">
        <v>3295</v>
      </c>
      <c r="C1150" s="88">
        <v>6.1531060000000002E-3</v>
      </c>
      <c r="D1150" s="97">
        <v>1.0338851E-2</v>
      </c>
      <c r="G1150" s="96" t="s">
        <v>3853</v>
      </c>
      <c r="H1150" s="88">
        <v>-2.0330000000000001E-2</v>
      </c>
      <c r="I1150" s="97">
        <v>2.8896000000000002E-2</v>
      </c>
      <c r="L1150" s="96" t="s">
        <v>3256</v>
      </c>
      <c r="M1150" s="88">
        <v>-5.6853297999999997E-2</v>
      </c>
      <c r="N1150" s="97">
        <v>0.15615200000000001</v>
      </c>
      <c r="O1150" s="1"/>
      <c r="P1150" s="1"/>
    </row>
    <row r="1151" spans="2:16" x14ac:dyDescent="0.25">
      <c r="B1151" s="96" t="s">
        <v>3296</v>
      </c>
      <c r="C1151" s="88">
        <v>6.1640740000000003E-3</v>
      </c>
      <c r="D1151" s="97">
        <v>8.2174420000000001E-3</v>
      </c>
      <c r="G1151" s="96" t="s">
        <v>3134</v>
      </c>
      <c r="H1151" s="88">
        <v>-2.0320000000000001E-2</v>
      </c>
      <c r="I1151" s="97">
        <v>6.4041000000000001E-2</v>
      </c>
      <c r="L1151" s="96" t="s">
        <v>3235</v>
      </c>
      <c r="M1151" s="88">
        <v>-5.5474282E-2</v>
      </c>
      <c r="N1151" s="97">
        <v>0.32733099999999998</v>
      </c>
      <c r="O1151" s="1"/>
      <c r="P1151" s="1"/>
    </row>
    <row r="1152" spans="2:16" x14ac:dyDescent="0.25">
      <c r="B1152" s="96" t="s">
        <v>3297</v>
      </c>
      <c r="C1152" s="88">
        <v>6.1721800000000002E-3</v>
      </c>
      <c r="D1152" s="97">
        <v>1.6921147000000001E-2</v>
      </c>
      <c r="G1152" s="96" t="s">
        <v>4431</v>
      </c>
      <c r="H1152" s="88">
        <v>-2.0299999999999999E-2</v>
      </c>
      <c r="I1152" s="97">
        <v>8.5900000000000004E-3</v>
      </c>
      <c r="L1152" s="96" t="s">
        <v>3251</v>
      </c>
      <c r="M1152" s="88">
        <v>-5.5308582000000002E-2</v>
      </c>
      <c r="N1152" s="97">
        <v>0.197266</v>
      </c>
      <c r="O1152" s="1"/>
      <c r="P1152" s="1"/>
    </row>
    <row r="1153" spans="2:16" x14ac:dyDescent="0.25">
      <c r="B1153" s="96" t="s">
        <v>3298</v>
      </c>
      <c r="C1153" s="88">
        <v>6.3114019999999998E-3</v>
      </c>
      <c r="D1153" s="97">
        <v>2.2141000000000001E-3</v>
      </c>
      <c r="G1153" s="96" t="s">
        <v>3835</v>
      </c>
      <c r="H1153" s="88">
        <v>-1.9980000000000001E-2</v>
      </c>
      <c r="I1153" s="97">
        <v>2.9311E-2</v>
      </c>
      <c r="L1153" s="96" t="s">
        <v>2998</v>
      </c>
      <c r="M1153" s="88">
        <v>-5.5075168000000001E-2</v>
      </c>
      <c r="N1153" s="97">
        <v>0.30360999999999999</v>
      </c>
      <c r="O1153" s="1"/>
      <c r="P1153" s="1"/>
    </row>
    <row r="1154" spans="2:16" x14ac:dyDescent="0.25">
      <c r="B1154" s="96" t="s">
        <v>3299</v>
      </c>
      <c r="C1154" s="88">
        <v>6.4723539999999996E-3</v>
      </c>
      <c r="D1154" s="97">
        <v>4.3494329999999998E-3</v>
      </c>
      <c r="G1154" s="96" t="s">
        <v>2873</v>
      </c>
      <c r="H1154" s="88">
        <v>-1.9820000000000001E-2</v>
      </c>
      <c r="I1154" s="97">
        <v>2.9235000000000001E-2</v>
      </c>
      <c r="L1154" s="96" t="s">
        <v>2927</v>
      </c>
      <c r="M1154" s="88">
        <v>-5.4957156E-2</v>
      </c>
      <c r="N1154" s="97">
        <v>0.109663</v>
      </c>
      <c r="O1154" s="1"/>
      <c r="P1154" s="1"/>
    </row>
    <row r="1155" spans="2:16" x14ac:dyDescent="0.25">
      <c r="B1155" s="96" t="s">
        <v>3300</v>
      </c>
      <c r="C1155" s="88">
        <v>6.6771510000000001E-3</v>
      </c>
      <c r="D1155" s="97">
        <v>8.4898839999999996E-3</v>
      </c>
      <c r="G1155" s="96" t="s">
        <v>3466</v>
      </c>
      <c r="H1155" s="88">
        <v>-1.9630000000000002E-2</v>
      </c>
      <c r="I1155" s="97">
        <v>4.1456E-2</v>
      </c>
      <c r="L1155" s="96" t="s">
        <v>3564</v>
      </c>
      <c r="M1155" s="88">
        <v>-5.4308895000000003E-2</v>
      </c>
      <c r="N1155" s="97">
        <v>9.3878000000000003E-2</v>
      </c>
      <c r="O1155" s="1"/>
      <c r="P1155" s="1"/>
    </row>
    <row r="1156" spans="2:16" x14ac:dyDescent="0.25">
      <c r="B1156" s="96" t="s">
        <v>3301</v>
      </c>
      <c r="C1156" s="88">
        <v>6.7677479999999996E-3</v>
      </c>
      <c r="D1156" s="97">
        <v>4.3494329999999998E-3</v>
      </c>
      <c r="G1156" s="96" t="s">
        <v>3470</v>
      </c>
      <c r="H1156" s="88">
        <v>-1.9529999999999999E-2</v>
      </c>
      <c r="I1156" s="97">
        <v>2.2948E-2</v>
      </c>
      <c r="L1156" s="96" t="s">
        <v>3411</v>
      </c>
      <c r="M1156" s="88">
        <v>-5.3442002000000002E-2</v>
      </c>
      <c r="N1156" s="97">
        <v>0.39524999999999999</v>
      </c>
      <c r="O1156" s="1"/>
      <c r="P1156" s="1"/>
    </row>
    <row r="1157" spans="2:16" x14ac:dyDescent="0.25">
      <c r="B1157" s="96" t="s">
        <v>3302</v>
      </c>
      <c r="C1157" s="88">
        <v>6.9694559999999997E-3</v>
      </c>
      <c r="D1157" s="97">
        <v>3.8271949999999998E-3</v>
      </c>
      <c r="G1157" s="96" t="s">
        <v>2564</v>
      </c>
      <c r="H1157" s="88">
        <v>-1.9359999999999999E-2</v>
      </c>
      <c r="I1157" s="97">
        <v>2.2572999999999999E-2</v>
      </c>
      <c r="L1157" s="96" t="s">
        <v>3727</v>
      </c>
      <c r="M1157" s="88">
        <v>-5.2755113999999999E-2</v>
      </c>
      <c r="N1157" s="97">
        <v>5.2477000000000003E-2</v>
      </c>
      <c r="O1157" s="1"/>
      <c r="P1157" s="1"/>
    </row>
    <row r="1158" spans="2:16" x14ac:dyDescent="0.25">
      <c r="B1158" s="96" t="s">
        <v>3303</v>
      </c>
      <c r="C1158" s="88">
        <v>7.0600530000000002E-3</v>
      </c>
      <c r="D1158" s="97">
        <v>1.3292485E-2</v>
      </c>
      <c r="G1158" s="96" t="s">
        <v>2534</v>
      </c>
      <c r="H1158" s="88">
        <v>-1.9290000000000002E-2</v>
      </c>
      <c r="I1158" s="97">
        <v>2.4816000000000001E-2</v>
      </c>
      <c r="L1158" s="96" t="s">
        <v>3907</v>
      </c>
      <c r="M1158" s="88">
        <v>-5.2506445999999998E-2</v>
      </c>
      <c r="N1158" s="97">
        <v>4.3457999999999997E-2</v>
      </c>
      <c r="O1158" s="1"/>
      <c r="P1158" s="1"/>
    </row>
    <row r="1159" spans="2:16" x14ac:dyDescent="0.25">
      <c r="B1159" s="96" t="s">
        <v>3304</v>
      </c>
      <c r="C1159" s="88">
        <v>7.0691110000000003E-3</v>
      </c>
      <c r="D1159" s="97">
        <v>8.4898839999999996E-3</v>
      </c>
      <c r="G1159" s="96" t="s">
        <v>3337</v>
      </c>
      <c r="H1159" s="88">
        <v>-1.899E-2</v>
      </c>
      <c r="I1159" s="97">
        <v>1.3908E-2</v>
      </c>
      <c r="L1159" s="96" t="s">
        <v>3842</v>
      </c>
      <c r="M1159" s="88">
        <v>-5.2388667E-2</v>
      </c>
      <c r="N1159" s="97">
        <v>4.9297000000000001E-2</v>
      </c>
      <c r="O1159" s="1"/>
      <c r="P1159" s="1"/>
    </row>
    <row r="1160" spans="2:16" x14ac:dyDescent="0.25">
      <c r="B1160" s="96" t="s">
        <v>3305</v>
      </c>
      <c r="C1160" s="88">
        <v>7.1954740000000003E-3</v>
      </c>
      <c r="D1160" s="97">
        <v>1.5299949E-2</v>
      </c>
      <c r="G1160" s="96" t="s">
        <v>3095</v>
      </c>
      <c r="H1160" s="88">
        <v>-1.865E-2</v>
      </c>
      <c r="I1160" s="97">
        <v>3.0955E-2</v>
      </c>
      <c r="L1160" s="96" t="s">
        <v>4353</v>
      </c>
      <c r="M1160" s="88">
        <v>-5.2365295999999999E-2</v>
      </c>
      <c r="N1160" s="97">
        <v>5.5369000000000002E-2</v>
      </c>
      <c r="O1160" s="1"/>
      <c r="P1160" s="1"/>
    </row>
    <row r="1161" spans="2:16" x14ac:dyDescent="0.25">
      <c r="B1161" s="96" t="s">
        <v>3306</v>
      </c>
      <c r="C1161" s="88">
        <v>7.4505819999999999E-3</v>
      </c>
      <c r="D1161" s="97">
        <v>1.0338851E-2</v>
      </c>
      <c r="G1161" s="96" t="s">
        <v>2904</v>
      </c>
      <c r="H1161" s="88">
        <v>-1.8579999999999999E-2</v>
      </c>
      <c r="I1161" s="97">
        <v>1.9037999999999999E-2</v>
      </c>
      <c r="L1161" s="96" t="s">
        <v>2210</v>
      </c>
      <c r="M1161" s="88">
        <v>-5.2098035000000001E-2</v>
      </c>
      <c r="N1161" s="97">
        <v>3.7627000000000001E-2</v>
      </c>
      <c r="O1161" s="1"/>
      <c r="P1161" s="1"/>
    </row>
    <row r="1162" spans="2:16" x14ac:dyDescent="0.25">
      <c r="B1162" s="96" t="s">
        <v>3307</v>
      </c>
      <c r="C1162" s="88">
        <v>7.554051E-3</v>
      </c>
      <c r="D1162" s="97">
        <v>6.4807129999999999E-3</v>
      </c>
      <c r="G1162" s="96" t="s">
        <v>2496</v>
      </c>
      <c r="H1162" s="88">
        <v>-1.8440000000000002E-2</v>
      </c>
      <c r="I1162" s="97">
        <v>2.4157000000000001E-2</v>
      </c>
      <c r="L1162" s="96" t="s">
        <v>4408</v>
      </c>
      <c r="M1162" s="88">
        <v>-5.1190133999999998E-2</v>
      </c>
      <c r="N1162" s="97">
        <v>8.1104999999999997E-2</v>
      </c>
      <c r="O1162" s="1"/>
      <c r="P1162" s="1"/>
    </row>
    <row r="1163" spans="2:16" x14ac:dyDescent="0.25">
      <c r="B1163" s="96" t="s">
        <v>3308</v>
      </c>
      <c r="C1163" s="88">
        <v>7.6360739999999996E-3</v>
      </c>
      <c r="D1163" s="97">
        <v>1.0338851E-2</v>
      </c>
      <c r="G1163" s="96" t="s">
        <v>2785</v>
      </c>
      <c r="H1163" s="88">
        <v>-1.8429999999999998E-2</v>
      </c>
      <c r="I1163" s="97">
        <v>8.1530000000000005E-3</v>
      </c>
      <c r="L1163" s="96" t="s">
        <v>3071</v>
      </c>
      <c r="M1163" s="88">
        <v>-5.1165103000000003E-2</v>
      </c>
      <c r="N1163" s="97">
        <v>0.22661800000000001</v>
      </c>
      <c r="O1163" s="1"/>
      <c r="P1163" s="1"/>
    </row>
    <row r="1164" spans="2:16" x14ac:dyDescent="0.25">
      <c r="B1164" s="96" t="s">
        <v>3309</v>
      </c>
      <c r="C1164" s="88">
        <v>7.7135579999999997E-3</v>
      </c>
      <c r="D1164" s="97">
        <v>7.6007210000000004E-3</v>
      </c>
      <c r="G1164" s="96" t="s">
        <v>3198</v>
      </c>
      <c r="H1164" s="88">
        <v>-1.8280000000000001E-2</v>
      </c>
      <c r="I1164" s="97">
        <v>1.9037999999999999E-2</v>
      </c>
      <c r="L1164" s="96" t="s">
        <v>3358</v>
      </c>
      <c r="M1164" s="88">
        <v>-5.0729747999999998E-2</v>
      </c>
      <c r="N1164" s="97">
        <v>0.13675200000000001</v>
      </c>
      <c r="O1164" s="1"/>
      <c r="P1164" s="1"/>
    </row>
    <row r="1165" spans="2:16" x14ac:dyDescent="0.25">
      <c r="B1165" s="96" t="s">
        <v>3310</v>
      </c>
      <c r="C1165" s="88">
        <v>7.7190369999999998E-3</v>
      </c>
      <c r="D1165" s="97">
        <v>1.6922395E-2</v>
      </c>
      <c r="G1165" s="96" t="s">
        <v>3215</v>
      </c>
      <c r="H1165" s="88">
        <v>-1.8120000000000001E-2</v>
      </c>
      <c r="I1165" s="97">
        <v>3.7186999999999998E-2</v>
      </c>
      <c r="L1165" s="96" t="s">
        <v>3547</v>
      </c>
      <c r="M1165" s="88">
        <v>-5.0446507000000002E-2</v>
      </c>
      <c r="N1165" s="97">
        <v>0.157749</v>
      </c>
      <c r="O1165" s="1"/>
      <c r="P1165" s="1"/>
    </row>
    <row r="1166" spans="2:16" x14ac:dyDescent="0.25">
      <c r="B1166" s="96" t="s">
        <v>3311</v>
      </c>
      <c r="C1166" s="88">
        <v>8.0721379999999995E-3</v>
      </c>
      <c r="D1166" s="97">
        <v>2.8624718E-2</v>
      </c>
      <c r="G1166" s="96" t="s">
        <v>3841</v>
      </c>
      <c r="H1166" s="88">
        <v>-1.8030000000000001E-2</v>
      </c>
      <c r="I1166" s="97">
        <v>8.5900000000000004E-3</v>
      </c>
      <c r="L1166" s="96" t="s">
        <v>3257</v>
      </c>
      <c r="M1166" s="88">
        <v>-5.0347329000000003E-2</v>
      </c>
      <c r="N1166" s="97">
        <v>0.43961699999999998</v>
      </c>
      <c r="O1166" s="1"/>
      <c r="P1166" s="1"/>
    </row>
    <row r="1167" spans="2:16" x14ac:dyDescent="0.25">
      <c r="B1167" s="96" t="s">
        <v>3312</v>
      </c>
      <c r="C1167" s="88">
        <v>8.20303E-3</v>
      </c>
      <c r="D1167" s="97">
        <v>2.9656173000000001E-2</v>
      </c>
      <c r="G1167" s="96" t="s">
        <v>3600</v>
      </c>
      <c r="H1167" s="88">
        <v>-1.78E-2</v>
      </c>
      <c r="I1167" s="97">
        <v>2.4732000000000001E-2</v>
      </c>
      <c r="L1167" s="96" t="s">
        <v>3381</v>
      </c>
      <c r="M1167" s="88">
        <v>-5.0039767999999998E-2</v>
      </c>
      <c r="N1167" s="97">
        <v>0.15612899999999999</v>
      </c>
      <c r="O1167" s="1"/>
      <c r="P1167" s="1"/>
    </row>
    <row r="1168" spans="2:16" x14ac:dyDescent="0.25">
      <c r="B1168" s="96" t="s">
        <v>3313</v>
      </c>
      <c r="C1168" s="88">
        <v>8.4428790000000004E-3</v>
      </c>
      <c r="D1168" s="97">
        <v>3.0682125000000001E-2</v>
      </c>
      <c r="G1168" s="96" t="s">
        <v>3597</v>
      </c>
      <c r="H1168" s="88">
        <v>-1.7690000000000001E-2</v>
      </c>
      <c r="I1168" s="97">
        <v>1.1013E-2</v>
      </c>
      <c r="L1168" s="96" t="s">
        <v>3861</v>
      </c>
      <c r="M1168" s="88">
        <v>-5.0018783999999997E-2</v>
      </c>
      <c r="N1168" s="97">
        <v>0.157749</v>
      </c>
      <c r="O1168" s="1"/>
      <c r="P1168" s="1"/>
    </row>
    <row r="1169" spans="2:16" x14ac:dyDescent="0.25">
      <c r="B1169" s="96" t="s">
        <v>3314</v>
      </c>
      <c r="C1169" s="88">
        <v>8.5921290000000004E-3</v>
      </c>
      <c r="D1169" s="97">
        <v>9.3694899999999994E-3</v>
      </c>
      <c r="G1169" s="96" t="s">
        <v>3132</v>
      </c>
      <c r="H1169" s="88">
        <v>-1.7610000000000001E-2</v>
      </c>
      <c r="I1169" s="97">
        <v>4.4165999999999997E-2</v>
      </c>
      <c r="L1169" s="96" t="s">
        <v>4567</v>
      </c>
      <c r="M1169" s="88">
        <v>-4.9854519E-2</v>
      </c>
      <c r="N1169" s="97">
        <v>4.4282000000000002E-2</v>
      </c>
      <c r="O1169" s="1"/>
      <c r="P1169" s="1"/>
    </row>
    <row r="1170" spans="2:16" x14ac:dyDescent="0.25">
      <c r="B1170" s="96" t="s">
        <v>3315</v>
      </c>
      <c r="C1170" s="88">
        <v>9.091376E-3</v>
      </c>
      <c r="D1170" s="97">
        <v>2.0023088000000001E-2</v>
      </c>
      <c r="G1170" s="96" t="s">
        <v>3707</v>
      </c>
      <c r="H1170" s="88">
        <v>-1.755E-2</v>
      </c>
      <c r="I1170" s="97">
        <v>1.6996000000000001E-2</v>
      </c>
      <c r="L1170" s="96" t="s">
        <v>3103</v>
      </c>
      <c r="M1170" s="88">
        <v>-4.9740313000000001E-2</v>
      </c>
      <c r="N1170" s="97">
        <v>0.115769</v>
      </c>
      <c r="O1170" s="1"/>
      <c r="P1170" s="1"/>
    </row>
    <row r="1171" spans="2:16" x14ac:dyDescent="0.25">
      <c r="B1171" s="96" t="s">
        <v>3316</v>
      </c>
      <c r="C1171" s="88">
        <v>9.4997950000000001E-3</v>
      </c>
      <c r="D1171" s="97">
        <v>6.1482639999999996E-3</v>
      </c>
      <c r="G1171" s="96" t="s">
        <v>4278</v>
      </c>
      <c r="H1171" s="88">
        <v>-1.6879999999999999E-2</v>
      </c>
      <c r="I1171" s="97">
        <v>9.3050000000000008E-3</v>
      </c>
      <c r="L1171" s="96" t="s">
        <v>3201</v>
      </c>
      <c r="M1171" s="88">
        <v>-4.8429966999999997E-2</v>
      </c>
      <c r="N1171" s="97">
        <v>0.21223</v>
      </c>
      <c r="O1171" s="1"/>
      <c r="P1171" s="1"/>
    </row>
    <row r="1172" spans="2:16" x14ac:dyDescent="0.25">
      <c r="B1172" s="96" t="s">
        <v>3317</v>
      </c>
      <c r="C1172" s="88">
        <v>9.5190970000000007E-3</v>
      </c>
      <c r="D1172" s="97">
        <v>1.0338851E-2</v>
      </c>
      <c r="G1172" s="96" t="s">
        <v>4059</v>
      </c>
      <c r="H1172" s="88">
        <v>-1.6809999999999999E-2</v>
      </c>
      <c r="I1172" s="97">
        <v>8.5900000000000004E-3</v>
      </c>
      <c r="L1172" s="96" t="s">
        <v>3427</v>
      </c>
      <c r="M1172" s="88">
        <v>-4.8268317999999998E-2</v>
      </c>
      <c r="N1172" s="97">
        <v>0.187636</v>
      </c>
      <c r="O1172" s="1"/>
      <c r="P1172" s="1"/>
    </row>
    <row r="1173" spans="2:16" x14ac:dyDescent="0.25">
      <c r="B1173" s="96" t="s">
        <v>3318</v>
      </c>
      <c r="C1173" s="88">
        <v>9.8056789999999994E-3</v>
      </c>
      <c r="D1173" s="97">
        <v>1.3292485E-2</v>
      </c>
      <c r="G1173" s="96" t="s">
        <v>4368</v>
      </c>
      <c r="H1173" s="88">
        <v>-1.6580000000000001E-2</v>
      </c>
      <c r="I1173" s="97">
        <v>2.4157000000000001E-2</v>
      </c>
      <c r="L1173" s="96" t="s">
        <v>2492</v>
      </c>
      <c r="M1173" s="88">
        <v>-4.7360418000000001E-2</v>
      </c>
      <c r="N1173" s="97">
        <v>0.14674000000000001</v>
      </c>
      <c r="O1173" s="1"/>
      <c r="P1173" s="1"/>
    </row>
    <row r="1174" spans="2:16" x14ac:dyDescent="0.25">
      <c r="B1174" s="96" t="s">
        <v>3319</v>
      </c>
      <c r="C1174" s="88">
        <v>9.9716170000000003E-3</v>
      </c>
      <c r="D1174" s="97">
        <v>8.0083940000000003E-3</v>
      </c>
      <c r="G1174" s="96" t="s">
        <v>3827</v>
      </c>
      <c r="H1174" s="88">
        <v>-1.644E-2</v>
      </c>
      <c r="I1174" s="97">
        <v>3.0955E-2</v>
      </c>
      <c r="L1174" s="96" t="s">
        <v>2173</v>
      </c>
      <c r="M1174" s="88">
        <v>-4.7138683000000001E-2</v>
      </c>
      <c r="N1174" s="97">
        <v>9.3299999999999994E-2</v>
      </c>
      <c r="O1174" s="1"/>
      <c r="P1174" s="1"/>
    </row>
    <row r="1175" spans="2:16" x14ac:dyDescent="0.25">
      <c r="B1175" s="96" t="s">
        <v>3320</v>
      </c>
      <c r="C1175" s="88">
        <v>1.0053889E-2</v>
      </c>
      <c r="D1175" s="97">
        <v>4.3494329999999998E-3</v>
      </c>
      <c r="G1175" s="96" t="s">
        <v>2729</v>
      </c>
      <c r="H1175" s="88">
        <v>-1.6310000000000002E-2</v>
      </c>
      <c r="I1175" s="97">
        <v>8.7318999999999994E-2</v>
      </c>
      <c r="L1175" s="96" t="s">
        <v>3184</v>
      </c>
      <c r="M1175" s="88">
        <v>-4.7131538000000001E-2</v>
      </c>
      <c r="N1175" s="97">
        <v>0.18501500000000001</v>
      </c>
      <c r="O1175" s="1"/>
      <c r="P1175" s="1"/>
    </row>
    <row r="1176" spans="2:16" x14ac:dyDescent="0.25">
      <c r="B1176" s="96" t="s">
        <v>3321</v>
      </c>
      <c r="C1176" s="88">
        <v>1.1041639000000001E-2</v>
      </c>
      <c r="D1176" s="97">
        <v>2.4494168E-2</v>
      </c>
      <c r="G1176" s="96" t="s">
        <v>3006</v>
      </c>
      <c r="H1176" s="88">
        <v>-1.609E-2</v>
      </c>
      <c r="I1176" s="97">
        <v>4.9786999999999998E-2</v>
      </c>
      <c r="L1176" s="96" t="s">
        <v>2846</v>
      </c>
      <c r="M1176" s="88">
        <v>-4.6321392000000003E-2</v>
      </c>
      <c r="N1176" s="97">
        <v>0.38850800000000002</v>
      </c>
      <c r="O1176" s="1"/>
      <c r="P1176" s="1"/>
    </row>
    <row r="1177" spans="2:16" x14ac:dyDescent="0.25">
      <c r="B1177" s="96" t="s">
        <v>3322</v>
      </c>
      <c r="C1177" s="88">
        <v>1.1222841000000001E-2</v>
      </c>
      <c r="D1177" s="97">
        <v>6.8009510000000004E-3</v>
      </c>
      <c r="G1177" s="96" t="s">
        <v>3569</v>
      </c>
      <c r="H1177" s="88">
        <v>-1.5740000000000001E-2</v>
      </c>
      <c r="I1177" s="97">
        <v>1.5471E-2</v>
      </c>
      <c r="L1177" s="96" t="s">
        <v>2621</v>
      </c>
      <c r="M1177" s="88">
        <v>-4.6148781E-2</v>
      </c>
      <c r="N1177" s="97">
        <v>0.111375</v>
      </c>
      <c r="O1177" s="1"/>
      <c r="P1177" s="1"/>
    </row>
    <row r="1178" spans="2:16" x14ac:dyDescent="0.25">
      <c r="B1178" s="96" t="s">
        <v>3323</v>
      </c>
      <c r="C1178" s="88">
        <v>1.1233803000000001E-2</v>
      </c>
      <c r="D1178" s="97">
        <v>1.0520266E-2</v>
      </c>
      <c r="G1178" s="96" t="s">
        <v>2866</v>
      </c>
      <c r="H1178" s="88">
        <v>-1.5509999999999999E-2</v>
      </c>
      <c r="I1178" s="97">
        <v>1.6996000000000001E-2</v>
      </c>
      <c r="L1178" s="96" t="s">
        <v>3193</v>
      </c>
      <c r="M1178" s="88">
        <v>-4.6041964999999997E-2</v>
      </c>
      <c r="N1178" s="97">
        <v>0.23861399999999999</v>
      </c>
      <c r="O1178" s="1"/>
      <c r="P1178" s="1"/>
    </row>
    <row r="1179" spans="2:16" x14ac:dyDescent="0.25">
      <c r="B1179" s="96" t="s">
        <v>3324</v>
      </c>
      <c r="C1179" s="88">
        <v>1.1297702999999999E-2</v>
      </c>
      <c r="D1179" s="97">
        <v>5.8916330000000003E-3</v>
      </c>
      <c r="G1179" s="96" t="s">
        <v>3312</v>
      </c>
      <c r="H1179" s="88">
        <v>-1.55E-2</v>
      </c>
      <c r="I1179" s="97">
        <v>5.0736999999999997E-2</v>
      </c>
      <c r="L1179" s="96" t="s">
        <v>2617</v>
      </c>
      <c r="M1179" s="88">
        <v>-4.4947150999999998E-2</v>
      </c>
      <c r="N1179" s="97">
        <v>0.12132</v>
      </c>
      <c r="O1179" s="1"/>
      <c r="P1179" s="1"/>
    </row>
    <row r="1180" spans="2:16" x14ac:dyDescent="0.25">
      <c r="B1180" s="96" t="s">
        <v>3325</v>
      </c>
      <c r="C1180" s="88">
        <v>1.1523255E-2</v>
      </c>
      <c r="D1180" s="97">
        <v>6.4807129999999999E-3</v>
      </c>
      <c r="G1180" s="96" t="s">
        <v>3511</v>
      </c>
      <c r="H1180" s="88">
        <v>-1.5350000000000001E-2</v>
      </c>
      <c r="I1180" s="97">
        <v>3.7927000000000002E-2</v>
      </c>
      <c r="L1180" s="96" t="s">
        <v>3772</v>
      </c>
      <c r="M1180" s="88">
        <v>-4.4873241000000001E-2</v>
      </c>
      <c r="N1180" s="97">
        <v>0.121515</v>
      </c>
      <c r="O1180" s="1"/>
      <c r="P1180" s="1"/>
    </row>
    <row r="1181" spans="2:16" x14ac:dyDescent="0.25">
      <c r="B1181" s="96" t="s">
        <v>3326</v>
      </c>
      <c r="C1181" s="88">
        <v>1.1554716E-2</v>
      </c>
      <c r="D1181" s="97">
        <v>2.1399626000000001E-2</v>
      </c>
      <c r="G1181" s="96" t="s">
        <v>2634</v>
      </c>
      <c r="H1181" s="88">
        <v>-1.533E-2</v>
      </c>
      <c r="I1181" s="97">
        <v>1.7052999999999999E-2</v>
      </c>
      <c r="L1181" s="96" t="s">
        <v>3243</v>
      </c>
      <c r="M1181" s="88">
        <v>-4.4664381000000003E-2</v>
      </c>
      <c r="N1181" s="97">
        <v>0.15057400000000001</v>
      </c>
      <c r="O1181" s="1"/>
      <c r="P1181" s="1"/>
    </row>
    <row r="1182" spans="2:16" x14ac:dyDescent="0.25">
      <c r="B1182" s="96" t="s">
        <v>3327</v>
      </c>
      <c r="C1182" s="88">
        <v>1.1567831000000001E-2</v>
      </c>
      <c r="D1182" s="97">
        <v>2.0259145999999999E-2</v>
      </c>
      <c r="G1182" s="96" t="s">
        <v>3668</v>
      </c>
      <c r="H1182" s="88">
        <v>-1.519E-2</v>
      </c>
      <c r="I1182" s="97">
        <v>1.7479999999999999E-2</v>
      </c>
      <c r="L1182" s="96" t="s">
        <v>2239</v>
      </c>
      <c r="M1182" s="88">
        <v>-4.3092250999999998E-2</v>
      </c>
      <c r="N1182" s="97">
        <v>0.29752899999999999</v>
      </c>
      <c r="O1182" s="1"/>
      <c r="P1182" s="1"/>
    </row>
    <row r="1183" spans="2:16" x14ac:dyDescent="0.25">
      <c r="B1183" s="96" t="s">
        <v>3328</v>
      </c>
      <c r="C1183" s="88">
        <v>1.1791706000000001E-2</v>
      </c>
      <c r="D1183" s="97">
        <v>1.9068597999999999E-2</v>
      </c>
      <c r="G1183" s="96" t="s">
        <v>3341</v>
      </c>
      <c r="H1183" s="88">
        <v>-1.504E-2</v>
      </c>
      <c r="I1183" s="97">
        <v>1.3344E-2</v>
      </c>
      <c r="L1183" s="96" t="s">
        <v>3058</v>
      </c>
      <c r="M1183" s="88">
        <v>-4.3079853000000001E-2</v>
      </c>
      <c r="N1183" s="97">
        <v>0.13294400000000001</v>
      </c>
      <c r="O1183" s="1"/>
      <c r="P1183" s="1"/>
    </row>
    <row r="1184" spans="2:16" x14ac:dyDescent="0.25">
      <c r="B1184" s="96" t="s">
        <v>3329</v>
      </c>
      <c r="C1184" s="88">
        <v>1.1898996E-2</v>
      </c>
      <c r="D1184" s="97">
        <v>2.2592464999999999E-2</v>
      </c>
      <c r="G1184" s="96" t="s">
        <v>3074</v>
      </c>
      <c r="H1184" s="88">
        <v>-1.464E-2</v>
      </c>
      <c r="I1184" s="97">
        <v>1.7052999999999999E-2</v>
      </c>
      <c r="L1184" s="96" t="s">
        <v>2804</v>
      </c>
      <c r="M1184" s="88">
        <v>-4.2974471E-2</v>
      </c>
      <c r="N1184" s="97">
        <v>0.18148700000000001</v>
      </c>
      <c r="O1184" s="1"/>
      <c r="P1184" s="1"/>
    </row>
    <row r="1185" spans="2:16" x14ac:dyDescent="0.25">
      <c r="B1185" s="96" t="s">
        <v>3330</v>
      </c>
      <c r="C1185" s="88">
        <v>1.2486458000000001E-2</v>
      </c>
      <c r="D1185" s="97">
        <v>4.3494329999999998E-3</v>
      </c>
      <c r="G1185" s="96" t="s">
        <v>2822</v>
      </c>
      <c r="H1185" s="88">
        <v>-1.417E-2</v>
      </c>
      <c r="I1185" s="97">
        <v>1.1642E-2</v>
      </c>
      <c r="L1185" s="96" t="s">
        <v>3157</v>
      </c>
      <c r="M1185" s="88">
        <v>-4.2903904E-2</v>
      </c>
      <c r="N1185" s="97">
        <v>7.5537999999999994E-2</v>
      </c>
      <c r="O1185" s="1"/>
      <c r="P1185" s="1"/>
    </row>
    <row r="1186" spans="2:16" x14ac:dyDescent="0.25">
      <c r="B1186" s="96" t="s">
        <v>3331</v>
      </c>
      <c r="C1186" s="88">
        <v>1.3305424E-2</v>
      </c>
      <c r="D1186" s="97">
        <v>3.8271949999999998E-3</v>
      </c>
      <c r="G1186" s="96" t="s">
        <v>3508</v>
      </c>
      <c r="H1186" s="88">
        <v>-1.362E-2</v>
      </c>
      <c r="I1186" s="97">
        <v>1.5893999999999998E-2</v>
      </c>
      <c r="L1186" s="96" t="s">
        <v>3439</v>
      </c>
      <c r="M1186" s="88">
        <v>-4.2612552999999997E-2</v>
      </c>
      <c r="N1186" s="97">
        <v>4.6516000000000002E-2</v>
      </c>
      <c r="O1186" s="1"/>
      <c r="P1186" s="1"/>
    </row>
    <row r="1187" spans="2:16" x14ac:dyDescent="0.25">
      <c r="B1187" s="96" t="s">
        <v>3332</v>
      </c>
      <c r="C1187" s="88">
        <v>1.3475894E-2</v>
      </c>
      <c r="D1187" s="97">
        <v>7.6007210000000004E-3</v>
      </c>
      <c r="G1187" s="96" t="s">
        <v>4280</v>
      </c>
      <c r="H1187" s="88">
        <v>-1.357E-2</v>
      </c>
      <c r="I1187" s="97">
        <v>1.0581E-2</v>
      </c>
      <c r="L1187" s="96" t="s">
        <v>3039</v>
      </c>
      <c r="M1187" s="88">
        <v>-4.2565345999999997E-2</v>
      </c>
      <c r="N1187" s="97">
        <v>0.106998</v>
      </c>
      <c r="O1187" s="1"/>
      <c r="P1187" s="1"/>
    </row>
    <row r="1188" spans="2:16" x14ac:dyDescent="0.25">
      <c r="B1188" s="96" t="s">
        <v>3333</v>
      </c>
      <c r="C1188" s="88">
        <v>1.378155E-2</v>
      </c>
      <c r="D1188" s="97">
        <v>2.0259145999999999E-2</v>
      </c>
      <c r="G1188" s="96" t="s">
        <v>2471</v>
      </c>
      <c r="H1188" s="88">
        <v>-1.3559999999999999E-2</v>
      </c>
      <c r="I1188" s="97">
        <v>1.4177E-2</v>
      </c>
      <c r="L1188" s="96" t="s">
        <v>3633</v>
      </c>
      <c r="M1188" s="88">
        <v>-4.2107580999999998E-2</v>
      </c>
      <c r="N1188" s="97">
        <v>0.27199400000000001</v>
      </c>
      <c r="O1188" s="1"/>
      <c r="P1188" s="1"/>
    </row>
    <row r="1189" spans="2:16" x14ac:dyDescent="0.25">
      <c r="B1189" s="96" t="s">
        <v>3334</v>
      </c>
      <c r="C1189" s="88">
        <v>1.4040469999999999E-2</v>
      </c>
      <c r="D1189" s="97">
        <v>5.3169075000000003E-2</v>
      </c>
      <c r="G1189" s="96" t="s">
        <v>2964</v>
      </c>
      <c r="H1189" s="88">
        <v>-1.336E-2</v>
      </c>
      <c r="I1189" s="97">
        <v>2.6322999999999999E-2</v>
      </c>
      <c r="L1189" s="96" t="s">
        <v>3247</v>
      </c>
      <c r="M1189" s="88">
        <v>-4.1862964000000003E-2</v>
      </c>
      <c r="N1189" s="97">
        <v>0.100132</v>
      </c>
      <c r="O1189" s="1"/>
      <c r="P1189" s="1"/>
    </row>
    <row r="1190" spans="2:16" x14ac:dyDescent="0.25">
      <c r="B1190" s="96" t="s">
        <v>3335</v>
      </c>
      <c r="C1190" s="88">
        <v>1.4131070000000001E-2</v>
      </c>
      <c r="D1190" s="97">
        <v>1.6921147000000001E-2</v>
      </c>
      <c r="G1190" s="96" t="s">
        <v>3525</v>
      </c>
      <c r="H1190" s="88">
        <v>-1.3350000000000001E-2</v>
      </c>
      <c r="I1190" s="97">
        <v>1.5066E-2</v>
      </c>
      <c r="L1190" s="96" t="s">
        <v>2416</v>
      </c>
      <c r="M1190" s="88">
        <v>-4.1527748000000003E-2</v>
      </c>
      <c r="N1190" s="97">
        <v>0.12703600000000001</v>
      </c>
      <c r="O1190" s="1"/>
      <c r="P1190" s="1"/>
    </row>
    <row r="1191" spans="2:16" x14ac:dyDescent="0.25">
      <c r="B1191" s="96" t="s">
        <v>3336</v>
      </c>
      <c r="C1191" s="88">
        <v>1.4982225E-2</v>
      </c>
      <c r="D1191" s="97">
        <v>4.0263114000000003E-2</v>
      </c>
      <c r="G1191" s="96" t="s">
        <v>3364</v>
      </c>
      <c r="H1191" s="88">
        <v>-1.316E-2</v>
      </c>
      <c r="I1191" s="97">
        <v>2.3467999999999999E-2</v>
      </c>
      <c r="L1191" s="96" t="s">
        <v>2937</v>
      </c>
      <c r="M1191" s="88">
        <v>-4.1054725E-2</v>
      </c>
      <c r="N1191" s="97">
        <v>0.165216</v>
      </c>
      <c r="O1191" s="1"/>
      <c r="P1191" s="1"/>
    </row>
    <row r="1192" spans="2:16" x14ac:dyDescent="0.25">
      <c r="B1192" s="96" t="s">
        <v>3337</v>
      </c>
      <c r="C1192" s="88">
        <v>1.5116693E-2</v>
      </c>
      <c r="D1192" s="97">
        <v>1.3292485E-2</v>
      </c>
      <c r="G1192" s="96" t="s">
        <v>3243</v>
      </c>
      <c r="H1192" s="88">
        <v>-1.3129999999999999E-2</v>
      </c>
      <c r="I1192" s="97">
        <v>1.9037999999999999E-2</v>
      </c>
      <c r="L1192" s="96" t="s">
        <v>2745</v>
      </c>
      <c r="M1192" s="88">
        <v>-4.0653705999999998E-2</v>
      </c>
      <c r="N1192" s="97">
        <v>0.15085100000000001</v>
      </c>
      <c r="O1192" s="1"/>
      <c r="P1192" s="1"/>
    </row>
    <row r="1193" spans="2:16" x14ac:dyDescent="0.25">
      <c r="B1193" s="96" t="s">
        <v>3338</v>
      </c>
      <c r="C1193" s="88">
        <v>1.519394E-2</v>
      </c>
      <c r="D1193" s="97">
        <v>1.3515091999999999E-2</v>
      </c>
      <c r="G1193" s="96" t="s">
        <v>3259</v>
      </c>
      <c r="H1193" s="88">
        <v>-1.306E-2</v>
      </c>
      <c r="I1193" s="97">
        <v>1.2947999999999999E-2</v>
      </c>
      <c r="L1193" s="96" t="s">
        <v>3158</v>
      </c>
      <c r="M1193" s="88">
        <v>-4.0617465999999998E-2</v>
      </c>
      <c r="N1193" s="97">
        <v>0.14597199999999999</v>
      </c>
      <c r="O1193" s="1"/>
      <c r="P1193" s="1"/>
    </row>
    <row r="1194" spans="2:16" x14ac:dyDescent="0.25">
      <c r="B1194" s="96" t="s">
        <v>3339</v>
      </c>
      <c r="C1194" s="88">
        <v>1.5388011E-2</v>
      </c>
      <c r="D1194" s="97">
        <v>1.5580363999999999E-2</v>
      </c>
      <c r="G1194" s="96" t="s">
        <v>2762</v>
      </c>
      <c r="H1194" s="88">
        <v>-1.268E-2</v>
      </c>
      <c r="I1194" s="97">
        <v>1.8714000000000001E-2</v>
      </c>
      <c r="L1194" s="96" t="s">
        <v>3866</v>
      </c>
      <c r="M1194" s="88">
        <v>-4.0585040000000003E-2</v>
      </c>
      <c r="N1194" s="97">
        <v>5.2287E-2</v>
      </c>
      <c r="O1194" s="1"/>
      <c r="P1194" s="1"/>
    </row>
    <row r="1195" spans="2:16" x14ac:dyDescent="0.25">
      <c r="B1195" s="96" t="s">
        <v>3340</v>
      </c>
      <c r="C1195" s="88">
        <v>1.5523672000000001E-2</v>
      </c>
      <c r="D1195" s="97">
        <v>2.0023088000000001E-2</v>
      </c>
      <c r="G1195" s="96" t="s">
        <v>3366</v>
      </c>
      <c r="H1195" s="88">
        <v>-1.2630000000000001E-2</v>
      </c>
      <c r="I1195" s="97">
        <v>1.5807999999999999E-2</v>
      </c>
      <c r="L1195" s="96" t="s">
        <v>2837</v>
      </c>
      <c r="M1195" s="88">
        <v>-4.0331839000000001E-2</v>
      </c>
      <c r="N1195" s="97">
        <v>0.15779599999999999</v>
      </c>
      <c r="O1195" s="1"/>
      <c r="P1195" s="1"/>
    </row>
    <row r="1196" spans="2:16" x14ac:dyDescent="0.25">
      <c r="B1196" s="96" t="s">
        <v>3341</v>
      </c>
      <c r="C1196" s="88">
        <v>1.5541077E-2</v>
      </c>
      <c r="D1196" s="97">
        <v>2.0259145999999999E-2</v>
      </c>
      <c r="G1196" s="96" t="s">
        <v>2723</v>
      </c>
      <c r="H1196" s="88">
        <v>-1.2370000000000001E-2</v>
      </c>
      <c r="I1196" s="97">
        <v>1.2947999999999999E-2</v>
      </c>
      <c r="L1196" s="96" t="s">
        <v>3447</v>
      </c>
      <c r="M1196" s="88">
        <v>-3.9577962000000001E-2</v>
      </c>
      <c r="N1196" s="97">
        <v>0.29858800000000002</v>
      </c>
      <c r="O1196" s="1"/>
      <c r="P1196" s="1"/>
    </row>
    <row r="1197" spans="2:16" x14ac:dyDescent="0.25">
      <c r="B1197" s="96" t="s">
        <v>3342</v>
      </c>
      <c r="C1197" s="88">
        <v>1.5802859999999998E-2</v>
      </c>
      <c r="D1197" s="97">
        <v>5.3369689999999996E-3</v>
      </c>
      <c r="G1197" s="96" t="s">
        <v>3739</v>
      </c>
      <c r="H1197" s="88">
        <v>-1.2149999999999999E-2</v>
      </c>
      <c r="I1197" s="97">
        <v>1.0924E-2</v>
      </c>
      <c r="L1197" s="96" t="s">
        <v>2587</v>
      </c>
      <c r="M1197" s="88">
        <v>-3.8803574E-2</v>
      </c>
      <c r="N1197" s="97">
        <v>0.106998</v>
      </c>
      <c r="O1197" s="1"/>
      <c r="P1197" s="1"/>
    </row>
    <row r="1198" spans="2:16" x14ac:dyDescent="0.25">
      <c r="B1198" s="96" t="s">
        <v>3343</v>
      </c>
      <c r="C1198" s="88">
        <v>1.6444200999999999E-2</v>
      </c>
      <c r="D1198" s="97">
        <v>1.6921147000000001E-2</v>
      </c>
      <c r="G1198" s="96" t="s">
        <v>3305</v>
      </c>
      <c r="H1198" s="88">
        <v>-1.1979999999999999E-2</v>
      </c>
      <c r="I1198" s="97">
        <v>1.7635000000000001E-2</v>
      </c>
      <c r="L1198" s="96" t="s">
        <v>3664</v>
      </c>
      <c r="M1198" s="88">
        <v>-3.8778306999999998E-2</v>
      </c>
      <c r="N1198" s="97">
        <v>4.9297000000000001E-2</v>
      </c>
      <c r="O1198" s="1"/>
      <c r="P1198" s="1"/>
    </row>
    <row r="1199" spans="2:16" x14ac:dyDescent="0.25">
      <c r="B1199" s="96" t="s">
        <v>3344</v>
      </c>
      <c r="C1199" s="88">
        <v>1.6924380999999999E-2</v>
      </c>
      <c r="D1199" s="97">
        <v>1.0338851E-2</v>
      </c>
      <c r="G1199" s="96" t="s">
        <v>2734</v>
      </c>
      <c r="H1199" s="88">
        <v>-1.189E-2</v>
      </c>
      <c r="I1199" s="97">
        <v>1.1209999999999999E-2</v>
      </c>
      <c r="L1199" s="96" t="s">
        <v>2839</v>
      </c>
      <c r="M1199" s="88">
        <v>-3.8038256999999999E-2</v>
      </c>
      <c r="N1199" s="97">
        <v>5.5109999999999999E-2</v>
      </c>
      <c r="O1199" s="1"/>
      <c r="P1199" s="1"/>
    </row>
    <row r="1200" spans="2:16" x14ac:dyDescent="0.25">
      <c r="B1200" s="96" t="s">
        <v>3345</v>
      </c>
      <c r="C1200" s="88">
        <v>1.6950607999999999E-2</v>
      </c>
      <c r="D1200" s="97">
        <v>2.9796284999999999E-2</v>
      </c>
      <c r="G1200" s="96" t="s">
        <v>2991</v>
      </c>
      <c r="H1200" s="88">
        <v>-1.1650000000000001E-2</v>
      </c>
      <c r="I1200" s="97">
        <v>1.7052999999999999E-2</v>
      </c>
      <c r="L1200" s="96" t="s">
        <v>3466</v>
      </c>
      <c r="M1200" s="88">
        <v>-3.7107943999999997E-2</v>
      </c>
      <c r="N1200" s="97">
        <v>0.14979500000000001</v>
      </c>
      <c r="O1200" s="1"/>
      <c r="P1200" s="1"/>
    </row>
    <row r="1201" spans="2:16" x14ac:dyDescent="0.25">
      <c r="B1201" s="96" t="s">
        <v>3346</v>
      </c>
      <c r="C1201" s="88">
        <v>1.6974922999999999E-2</v>
      </c>
      <c r="D1201" s="97">
        <v>2.3805143000000001E-2</v>
      </c>
      <c r="G1201" s="96" t="s">
        <v>2688</v>
      </c>
      <c r="H1201" s="88">
        <v>-1.1639999999999999E-2</v>
      </c>
      <c r="I1201" s="97">
        <v>1.7635000000000001E-2</v>
      </c>
      <c r="L1201" s="96" t="s">
        <v>3226</v>
      </c>
      <c r="M1201" s="88">
        <v>-3.6552428999999997E-2</v>
      </c>
      <c r="N1201" s="97">
        <v>0.24077799999999999</v>
      </c>
      <c r="O1201" s="1"/>
      <c r="P1201" s="1"/>
    </row>
    <row r="1202" spans="2:16" x14ac:dyDescent="0.25">
      <c r="B1202" s="96" t="s">
        <v>3347</v>
      </c>
      <c r="C1202" s="88">
        <v>1.7069339999999999E-2</v>
      </c>
      <c r="D1202" s="97">
        <v>3.2481129999999997E-2</v>
      </c>
      <c r="G1202" s="96" t="s">
        <v>3119</v>
      </c>
      <c r="H1202" s="88">
        <v>-1.1440000000000001E-2</v>
      </c>
      <c r="I1202" s="97">
        <v>8.5900000000000004E-3</v>
      </c>
      <c r="L1202" s="96" t="s">
        <v>3329</v>
      </c>
      <c r="M1202" s="88">
        <v>-3.6545277000000001E-2</v>
      </c>
      <c r="N1202" s="97">
        <v>0.207677</v>
      </c>
      <c r="O1202" s="1"/>
      <c r="P1202" s="1"/>
    </row>
    <row r="1203" spans="2:16" x14ac:dyDescent="0.25">
      <c r="B1203" s="96" t="s">
        <v>3348</v>
      </c>
      <c r="C1203" s="88">
        <v>1.7099854000000001E-2</v>
      </c>
      <c r="D1203" s="97">
        <v>1.4248848999999999E-2</v>
      </c>
      <c r="G1203" s="96" t="s">
        <v>3410</v>
      </c>
      <c r="H1203" s="88">
        <v>-1.115E-2</v>
      </c>
      <c r="I1203" s="97">
        <v>1.3344E-2</v>
      </c>
      <c r="L1203" s="96" t="s">
        <v>2503</v>
      </c>
      <c r="M1203" s="88">
        <v>-3.5889865E-2</v>
      </c>
      <c r="N1203" s="97">
        <v>0.36174699999999999</v>
      </c>
      <c r="O1203" s="1"/>
      <c r="P1203" s="1"/>
    </row>
    <row r="1204" spans="2:16" x14ac:dyDescent="0.25">
      <c r="B1204" s="96" t="s">
        <v>3349</v>
      </c>
      <c r="C1204" s="88">
        <v>1.7175197999999999E-2</v>
      </c>
      <c r="D1204" s="97">
        <v>5.8458852999999998E-2</v>
      </c>
      <c r="G1204" s="96" t="s">
        <v>3393</v>
      </c>
      <c r="H1204" s="88">
        <v>-1.095E-2</v>
      </c>
      <c r="I1204" s="97">
        <v>1.0581E-2</v>
      </c>
      <c r="L1204" s="96" t="s">
        <v>3304</v>
      </c>
      <c r="M1204" s="88">
        <v>-3.5236359000000002E-2</v>
      </c>
      <c r="N1204" s="97">
        <v>0.105381</v>
      </c>
      <c r="O1204" s="1"/>
      <c r="P1204" s="1"/>
    </row>
    <row r="1205" spans="2:16" x14ac:dyDescent="0.25">
      <c r="B1205" s="96" t="s">
        <v>3350</v>
      </c>
      <c r="C1205" s="88">
        <v>1.7358781E-2</v>
      </c>
      <c r="D1205" s="97">
        <v>2.953329E-2</v>
      </c>
      <c r="G1205" s="96" t="s">
        <v>2917</v>
      </c>
      <c r="H1205" s="88">
        <v>-1.095E-2</v>
      </c>
      <c r="I1205" s="97">
        <v>8.5900000000000004E-3</v>
      </c>
      <c r="L1205" s="96" t="s">
        <v>2713</v>
      </c>
      <c r="M1205" s="88">
        <v>-3.5232542999999998E-2</v>
      </c>
      <c r="N1205" s="97">
        <v>9.3878000000000003E-2</v>
      </c>
      <c r="O1205" s="1"/>
      <c r="P1205" s="1"/>
    </row>
    <row r="1206" spans="2:16" x14ac:dyDescent="0.25">
      <c r="B1206" s="96" t="s">
        <v>3351</v>
      </c>
      <c r="C1206" s="88">
        <v>1.7630816000000001E-2</v>
      </c>
      <c r="D1206" s="97">
        <v>2.953329E-2</v>
      </c>
      <c r="G1206" s="96" t="s">
        <v>3301</v>
      </c>
      <c r="H1206" s="88">
        <v>-1.085E-2</v>
      </c>
      <c r="I1206" s="97">
        <v>5.6220000000000003E-3</v>
      </c>
      <c r="L1206" s="96" t="s">
        <v>3570</v>
      </c>
      <c r="M1206" s="88">
        <v>-3.5062793000000002E-2</v>
      </c>
      <c r="N1206" s="97">
        <v>9.6906999999999993E-2</v>
      </c>
      <c r="O1206" s="1"/>
      <c r="P1206" s="1"/>
    </row>
    <row r="1207" spans="2:16" x14ac:dyDescent="0.25">
      <c r="B1207" s="96" t="s">
        <v>3352</v>
      </c>
      <c r="C1207" s="88">
        <v>1.7721412999999998E-2</v>
      </c>
      <c r="D1207" s="97">
        <v>4.2911537E-2</v>
      </c>
      <c r="G1207" s="96" t="s">
        <v>2967</v>
      </c>
      <c r="H1207" s="88">
        <v>-1.076E-2</v>
      </c>
      <c r="I1207" s="97">
        <v>2.5209999999999998E-3</v>
      </c>
      <c r="L1207" s="96" t="s">
        <v>3043</v>
      </c>
      <c r="M1207" s="88">
        <v>-3.5039424E-2</v>
      </c>
      <c r="N1207" s="97">
        <v>0.595966</v>
      </c>
      <c r="O1207" s="1"/>
      <c r="P1207" s="1"/>
    </row>
    <row r="1208" spans="2:16" x14ac:dyDescent="0.25">
      <c r="B1208" s="96" t="s">
        <v>3353</v>
      </c>
      <c r="C1208" s="88">
        <v>1.7954826E-2</v>
      </c>
      <c r="D1208" s="97">
        <v>1.4324964000000001E-2</v>
      </c>
      <c r="G1208" s="96" t="s">
        <v>2916</v>
      </c>
      <c r="H1208" s="88">
        <v>-1.074E-2</v>
      </c>
      <c r="I1208" s="97">
        <v>1.5356E-2</v>
      </c>
      <c r="L1208" s="96" t="s">
        <v>2807</v>
      </c>
      <c r="M1208" s="88">
        <v>-3.4492967999999999E-2</v>
      </c>
      <c r="N1208" s="97">
        <v>9.1633000000000006E-2</v>
      </c>
      <c r="O1208" s="1"/>
      <c r="P1208" s="1"/>
    </row>
    <row r="1209" spans="2:16" x14ac:dyDescent="0.25">
      <c r="B1209" s="96" t="s">
        <v>3354</v>
      </c>
      <c r="C1209" s="88">
        <v>1.8093347999999999E-2</v>
      </c>
      <c r="D1209" s="97">
        <v>5.6299039999999998E-3</v>
      </c>
      <c r="G1209" s="96" t="s">
        <v>2885</v>
      </c>
      <c r="H1209" s="88">
        <v>-1.0659999999999999E-2</v>
      </c>
      <c r="I1209" s="97">
        <v>1.9037999999999999E-2</v>
      </c>
      <c r="L1209" s="96" t="s">
        <v>2488</v>
      </c>
      <c r="M1209" s="88">
        <v>-3.4181595000000002E-2</v>
      </c>
      <c r="N1209" s="97">
        <v>5.2287E-2</v>
      </c>
      <c r="O1209" s="1"/>
      <c r="P1209" s="1"/>
    </row>
    <row r="1210" spans="2:16" x14ac:dyDescent="0.25">
      <c r="B1210" s="96" t="s">
        <v>3355</v>
      </c>
      <c r="C1210" s="88">
        <v>1.8377305E-2</v>
      </c>
      <c r="D1210" s="97">
        <v>9.9296014000000002E-2</v>
      </c>
      <c r="G1210" s="96" t="s">
        <v>3418</v>
      </c>
      <c r="H1210" s="88">
        <v>-1.06E-2</v>
      </c>
      <c r="I1210" s="97">
        <v>2.2582000000000001E-2</v>
      </c>
      <c r="L1210" s="96" t="s">
        <v>3152</v>
      </c>
      <c r="M1210" s="88">
        <v>-3.3508303000000003E-2</v>
      </c>
      <c r="N1210" s="97">
        <v>0.108073</v>
      </c>
      <c r="O1210" s="1"/>
      <c r="P1210" s="1"/>
    </row>
    <row r="1211" spans="2:16" x14ac:dyDescent="0.25">
      <c r="B1211" s="96" t="s">
        <v>3356</v>
      </c>
      <c r="C1211" s="88">
        <v>1.8452645E-2</v>
      </c>
      <c r="D1211" s="97">
        <v>6.0744995000000003E-2</v>
      </c>
      <c r="G1211" s="96" t="s">
        <v>3406</v>
      </c>
      <c r="H1211" s="88">
        <v>-1.0489999999999999E-2</v>
      </c>
      <c r="I1211" s="97">
        <v>1.1642E-2</v>
      </c>
      <c r="L1211" s="96" t="s">
        <v>3197</v>
      </c>
      <c r="M1211" s="88">
        <v>-3.2878399000000003E-2</v>
      </c>
      <c r="N1211" s="97">
        <v>9.7734000000000001E-2</v>
      </c>
      <c r="O1211" s="1"/>
      <c r="P1211" s="1"/>
    </row>
    <row r="1212" spans="2:16" x14ac:dyDescent="0.25">
      <c r="B1212" s="96" t="s">
        <v>3357</v>
      </c>
      <c r="C1212" s="88">
        <v>1.8577099999999999E-2</v>
      </c>
      <c r="D1212" s="97">
        <v>6.4807129999999999E-3</v>
      </c>
      <c r="G1212" s="96" t="s">
        <v>2840</v>
      </c>
      <c r="H1212" s="88">
        <v>-1.039E-2</v>
      </c>
      <c r="I1212" s="97">
        <v>5.3080000000000002E-3</v>
      </c>
      <c r="L1212" s="96" t="s">
        <v>3336</v>
      </c>
      <c r="M1212" s="88">
        <v>-3.2533646999999999E-2</v>
      </c>
      <c r="N1212" s="97">
        <v>0.23269200000000001</v>
      </c>
      <c r="O1212" s="1"/>
      <c r="P1212" s="1"/>
    </row>
    <row r="1213" spans="2:16" x14ac:dyDescent="0.25">
      <c r="B1213" s="96" t="s">
        <v>3358</v>
      </c>
      <c r="C1213" s="88">
        <v>1.8777851000000002E-2</v>
      </c>
      <c r="D1213" s="97">
        <v>2.0259145999999999E-2</v>
      </c>
      <c r="G1213" s="96" t="s">
        <v>2793</v>
      </c>
      <c r="H1213" s="88">
        <v>-1.0370000000000001E-2</v>
      </c>
      <c r="I1213" s="97">
        <v>1.5356E-2</v>
      </c>
      <c r="L1213" s="96" t="s">
        <v>3893</v>
      </c>
      <c r="M1213" s="88">
        <v>-3.205061E-2</v>
      </c>
      <c r="N1213" s="97">
        <v>4.3910999999999999E-2</v>
      </c>
      <c r="O1213" s="1"/>
      <c r="P1213" s="1"/>
    </row>
    <row r="1214" spans="2:16" x14ac:dyDescent="0.25">
      <c r="B1214" s="96" t="s">
        <v>3359</v>
      </c>
      <c r="C1214" s="88">
        <v>1.8884187E-2</v>
      </c>
      <c r="D1214" s="97">
        <v>2.1939067999999999E-2</v>
      </c>
      <c r="G1214" s="96" t="s">
        <v>2557</v>
      </c>
      <c r="H1214" s="88">
        <v>-1.025E-2</v>
      </c>
      <c r="I1214" s="97">
        <v>1.3875E-2</v>
      </c>
      <c r="L1214" s="96" t="s">
        <v>3682</v>
      </c>
      <c r="M1214" s="88">
        <v>-3.1657694E-2</v>
      </c>
      <c r="N1214" s="97">
        <v>7.4660000000000004E-2</v>
      </c>
      <c r="O1214" s="1"/>
      <c r="P1214" s="1"/>
    </row>
    <row r="1215" spans="2:16" x14ac:dyDescent="0.25">
      <c r="B1215" s="96" t="s">
        <v>3360</v>
      </c>
      <c r="C1215" s="88">
        <v>1.8964775999999999E-2</v>
      </c>
      <c r="D1215" s="97">
        <v>4.3783110000000002E-3</v>
      </c>
      <c r="G1215" s="96" t="s">
        <v>4277</v>
      </c>
      <c r="H1215" s="88">
        <v>-1.009E-2</v>
      </c>
      <c r="I1215" s="97">
        <v>8.3079999999999994E-3</v>
      </c>
      <c r="L1215" s="96" t="s">
        <v>3296</v>
      </c>
      <c r="M1215" s="88">
        <v>-3.1472683000000001E-2</v>
      </c>
      <c r="N1215" s="97">
        <v>7.2178999999999993E-2</v>
      </c>
      <c r="O1215" s="1"/>
      <c r="P1215" s="1"/>
    </row>
    <row r="1216" spans="2:16" x14ac:dyDescent="0.25">
      <c r="B1216" s="96" t="s">
        <v>3361</v>
      </c>
      <c r="C1216" s="88">
        <v>1.9068714E-2</v>
      </c>
      <c r="D1216" s="97">
        <v>2.0023088000000001E-2</v>
      </c>
      <c r="G1216" s="96" t="s">
        <v>2943</v>
      </c>
      <c r="H1216" s="88">
        <v>-9.92E-3</v>
      </c>
      <c r="I1216" s="97">
        <v>8.5900000000000004E-3</v>
      </c>
      <c r="L1216" s="96" t="s">
        <v>3000</v>
      </c>
      <c r="M1216" s="88">
        <v>-2.9969215E-2</v>
      </c>
      <c r="N1216" s="97">
        <v>0.22925699999999999</v>
      </c>
      <c r="O1216" s="1"/>
      <c r="P1216" s="1"/>
    </row>
    <row r="1217" spans="2:16" x14ac:dyDescent="0.25">
      <c r="B1217" s="96" t="s">
        <v>3362</v>
      </c>
      <c r="C1217" s="88">
        <v>1.9155979E-2</v>
      </c>
      <c r="D1217" s="97">
        <v>2.5103588E-2</v>
      </c>
      <c r="G1217" s="96" t="s">
        <v>2349</v>
      </c>
      <c r="H1217" s="88">
        <v>-9.8600000000000007E-3</v>
      </c>
      <c r="I1217" s="97">
        <v>1.8582999999999999E-2</v>
      </c>
      <c r="L1217" s="96" t="s">
        <v>3236</v>
      </c>
      <c r="M1217" s="88">
        <v>-2.9882908E-2</v>
      </c>
      <c r="N1217" s="97">
        <v>3.0825000000000002E-2</v>
      </c>
      <c r="O1217" s="1"/>
      <c r="P1217" s="1"/>
    </row>
    <row r="1218" spans="2:16" x14ac:dyDescent="0.25">
      <c r="B1218" s="96" t="s">
        <v>3363</v>
      </c>
      <c r="C1218" s="88">
        <v>1.9424436999999999E-2</v>
      </c>
      <c r="D1218" s="97">
        <v>3.3475992000000003E-2</v>
      </c>
      <c r="G1218" s="96" t="s">
        <v>2788</v>
      </c>
      <c r="H1218" s="88">
        <v>-9.5899999999999996E-3</v>
      </c>
      <c r="I1218" s="97">
        <v>9.7450000000000002E-3</v>
      </c>
      <c r="L1218" s="96" t="s">
        <v>4367</v>
      </c>
      <c r="M1218" s="88">
        <v>-2.9532428999999999E-2</v>
      </c>
      <c r="N1218" s="97">
        <v>5.0856999999999999E-2</v>
      </c>
      <c r="O1218" s="1"/>
      <c r="P1218" s="1"/>
    </row>
    <row r="1219" spans="2:16" x14ac:dyDescent="0.25">
      <c r="B1219" s="96" t="s">
        <v>3364</v>
      </c>
      <c r="C1219" s="88">
        <v>1.9496442999999999E-2</v>
      </c>
      <c r="D1219" s="97">
        <v>2.9796284999999999E-2</v>
      </c>
      <c r="G1219" s="96" t="s">
        <v>4555</v>
      </c>
      <c r="H1219" s="88">
        <v>-9.5499999999999995E-3</v>
      </c>
      <c r="I1219" s="97">
        <v>4.8209999999999998E-3</v>
      </c>
      <c r="L1219" s="96" t="s">
        <v>3546</v>
      </c>
      <c r="M1219" s="88">
        <v>-2.9324770999999999E-2</v>
      </c>
      <c r="N1219" s="97">
        <v>0.112784</v>
      </c>
      <c r="O1219" s="1"/>
      <c r="P1219" s="1"/>
    </row>
    <row r="1220" spans="2:16" x14ac:dyDescent="0.25">
      <c r="B1220" s="96" t="s">
        <v>3365</v>
      </c>
      <c r="C1220" s="88">
        <v>1.9530774000000001E-2</v>
      </c>
      <c r="D1220" s="97">
        <v>2.7350906000000001E-2</v>
      </c>
      <c r="G1220" s="96" t="s">
        <v>2804</v>
      </c>
      <c r="H1220" s="88">
        <v>-9.2899999999999996E-3</v>
      </c>
      <c r="I1220" s="97">
        <v>1.2947999999999999E-2</v>
      </c>
      <c r="L1220" s="96" t="s">
        <v>3340</v>
      </c>
      <c r="M1220" s="88">
        <v>-2.8899193E-2</v>
      </c>
      <c r="N1220" s="97">
        <v>9.7734000000000001E-2</v>
      </c>
      <c r="O1220" s="1"/>
      <c r="P1220" s="1"/>
    </row>
    <row r="1221" spans="2:16" x14ac:dyDescent="0.25">
      <c r="B1221" s="96" t="s">
        <v>3366</v>
      </c>
      <c r="C1221" s="88">
        <v>1.9645695000000001E-2</v>
      </c>
      <c r="D1221" s="97">
        <v>2.4423876000000001E-2</v>
      </c>
      <c r="G1221" s="96" t="s">
        <v>2495</v>
      </c>
      <c r="H1221" s="88">
        <v>-9.1299999999999992E-3</v>
      </c>
      <c r="I1221" s="97">
        <v>5.3080000000000002E-3</v>
      </c>
      <c r="L1221" s="96" t="s">
        <v>2231</v>
      </c>
      <c r="M1221" s="88">
        <v>-2.7323725E-2</v>
      </c>
      <c r="N1221" s="97">
        <v>6.7555000000000004E-2</v>
      </c>
      <c r="O1221" s="1"/>
      <c r="P1221" s="1"/>
    </row>
    <row r="1222" spans="2:16" x14ac:dyDescent="0.25">
      <c r="B1222" s="96" t="s">
        <v>3367</v>
      </c>
      <c r="C1222" s="88">
        <v>1.9680023000000001E-2</v>
      </c>
      <c r="D1222" s="97">
        <v>2.9347360999999999E-2</v>
      </c>
      <c r="G1222" s="96" t="s">
        <v>3441</v>
      </c>
      <c r="H1222" s="88">
        <v>-9.0200000000000002E-3</v>
      </c>
      <c r="I1222" s="97">
        <v>1.1642E-2</v>
      </c>
      <c r="L1222" s="96" t="s">
        <v>4100</v>
      </c>
      <c r="M1222" s="88">
        <v>-2.7090548999999998E-2</v>
      </c>
      <c r="N1222" s="97">
        <v>0.219939</v>
      </c>
      <c r="O1222" s="1"/>
      <c r="P1222" s="1"/>
    </row>
    <row r="1223" spans="2:16" x14ac:dyDescent="0.25">
      <c r="B1223" s="96" t="s">
        <v>3368</v>
      </c>
      <c r="C1223" s="88">
        <v>1.9737238000000001E-2</v>
      </c>
      <c r="D1223" s="97">
        <v>2.9656173000000001E-2</v>
      </c>
      <c r="G1223" s="96" t="s">
        <v>2290</v>
      </c>
      <c r="H1223" s="88">
        <v>-8.7399999999999995E-3</v>
      </c>
      <c r="I1223" s="97">
        <v>1.0467000000000001E-2</v>
      </c>
      <c r="L1223" s="96" t="s">
        <v>3064</v>
      </c>
      <c r="M1223" s="88">
        <v>-2.7022838E-2</v>
      </c>
      <c r="N1223" s="97">
        <v>6.6671999999999995E-2</v>
      </c>
      <c r="O1223" s="1"/>
      <c r="P1223" s="1"/>
    </row>
    <row r="1224" spans="2:16" x14ac:dyDescent="0.25">
      <c r="B1224" s="96" t="s">
        <v>3369</v>
      </c>
      <c r="C1224" s="88">
        <v>1.9917013000000001E-2</v>
      </c>
      <c r="D1224" s="97">
        <v>2.7979792E-2</v>
      </c>
      <c r="G1224" s="96" t="s">
        <v>2351</v>
      </c>
      <c r="H1224" s="88">
        <v>-8.6E-3</v>
      </c>
      <c r="I1224" s="97">
        <v>5.6220000000000003E-3</v>
      </c>
      <c r="L1224" s="96" t="s">
        <v>4555</v>
      </c>
      <c r="M1224" s="88">
        <v>-2.6703109999999999E-2</v>
      </c>
      <c r="N1224" s="97">
        <v>2.3153E-2</v>
      </c>
      <c r="O1224" s="1"/>
      <c r="P1224" s="1"/>
    </row>
    <row r="1225" spans="2:16" x14ac:dyDescent="0.25">
      <c r="B1225" s="96" t="s">
        <v>3370</v>
      </c>
      <c r="C1225" s="88">
        <v>1.9941329000000001E-2</v>
      </c>
      <c r="D1225" s="97">
        <v>5.0667272999999999E-2</v>
      </c>
      <c r="G1225" s="96" t="s">
        <v>3565</v>
      </c>
      <c r="H1225" s="88">
        <v>-8.1099999999999992E-3</v>
      </c>
      <c r="I1225" s="97">
        <v>5.3080000000000002E-3</v>
      </c>
      <c r="L1225" s="96" t="s">
        <v>4146</v>
      </c>
      <c r="M1225" s="88">
        <v>-2.6619902000000001E-2</v>
      </c>
      <c r="N1225" s="97">
        <v>3.4795E-2</v>
      </c>
      <c r="O1225" s="1"/>
      <c r="P1225" s="1"/>
    </row>
    <row r="1226" spans="2:16" x14ac:dyDescent="0.25">
      <c r="B1226" s="96" t="s">
        <v>3371</v>
      </c>
      <c r="C1226" s="88">
        <v>2.0074847E-2</v>
      </c>
      <c r="D1226" s="97">
        <v>4.7337804999999997E-2</v>
      </c>
      <c r="G1226" s="96" t="s">
        <v>2992</v>
      </c>
      <c r="H1226" s="88">
        <v>-7.9000000000000008E-3</v>
      </c>
      <c r="I1226" s="97">
        <v>8.5900000000000004E-3</v>
      </c>
      <c r="L1226" s="96" t="s">
        <v>3802</v>
      </c>
      <c r="M1226" s="88">
        <v>-2.5895596E-2</v>
      </c>
      <c r="N1226" s="97">
        <v>6.5448999999999993E-2</v>
      </c>
      <c r="O1226" s="1"/>
      <c r="P1226" s="1"/>
    </row>
    <row r="1227" spans="2:16" x14ac:dyDescent="0.25">
      <c r="B1227" s="96" t="s">
        <v>3372</v>
      </c>
      <c r="C1227" s="88">
        <v>2.0384314000000001E-2</v>
      </c>
      <c r="D1227" s="97">
        <v>2.9796284999999999E-2</v>
      </c>
      <c r="G1227" s="96" t="s">
        <v>3693</v>
      </c>
      <c r="H1227" s="88">
        <v>-7.5500000000000003E-3</v>
      </c>
      <c r="I1227" s="97">
        <v>1.0673E-2</v>
      </c>
      <c r="L1227" s="96" t="s">
        <v>4477</v>
      </c>
      <c r="M1227" s="88">
        <v>-2.5726315999999999E-2</v>
      </c>
      <c r="N1227" s="97">
        <v>4.1730000000000003E-2</v>
      </c>
      <c r="O1227" s="1"/>
      <c r="P1227" s="1"/>
    </row>
    <row r="1228" spans="2:16" x14ac:dyDescent="0.25">
      <c r="B1228" s="96" t="s">
        <v>3373</v>
      </c>
      <c r="C1228" s="88">
        <v>2.0545481000000001E-2</v>
      </c>
      <c r="D1228" s="97">
        <v>1.845053E-2</v>
      </c>
      <c r="G1228" s="96" t="s">
        <v>3414</v>
      </c>
      <c r="H1228" s="88">
        <v>-7.4900000000000001E-3</v>
      </c>
      <c r="I1228" s="97">
        <v>1.2947999999999999E-2</v>
      </c>
      <c r="L1228" s="96" t="s">
        <v>2419</v>
      </c>
      <c r="M1228" s="88">
        <v>-2.5602110000000001E-2</v>
      </c>
      <c r="N1228" s="97">
        <v>1.8085E-2</v>
      </c>
      <c r="O1228" s="1"/>
      <c r="P1228" s="1"/>
    </row>
    <row r="1229" spans="2:16" x14ac:dyDescent="0.25">
      <c r="B1229" s="96" t="s">
        <v>3374</v>
      </c>
      <c r="C1229" s="88">
        <v>2.1415706999999999E-2</v>
      </c>
      <c r="D1229" s="97">
        <v>2.5600788999999999E-2</v>
      </c>
      <c r="G1229" s="96" t="s">
        <v>3469</v>
      </c>
      <c r="H1229" s="88">
        <v>-7.4400000000000004E-3</v>
      </c>
      <c r="I1229" s="97">
        <v>1.0924E-2</v>
      </c>
      <c r="L1229" s="96" t="s">
        <v>2663</v>
      </c>
      <c r="M1229" s="88">
        <v>-2.5568006000000001E-2</v>
      </c>
      <c r="N1229" s="97">
        <v>6.7555000000000004E-2</v>
      </c>
      <c r="O1229" s="1"/>
      <c r="P1229" s="1"/>
    </row>
    <row r="1230" spans="2:16" x14ac:dyDescent="0.25">
      <c r="B1230" s="96" t="s">
        <v>3375</v>
      </c>
      <c r="C1230" s="88">
        <v>2.1772384999999998E-2</v>
      </c>
      <c r="D1230" s="97">
        <v>4.3916508E-2</v>
      </c>
      <c r="G1230" s="96" t="s">
        <v>2850</v>
      </c>
      <c r="H1230" s="88">
        <v>-7.3499999999999998E-3</v>
      </c>
      <c r="I1230" s="97">
        <v>8.5900000000000004E-3</v>
      </c>
      <c r="L1230" s="96" t="s">
        <v>3786</v>
      </c>
      <c r="M1230" s="88">
        <v>-2.5457621999999999E-2</v>
      </c>
      <c r="N1230" s="97">
        <v>6.6951999999999998E-2</v>
      </c>
      <c r="O1230" s="1"/>
      <c r="P1230" s="1"/>
    </row>
    <row r="1231" spans="2:16" x14ac:dyDescent="0.25">
      <c r="B1231" s="96" t="s">
        <v>3376</v>
      </c>
      <c r="C1231" s="88">
        <v>2.1853922000000001E-2</v>
      </c>
      <c r="D1231" s="97">
        <v>5.9596021999999998E-2</v>
      </c>
      <c r="G1231" s="96" t="s">
        <v>3107</v>
      </c>
      <c r="H1231" s="88">
        <v>-7.2399999999999999E-3</v>
      </c>
      <c r="I1231" s="97">
        <v>8.2140000000000008E-3</v>
      </c>
      <c r="L1231" s="96" t="s">
        <v>2897</v>
      </c>
      <c r="M1231" s="88">
        <v>-2.4739741999999999E-2</v>
      </c>
      <c r="N1231" s="97">
        <v>9.7734000000000001E-2</v>
      </c>
      <c r="O1231" s="1"/>
      <c r="P1231" s="1"/>
    </row>
    <row r="1232" spans="2:16" x14ac:dyDescent="0.25">
      <c r="B1232" s="96" t="s">
        <v>3377</v>
      </c>
      <c r="C1232" s="88">
        <v>2.2161961000000001E-2</v>
      </c>
      <c r="D1232" s="97">
        <v>1.0338851E-2</v>
      </c>
      <c r="G1232" s="96" t="s">
        <v>2880</v>
      </c>
      <c r="H1232" s="88">
        <v>-7.0699999999999999E-3</v>
      </c>
      <c r="I1232" s="97">
        <v>8.5900000000000004E-3</v>
      </c>
      <c r="L1232" s="96" t="s">
        <v>3037</v>
      </c>
      <c r="M1232" s="88">
        <v>-2.4490115999999999E-2</v>
      </c>
      <c r="N1232" s="97">
        <v>2.7647999999999999E-2</v>
      </c>
      <c r="O1232" s="1"/>
      <c r="P1232" s="1"/>
    </row>
    <row r="1233" spans="2:16" x14ac:dyDescent="0.25">
      <c r="B1233" s="96" t="s">
        <v>3378</v>
      </c>
      <c r="C1233" s="88">
        <v>2.2574897999999999E-2</v>
      </c>
      <c r="D1233" s="97">
        <v>2.7642726999999999E-2</v>
      </c>
      <c r="G1233" s="96" t="s">
        <v>3731</v>
      </c>
      <c r="H1233" s="88">
        <v>-7.0000000000000001E-3</v>
      </c>
      <c r="I1233" s="97">
        <v>1.0599000000000001E-2</v>
      </c>
      <c r="L1233" s="96" t="s">
        <v>2461</v>
      </c>
      <c r="M1233" s="88">
        <v>-2.4484635000000001E-2</v>
      </c>
      <c r="N1233" s="97">
        <v>1.8085E-2</v>
      </c>
      <c r="O1233" s="1"/>
      <c r="P1233" s="1"/>
    </row>
    <row r="1234" spans="2:16" x14ac:dyDescent="0.25">
      <c r="B1234" s="96" t="s">
        <v>3379</v>
      </c>
      <c r="C1234" s="88">
        <v>2.3192402000000001E-2</v>
      </c>
      <c r="D1234" s="97">
        <v>3.0682125000000001E-2</v>
      </c>
      <c r="G1234" s="96" t="s">
        <v>3169</v>
      </c>
      <c r="H1234" s="88">
        <v>-6.8700000000000002E-3</v>
      </c>
      <c r="I1234" s="97">
        <v>5.3080000000000002E-3</v>
      </c>
      <c r="L1234" s="96" t="s">
        <v>2724</v>
      </c>
      <c r="M1234" s="88">
        <v>-2.4232388000000001E-2</v>
      </c>
      <c r="N1234" s="97">
        <v>9.5501000000000003E-2</v>
      </c>
      <c r="O1234" s="1"/>
      <c r="P1234" s="1"/>
    </row>
    <row r="1235" spans="2:16" x14ac:dyDescent="0.25">
      <c r="B1235" s="96" t="s">
        <v>3380</v>
      </c>
      <c r="C1235" s="88">
        <v>2.3345467000000002E-2</v>
      </c>
      <c r="D1235" s="97">
        <v>4.7053203000000002E-2</v>
      </c>
      <c r="G1235" s="96" t="s">
        <v>2438</v>
      </c>
      <c r="H1235" s="88">
        <v>-6.8300000000000001E-3</v>
      </c>
      <c r="I1235" s="97">
        <v>5.5009999999999998E-3</v>
      </c>
      <c r="L1235" s="96" t="s">
        <v>3585</v>
      </c>
      <c r="M1235" s="88">
        <v>-2.4157519999999998E-2</v>
      </c>
      <c r="N1235" s="97">
        <v>4.5602999999999998E-2</v>
      </c>
      <c r="O1235" s="1"/>
      <c r="P1235" s="1"/>
    </row>
    <row r="1236" spans="2:16" x14ac:dyDescent="0.25">
      <c r="B1236" s="96" t="s">
        <v>3381</v>
      </c>
      <c r="C1236" s="88">
        <v>2.3465633E-2</v>
      </c>
      <c r="D1236" s="97">
        <v>3.2316983000000001E-2</v>
      </c>
      <c r="G1236" s="96" t="s">
        <v>2450</v>
      </c>
      <c r="H1236" s="88">
        <v>-6.77E-3</v>
      </c>
      <c r="I1236" s="97">
        <v>5.2709999999999996E-3</v>
      </c>
      <c r="L1236" s="96" t="s">
        <v>3575</v>
      </c>
      <c r="M1236" s="88">
        <v>-2.2882942E-2</v>
      </c>
      <c r="N1236" s="97">
        <v>4.5617999999999999E-2</v>
      </c>
      <c r="O1236" s="1"/>
      <c r="P1236" s="1"/>
    </row>
    <row r="1237" spans="2:16" x14ac:dyDescent="0.25">
      <c r="B1237" s="96" t="s">
        <v>3382</v>
      </c>
      <c r="C1237" s="88">
        <v>2.3827555E-2</v>
      </c>
      <c r="D1237" s="97">
        <v>2.2232489000000001E-2</v>
      </c>
      <c r="G1237" s="96" t="s">
        <v>2874</v>
      </c>
      <c r="H1237" s="88">
        <v>-6.5199999999999998E-3</v>
      </c>
      <c r="I1237" s="97">
        <v>3.3500000000000001E-3</v>
      </c>
      <c r="L1237" s="96" t="s">
        <v>2772</v>
      </c>
      <c r="M1237" s="88">
        <v>-2.2063259000000002E-2</v>
      </c>
      <c r="N1237" s="97">
        <v>7.8503000000000003E-2</v>
      </c>
      <c r="O1237" s="1"/>
      <c r="P1237" s="1"/>
    </row>
    <row r="1238" spans="2:16" x14ac:dyDescent="0.25">
      <c r="B1238" s="96" t="s">
        <v>3383</v>
      </c>
      <c r="C1238" s="88">
        <v>2.3931979999999999E-2</v>
      </c>
      <c r="D1238" s="97">
        <v>5.3169075000000003E-2</v>
      </c>
      <c r="G1238" s="96" t="s">
        <v>3245</v>
      </c>
      <c r="H1238" s="88">
        <v>-6.0000000000000001E-3</v>
      </c>
      <c r="I1238" s="97">
        <v>2.2690000000000002E-3</v>
      </c>
      <c r="L1238" s="96" t="s">
        <v>2779</v>
      </c>
      <c r="M1238" s="88">
        <v>-2.1628861999999999E-2</v>
      </c>
      <c r="N1238" s="97">
        <v>1.8105E-2</v>
      </c>
      <c r="O1238" s="1"/>
      <c r="P1238" s="1"/>
    </row>
    <row r="1239" spans="2:16" x14ac:dyDescent="0.25">
      <c r="B1239" s="96" t="s">
        <v>3384</v>
      </c>
      <c r="C1239" s="88">
        <v>2.4391653999999999E-2</v>
      </c>
      <c r="D1239" s="97">
        <v>5.6264700000000001E-2</v>
      </c>
      <c r="G1239" s="96" t="s">
        <v>3099</v>
      </c>
      <c r="H1239" s="88">
        <v>-5.5500000000000002E-3</v>
      </c>
      <c r="I1239" s="97">
        <v>8.5900000000000004E-3</v>
      </c>
      <c r="L1239" s="96" t="s">
        <v>3346</v>
      </c>
      <c r="M1239" s="88">
        <v>-1.9833567E-2</v>
      </c>
      <c r="N1239" s="97">
        <v>9.0676999999999994E-2</v>
      </c>
      <c r="O1239" s="1"/>
      <c r="P1239" s="1"/>
    </row>
    <row r="1240" spans="2:16" x14ac:dyDescent="0.25">
      <c r="B1240" s="96" t="s">
        <v>3385</v>
      </c>
      <c r="C1240" s="88">
        <v>2.4409291E-2</v>
      </c>
      <c r="D1240" s="97">
        <v>3.4564274999999998E-2</v>
      </c>
      <c r="G1240" s="96" t="s">
        <v>2774</v>
      </c>
      <c r="H1240" s="88">
        <v>-5.3499999999999997E-3</v>
      </c>
      <c r="I1240" s="97">
        <v>4.8209999999999998E-3</v>
      </c>
      <c r="L1240" s="96" t="s">
        <v>3095</v>
      </c>
      <c r="M1240" s="88">
        <v>-1.9699575E-2</v>
      </c>
      <c r="N1240" s="97">
        <v>6.9265999999999994E-2</v>
      </c>
      <c r="O1240" s="1"/>
      <c r="P1240" s="1"/>
    </row>
    <row r="1241" spans="2:16" x14ac:dyDescent="0.25">
      <c r="B1241" s="96" t="s">
        <v>3386</v>
      </c>
      <c r="C1241" s="88">
        <v>2.4647233000000001E-2</v>
      </c>
      <c r="D1241" s="97">
        <v>2.9672540000000001E-2</v>
      </c>
      <c r="G1241" s="96" t="s">
        <v>3553</v>
      </c>
      <c r="H1241" s="88">
        <v>-4.9899999999999996E-3</v>
      </c>
      <c r="I1241" s="97">
        <v>8.5900000000000004E-3</v>
      </c>
      <c r="L1241" s="96" t="s">
        <v>4336</v>
      </c>
      <c r="M1241" s="88">
        <v>-1.7958167000000001E-2</v>
      </c>
      <c r="N1241" s="97">
        <v>2.5610999999999998E-2</v>
      </c>
      <c r="O1241" s="1"/>
      <c r="P1241" s="1"/>
    </row>
    <row r="1242" spans="2:16" x14ac:dyDescent="0.25">
      <c r="B1242" s="96" t="s">
        <v>3387</v>
      </c>
      <c r="C1242" s="88">
        <v>2.4688244000000002E-2</v>
      </c>
      <c r="D1242" s="97">
        <v>2.8610726999999999E-2</v>
      </c>
      <c r="G1242" s="96" t="s">
        <v>3118</v>
      </c>
      <c r="H1242" s="88">
        <v>-4.6600000000000001E-3</v>
      </c>
      <c r="I1242" s="97">
        <v>1.2430999999999999E-2</v>
      </c>
      <c r="L1242" s="96" t="s">
        <v>2817</v>
      </c>
      <c r="M1242" s="88">
        <v>-1.7940991E-2</v>
      </c>
      <c r="N1242" s="97">
        <v>2.8424000000000001E-2</v>
      </c>
      <c r="O1242" s="1"/>
      <c r="P1242" s="1"/>
    </row>
    <row r="1243" spans="2:16" x14ac:dyDescent="0.25">
      <c r="B1243" s="96" t="s">
        <v>3388</v>
      </c>
      <c r="C1243" s="88">
        <v>2.4766922E-2</v>
      </c>
      <c r="D1243" s="97">
        <v>6.6879183999999994E-2</v>
      </c>
      <c r="G1243" s="96" t="s">
        <v>3519</v>
      </c>
      <c r="H1243" s="88">
        <v>-4.5799999999999999E-3</v>
      </c>
      <c r="I1243" s="97">
        <v>1.2677000000000001E-2</v>
      </c>
      <c r="L1243" s="96" t="s">
        <v>2991</v>
      </c>
      <c r="M1243" s="88">
        <v>-1.6715528E-2</v>
      </c>
      <c r="N1243" s="97">
        <v>4.3500999999999998E-2</v>
      </c>
      <c r="O1243" s="1"/>
      <c r="P1243" s="1"/>
    </row>
    <row r="1244" spans="2:16" x14ac:dyDescent="0.25">
      <c r="B1244" s="96" t="s">
        <v>3389</v>
      </c>
      <c r="C1244" s="88">
        <v>2.5270219E-2</v>
      </c>
      <c r="D1244" s="97">
        <v>1.4248848999999999E-2</v>
      </c>
      <c r="G1244" s="96" t="s">
        <v>3755</v>
      </c>
      <c r="H1244" s="88">
        <v>-4.2599999999999999E-3</v>
      </c>
      <c r="I1244" s="97">
        <v>5.5750000000000001E-3</v>
      </c>
      <c r="L1244" s="96" t="s">
        <v>3978</v>
      </c>
      <c r="M1244" s="88">
        <v>-1.6405108000000002E-2</v>
      </c>
      <c r="N1244" s="97">
        <v>4.1431000000000003E-2</v>
      </c>
      <c r="O1244" s="1"/>
      <c r="P1244" s="1"/>
    </row>
    <row r="1245" spans="2:16" x14ac:dyDescent="0.25">
      <c r="B1245" s="96" t="s">
        <v>3390</v>
      </c>
      <c r="C1245" s="88">
        <v>2.540183E-2</v>
      </c>
      <c r="D1245" s="97">
        <v>2.2592464999999999E-2</v>
      </c>
      <c r="G1245" s="96" t="s">
        <v>3901</v>
      </c>
      <c r="H1245" s="88">
        <v>-3.65E-3</v>
      </c>
      <c r="I1245" s="97">
        <v>8.5900000000000004E-3</v>
      </c>
      <c r="L1245" s="96" t="s">
        <v>3051</v>
      </c>
      <c r="M1245" s="88">
        <v>-1.6388893000000002E-2</v>
      </c>
      <c r="N1245" s="97">
        <v>1.8085E-2</v>
      </c>
      <c r="O1245" s="1"/>
      <c r="P1245" s="1"/>
    </row>
    <row r="1246" spans="2:16" x14ac:dyDescent="0.25">
      <c r="B1246" s="96" t="s">
        <v>3391</v>
      </c>
      <c r="C1246" s="88">
        <v>2.5650975999999999E-2</v>
      </c>
      <c r="D1246" s="97">
        <v>1.5830723000000001E-2</v>
      </c>
      <c r="G1246" s="96" t="s">
        <v>3250</v>
      </c>
      <c r="H1246" s="88">
        <v>-3.0799999999999998E-3</v>
      </c>
      <c r="I1246" s="97">
        <v>3.7290000000000001E-3</v>
      </c>
      <c r="L1246" s="96" t="s">
        <v>3954</v>
      </c>
      <c r="M1246" s="88">
        <v>-1.6178607000000001E-2</v>
      </c>
      <c r="N1246" s="97">
        <v>4.5593000000000002E-2</v>
      </c>
      <c r="O1246" s="1"/>
      <c r="P1246" s="1"/>
    </row>
    <row r="1247" spans="2:16" x14ac:dyDescent="0.25">
      <c r="B1247" s="96" t="s">
        <v>3392</v>
      </c>
      <c r="C1247" s="88">
        <v>2.6001929999999999E-2</v>
      </c>
      <c r="D1247" s="97">
        <v>5.7111579000000003E-2</v>
      </c>
      <c r="G1247" s="96" t="s">
        <v>3155</v>
      </c>
      <c r="H1247" s="88">
        <v>-3.0000000000000001E-3</v>
      </c>
      <c r="I1247" s="97">
        <v>3.7290000000000001E-3</v>
      </c>
      <c r="L1247" s="96" t="s">
        <v>3163</v>
      </c>
      <c r="M1247" s="88">
        <v>-1.5826224999999999E-2</v>
      </c>
      <c r="N1247" s="97">
        <v>5.1207000000000003E-2</v>
      </c>
      <c r="O1247" s="1"/>
      <c r="P1247" s="1"/>
    </row>
    <row r="1248" spans="2:16" x14ac:dyDescent="0.25">
      <c r="B1248" s="96" t="s">
        <v>3393</v>
      </c>
      <c r="C1248" s="88">
        <v>2.6346206E-2</v>
      </c>
      <c r="D1248" s="97">
        <v>6.1966767999999998E-2</v>
      </c>
      <c r="G1248" s="96" t="s">
        <v>2623</v>
      </c>
      <c r="H1248" s="88">
        <v>-2.32E-3</v>
      </c>
      <c r="I1248" s="97">
        <v>3.7290000000000001E-3</v>
      </c>
      <c r="L1248" s="96" t="s">
        <v>3742</v>
      </c>
      <c r="M1248" s="88">
        <v>-1.5097618E-2</v>
      </c>
      <c r="N1248" s="97">
        <v>5.7570000000000003E-2</v>
      </c>
      <c r="O1248" s="1"/>
      <c r="P1248" s="1"/>
    </row>
    <row r="1249" spans="2:16" x14ac:dyDescent="0.25">
      <c r="B1249" s="96" t="s">
        <v>3394</v>
      </c>
      <c r="C1249" s="88">
        <v>2.6697156999999999E-2</v>
      </c>
      <c r="D1249" s="97">
        <v>2.0259145999999999E-2</v>
      </c>
      <c r="G1249" s="96" t="s">
        <v>2761</v>
      </c>
      <c r="H1249" s="88">
        <v>-2.1900000000000001E-3</v>
      </c>
      <c r="I1249" s="97">
        <v>3.7290000000000001E-3</v>
      </c>
      <c r="L1249" s="96" t="s">
        <v>3676</v>
      </c>
      <c r="M1249" s="88">
        <v>-1.4015675999999999E-2</v>
      </c>
      <c r="N1249" s="97">
        <v>9.2449999999999997E-3</v>
      </c>
      <c r="O1249" s="1"/>
      <c r="P1249" s="1"/>
    </row>
    <row r="1250" spans="2:16" x14ac:dyDescent="0.25">
      <c r="B1250" s="96" t="s">
        <v>3395</v>
      </c>
      <c r="C1250" s="88">
        <v>2.6763439E-2</v>
      </c>
      <c r="D1250" s="97">
        <v>3.0473835000000001E-2</v>
      </c>
      <c r="G1250" s="96" t="s">
        <v>3352</v>
      </c>
      <c r="H1250" s="88">
        <v>-2.15E-3</v>
      </c>
      <c r="I1250" s="97">
        <v>3.7290000000000001E-3</v>
      </c>
      <c r="L1250" s="96" t="s">
        <v>3148</v>
      </c>
      <c r="M1250" s="88">
        <v>-1.4001846E-2</v>
      </c>
      <c r="N1250" s="97">
        <v>3.2459000000000002E-2</v>
      </c>
      <c r="O1250" s="1"/>
      <c r="P1250" s="1"/>
    </row>
    <row r="1251" spans="2:16" x14ac:dyDescent="0.25">
      <c r="B1251" s="96" t="s">
        <v>3396</v>
      </c>
      <c r="C1251" s="88">
        <v>2.6846887999999999E-2</v>
      </c>
      <c r="D1251" s="97">
        <v>6.8106769999999997E-2</v>
      </c>
      <c r="G1251" s="96" t="s">
        <v>2847</v>
      </c>
      <c r="H1251" s="88">
        <v>-2.0999999999999999E-3</v>
      </c>
      <c r="I1251" s="97">
        <v>2.0579999999999999E-3</v>
      </c>
      <c r="L1251" s="96" t="s">
        <v>4311</v>
      </c>
      <c r="M1251" s="88">
        <v>-1.382685E-2</v>
      </c>
      <c r="N1251" s="97">
        <v>1.5117999999999999E-2</v>
      </c>
      <c r="O1251" s="1"/>
      <c r="P1251" s="1"/>
    </row>
    <row r="1252" spans="2:16" x14ac:dyDescent="0.25">
      <c r="B1252" s="96" t="s">
        <v>3397</v>
      </c>
      <c r="C1252" s="88">
        <v>2.7267232999999998E-2</v>
      </c>
      <c r="D1252" s="97">
        <v>1.0338851E-2</v>
      </c>
      <c r="G1252" s="96" t="s">
        <v>3517</v>
      </c>
      <c r="H1252" s="88">
        <v>-1.9300000000000001E-3</v>
      </c>
      <c r="I1252" s="97">
        <v>2.5209999999999998E-3</v>
      </c>
      <c r="L1252" s="96" t="s">
        <v>2656</v>
      </c>
      <c r="M1252" s="88">
        <v>-1.347017E-2</v>
      </c>
      <c r="N1252" s="97">
        <v>7.7390000000000002E-3</v>
      </c>
      <c r="O1252" s="1"/>
      <c r="P1252" s="1"/>
    </row>
    <row r="1253" spans="2:16" x14ac:dyDescent="0.25">
      <c r="B1253" s="96" t="s">
        <v>3398</v>
      </c>
      <c r="C1253" s="88">
        <v>2.7324195999999999E-2</v>
      </c>
      <c r="D1253" s="97">
        <v>3.8028131999999999E-2</v>
      </c>
      <c r="G1253" s="96" t="s">
        <v>2861</v>
      </c>
      <c r="H1253" s="88">
        <v>-1.91E-3</v>
      </c>
      <c r="I1253" s="97">
        <v>1.9059999999999999E-3</v>
      </c>
      <c r="L1253" s="96" t="s">
        <v>2981</v>
      </c>
      <c r="M1253" s="88">
        <v>-1.2783051E-2</v>
      </c>
      <c r="N1253" s="97">
        <v>0.15779599999999999</v>
      </c>
      <c r="O1253" s="1"/>
      <c r="P1253" s="1"/>
    </row>
    <row r="1254" spans="2:16" x14ac:dyDescent="0.25">
      <c r="B1254" s="96" t="s">
        <v>3399</v>
      </c>
      <c r="C1254" s="88">
        <v>2.7820587000000001E-2</v>
      </c>
      <c r="D1254" s="97">
        <v>1.4075783999999999E-2</v>
      </c>
      <c r="G1254" s="96" t="s">
        <v>3283</v>
      </c>
      <c r="H1254" s="88">
        <v>-1.5200000000000001E-3</v>
      </c>
      <c r="I1254" s="97">
        <v>5.6220000000000003E-3</v>
      </c>
      <c r="L1254" s="96" t="s">
        <v>4350</v>
      </c>
      <c r="M1254" s="88">
        <v>-1.2536056E-2</v>
      </c>
      <c r="N1254" s="97">
        <v>1.3499000000000001E-2</v>
      </c>
      <c r="O1254" s="1"/>
      <c r="P1254" s="1"/>
    </row>
    <row r="1255" spans="2:16" x14ac:dyDescent="0.25">
      <c r="B1255" s="96" t="s">
        <v>3400</v>
      </c>
      <c r="C1255" s="88">
        <v>2.7841566000000002E-2</v>
      </c>
      <c r="D1255" s="97">
        <v>6.0607369000000001E-2</v>
      </c>
      <c r="G1255" s="96" t="s">
        <v>2939</v>
      </c>
      <c r="H1255" s="88">
        <v>-1.33E-3</v>
      </c>
      <c r="I1255" s="97">
        <v>3.7290000000000001E-3</v>
      </c>
      <c r="L1255" s="96" t="s">
        <v>2984</v>
      </c>
      <c r="M1255" s="88">
        <v>-1.2157917000000001E-2</v>
      </c>
      <c r="N1255" s="97">
        <v>1.1103E-2</v>
      </c>
      <c r="O1255" s="1"/>
      <c r="P1255" s="1"/>
    </row>
    <row r="1256" spans="2:16" x14ac:dyDescent="0.25">
      <c r="B1256" s="96" t="s">
        <v>3401</v>
      </c>
      <c r="C1256" s="88">
        <v>2.793932E-2</v>
      </c>
      <c r="D1256" s="97">
        <v>1.0338851E-2</v>
      </c>
      <c r="G1256" s="96" t="s">
        <v>3425</v>
      </c>
      <c r="H1256" s="88">
        <v>-3.5E-4</v>
      </c>
      <c r="I1256" s="97">
        <v>1.109E-3</v>
      </c>
      <c r="L1256" s="96" t="s">
        <v>3055</v>
      </c>
      <c r="M1256" s="88">
        <v>-1.2011051E-2</v>
      </c>
      <c r="N1256" s="97">
        <v>2.1659999999999999E-2</v>
      </c>
      <c r="O1256" s="1"/>
      <c r="P1256" s="1"/>
    </row>
    <row r="1257" spans="2:16" x14ac:dyDescent="0.25">
      <c r="B1257" s="96" t="s">
        <v>3402</v>
      </c>
      <c r="C1257" s="88">
        <v>2.7959346999999999E-2</v>
      </c>
      <c r="D1257" s="97">
        <v>7.7447239000000001E-2</v>
      </c>
      <c r="G1257" s="96" t="s">
        <v>3013</v>
      </c>
      <c r="H1257" s="88">
        <v>1.65E-4</v>
      </c>
      <c r="I1257" s="97">
        <v>5.1400000000000003E-4</v>
      </c>
      <c r="L1257" s="96" t="s">
        <v>3498</v>
      </c>
      <c r="M1257" s="88">
        <v>-1.1443366999999999E-2</v>
      </c>
      <c r="N1257" s="97">
        <v>6.7930000000000004E-3</v>
      </c>
      <c r="O1257" s="1"/>
      <c r="P1257" s="1"/>
    </row>
    <row r="1258" spans="2:16" x14ac:dyDescent="0.25">
      <c r="B1258" s="96" t="s">
        <v>3403</v>
      </c>
      <c r="C1258" s="88">
        <v>2.8039938E-2</v>
      </c>
      <c r="D1258" s="97">
        <v>2.8624718E-2</v>
      </c>
      <c r="G1258" s="96" t="s">
        <v>2922</v>
      </c>
      <c r="H1258" s="88">
        <v>2.3499999999999999E-4</v>
      </c>
      <c r="I1258" s="97">
        <v>5.1400000000000003E-4</v>
      </c>
      <c r="L1258" s="96" t="s">
        <v>3395</v>
      </c>
      <c r="M1258" s="88">
        <v>-1.1278867E-2</v>
      </c>
      <c r="N1258" s="97">
        <v>1.5318E-2</v>
      </c>
      <c r="O1258" s="1"/>
      <c r="P1258" s="1"/>
    </row>
    <row r="1259" spans="2:16" x14ac:dyDescent="0.25">
      <c r="B1259" s="96" t="s">
        <v>3404</v>
      </c>
      <c r="C1259" s="88">
        <v>2.8121232999999999E-2</v>
      </c>
      <c r="D1259" s="97">
        <v>1.4210159999999999E-2</v>
      </c>
      <c r="G1259" s="96" t="s">
        <v>3361</v>
      </c>
      <c r="H1259" s="88">
        <v>4.9600000000000002E-4</v>
      </c>
      <c r="I1259" s="97">
        <v>9.4399999999999996E-4</v>
      </c>
      <c r="L1259" s="96" t="s">
        <v>3568</v>
      </c>
      <c r="M1259" s="88">
        <v>-1.1209491E-2</v>
      </c>
      <c r="N1259" s="97">
        <v>3.7627000000000001E-2</v>
      </c>
      <c r="O1259" s="1"/>
      <c r="P1259" s="1"/>
    </row>
    <row r="1260" spans="2:16" x14ac:dyDescent="0.25">
      <c r="B1260" s="96" t="s">
        <v>3405</v>
      </c>
      <c r="C1260" s="88">
        <v>2.8141979000000001E-2</v>
      </c>
      <c r="D1260" s="97">
        <v>4.9063241E-2</v>
      </c>
      <c r="G1260" s="96" t="s">
        <v>3062</v>
      </c>
      <c r="H1260" s="88">
        <v>5.0900000000000001E-4</v>
      </c>
      <c r="I1260" s="97">
        <v>9.4399999999999996E-4</v>
      </c>
      <c r="L1260" s="96" t="s">
        <v>2382</v>
      </c>
      <c r="M1260" s="88">
        <v>-1.0937694E-2</v>
      </c>
      <c r="N1260" s="97">
        <v>1.8700999999999999E-2</v>
      </c>
      <c r="O1260" s="1"/>
      <c r="P1260" s="1"/>
    </row>
    <row r="1261" spans="2:16" x14ac:dyDescent="0.25">
      <c r="B1261" s="96" t="s">
        <v>3406</v>
      </c>
      <c r="C1261" s="88">
        <v>2.8369429000000002E-2</v>
      </c>
      <c r="D1261" s="97">
        <v>5.8458852999999998E-2</v>
      </c>
      <c r="G1261" s="96" t="s">
        <v>3156</v>
      </c>
      <c r="H1261" s="88">
        <v>5.9699999999999998E-4</v>
      </c>
      <c r="I1261" s="97">
        <v>1.768E-3</v>
      </c>
      <c r="L1261" s="96" t="s">
        <v>4208</v>
      </c>
      <c r="M1261" s="88">
        <v>-9.6840829999999996E-3</v>
      </c>
      <c r="N1261" s="97">
        <v>1.5188E-2</v>
      </c>
      <c r="O1261" s="1"/>
      <c r="P1261" s="1"/>
    </row>
    <row r="1262" spans="2:16" x14ac:dyDescent="0.25">
      <c r="B1262" s="96" t="s">
        <v>3407</v>
      </c>
      <c r="C1262" s="88">
        <v>2.8963803999999999E-2</v>
      </c>
      <c r="D1262" s="97">
        <v>1.6811340000000001E-2</v>
      </c>
      <c r="G1262" s="96" t="s">
        <v>2536</v>
      </c>
      <c r="H1262" s="88">
        <v>1.057E-3</v>
      </c>
      <c r="I1262" s="97">
        <v>2.5209999999999998E-3</v>
      </c>
      <c r="L1262" s="96" t="s">
        <v>3504</v>
      </c>
      <c r="M1262" s="88">
        <v>-9.4866740000000005E-3</v>
      </c>
      <c r="N1262" s="97">
        <v>2.1326000000000001E-2</v>
      </c>
      <c r="O1262" s="1"/>
      <c r="P1262" s="1"/>
    </row>
    <row r="1263" spans="2:16" x14ac:dyDescent="0.25">
      <c r="B1263" s="96" t="s">
        <v>3408</v>
      </c>
      <c r="C1263" s="88">
        <v>2.9133320000000001E-2</v>
      </c>
      <c r="D1263" s="97">
        <v>5.8458852999999998E-2</v>
      </c>
      <c r="G1263" s="96" t="s">
        <v>4210</v>
      </c>
      <c r="H1263" s="88">
        <v>1.152E-3</v>
      </c>
      <c r="I1263" s="97">
        <v>2.5209999999999998E-3</v>
      </c>
      <c r="L1263" s="96" t="s">
        <v>3118</v>
      </c>
      <c r="M1263" s="88">
        <v>-9.2782990000000003E-3</v>
      </c>
      <c r="N1263" s="97">
        <v>5.3560000000000003E-2</v>
      </c>
      <c r="O1263" s="1"/>
      <c r="P1263" s="1"/>
    </row>
    <row r="1264" spans="2:16" x14ac:dyDescent="0.25">
      <c r="B1264" s="96" t="s">
        <v>3409</v>
      </c>
      <c r="C1264" s="88">
        <v>2.9188160000000001E-2</v>
      </c>
      <c r="D1264" s="97">
        <v>3.9647432000000003E-2</v>
      </c>
      <c r="G1264" s="96" t="s">
        <v>3653</v>
      </c>
      <c r="H1264" s="88">
        <v>1.284E-3</v>
      </c>
      <c r="I1264" s="97">
        <v>1.768E-3</v>
      </c>
      <c r="L1264" s="96" t="s">
        <v>4369</v>
      </c>
      <c r="M1264" s="88">
        <v>-8.966211E-3</v>
      </c>
      <c r="N1264" s="97">
        <v>6.13E-3</v>
      </c>
      <c r="O1264" s="1"/>
      <c r="P1264" s="1"/>
    </row>
    <row r="1265" spans="2:16" x14ac:dyDescent="0.25">
      <c r="B1265" s="96" t="s">
        <v>3410</v>
      </c>
      <c r="C1265" s="88">
        <v>2.9320716E-2</v>
      </c>
      <c r="D1265" s="97">
        <v>5.0667272999999999E-2</v>
      </c>
      <c r="G1265" s="96" t="s">
        <v>3098</v>
      </c>
      <c r="H1265" s="88">
        <v>1.2979999999999999E-3</v>
      </c>
      <c r="I1265" s="97">
        <v>1.8060000000000001E-3</v>
      </c>
      <c r="L1265" s="96" t="s">
        <v>2495</v>
      </c>
      <c r="M1265" s="88">
        <v>-8.8734620000000004E-3</v>
      </c>
      <c r="N1265" s="97">
        <v>6.2839999999999997E-3</v>
      </c>
      <c r="O1265" s="1"/>
      <c r="P1265" s="1"/>
    </row>
    <row r="1266" spans="2:16" x14ac:dyDescent="0.25">
      <c r="B1266" s="96" t="s">
        <v>3411</v>
      </c>
      <c r="C1266" s="88">
        <v>2.9660700000000002E-2</v>
      </c>
      <c r="D1266" s="97">
        <v>0.13715290299999999</v>
      </c>
      <c r="G1266" s="96" t="s">
        <v>3171</v>
      </c>
      <c r="H1266" s="88">
        <v>1.299E-3</v>
      </c>
      <c r="I1266" s="97">
        <v>2.5209999999999998E-3</v>
      </c>
      <c r="L1266" s="96" t="s">
        <v>3283</v>
      </c>
      <c r="M1266" s="88">
        <v>-8.5625649999999994E-3</v>
      </c>
      <c r="N1266" s="97">
        <v>7.4392E-2</v>
      </c>
      <c r="O1266" s="1"/>
      <c r="P1266" s="1"/>
    </row>
    <row r="1267" spans="2:16" x14ac:dyDescent="0.25">
      <c r="B1267" s="96" t="s">
        <v>3412</v>
      </c>
      <c r="C1267" s="88">
        <v>2.9766081999999999E-2</v>
      </c>
      <c r="D1267" s="97">
        <v>6.4500836000000006E-2</v>
      </c>
      <c r="G1267" s="96" t="s">
        <v>3045</v>
      </c>
      <c r="H1267" s="88">
        <v>1.325E-3</v>
      </c>
      <c r="I1267" s="97">
        <v>2.9580000000000001E-3</v>
      </c>
      <c r="L1267" s="96" t="s">
        <v>2875</v>
      </c>
      <c r="M1267" s="88">
        <v>-8.1415180000000004E-3</v>
      </c>
      <c r="N1267" s="97">
        <v>1.5873000000000002E-2</v>
      </c>
      <c r="O1267" s="1"/>
      <c r="P1267" s="1"/>
    </row>
    <row r="1268" spans="2:16" x14ac:dyDescent="0.25">
      <c r="B1268" s="96" t="s">
        <v>3413</v>
      </c>
      <c r="C1268" s="88">
        <v>2.9819965E-2</v>
      </c>
      <c r="D1268" s="97">
        <v>8.1024452999999996E-2</v>
      </c>
      <c r="G1268" s="96" t="s">
        <v>4083</v>
      </c>
      <c r="H1268" s="88">
        <v>1.536E-3</v>
      </c>
      <c r="I1268" s="97">
        <v>1.354E-3</v>
      </c>
      <c r="L1268" s="96" t="s">
        <v>3128</v>
      </c>
      <c r="M1268" s="88">
        <v>-6.6723820000000001E-3</v>
      </c>
      <c r="N1268" s="97">
        <v>9.2449999999999997E-3</v>
      </c>
      <c r="O1268" s="1"/>
      <c r="P1268" s="1"/>
    </row>
    <row r="1269" spans="2:16" x14ac:dyDescent="0.25">
      <c r="B1269" s="96" t="s">
        <v>3414</v>
      </c>
      <c r="C1269" s="88">
        <v>3.0001641999999999E-2</v>
      </c>
      <c r="D1269" s="97">
        <v>0.113872239</v>
      </c>
      <c r="G1269" s="96" t="s">
        <v>3340</v>
      </c>
      <c r="H1269" s="88">
        <v>1.6609999999999999E-3</v>
      </c>
      <c r="I1269" s="97">
        <v>2.5209999999999998E-3</v>
      </c>
      <c r="L1269" s="96" t="s">
        <v>3344</v>
      </c>
      <c r="M1269" s="88">
        <v>-6.6614140000000001E-3</v>
      </c>
      <c r="N1269" s="97">
        <v>6.13E-3</v>
      </c>
      <c r="O1269" s="1"/>
      <c r="P1269" s="1"/>
    </row>
    <row r="1270" spans="2:16" x14ac:dyDescent="0.25">
      <c r="B1270" s="96" t="s">
        <v>3415</v>
      </c>
      <c r="C1270" s="88">
        <v>3.0083180000000001E-2</v>
      </c>
      <c r="D1270" s="97">
        <v>1.3292485E-2</v>
      </c>
      <c r="G1270" s="96" t="s">
        <v>3308</v>
      </c>
      <c r="H1270" s="88">
        <v>1.6659999999999999E-3</v>
      </c>
      <c r="I1270" s="97">
        <v>1.768E-3</v>
      </c>
      <c r="L1270" s="96" t="s">
        <v>3153</v>
      </c>
      <c r="M1270" s="88">
        <v>-5.111694E-3</v>
      </c>
      <c r="N1270" s="97">
        <v>2.2040000000000001E-2</v>
      </c>
      <c r="O1270" s="1"/>
      <c r="P1270" s="1"/>
    </row>
    <row r="1271" spans="2:16" x14ac:dyDescent="0.25">
      <c r="B1271" s="96" t="s">
        <v>3416</v>
      </c>
      <c r="C1271" s="88">
        <v>3.0230996999999999E-2</v>
      </c>
      <c r="D1271" s="97">
        <v>5.0577170999999997E-2</v>
      </c>
      <c r="G1271" s="96" t="s">
        <v>3476</v>
      </c>
      <c r="H1271" s="88">
        <v>1.771E-3</v>
      </c>
      <c r="I1271" s="97">
        <v>9.4399999999999996E-4</v>
      </c>
      <c r="L1271" s="96" t="s">
        <v>4017</v>
      </c>
      <c r="M1271" s="88">
        <v>-4.9199910000000003E-3</v>
      </c>
      <c r="N1271" s="97">
        <v>3.3470000000000001E-3</v>
      </c>
      <c r="O1271" s="1"/>
      <c r="P1271" s="1"/>
    </row>
    <row r="1272" spans="2:16" x14ac:dyDescent="0.25">
      <c r="B1272" s="96" t="s">
        <v>3417</v>
      </c>
      <c r="C1272" s="88">
        <v>3.1520373999999997E-2</v>
      </c>
      <c r="D1272" s="97">
        <v>1.5580363999999999E-2</v>
      </c>
      <c r="G1272" s="96" t="s">
        <v>3315</v>
      </c>
      <c r="H1272" s="88">
        <v>1.9729999999999999E-3</v>
      </c>
      <c r="I1272" s="97">
        <v>3.8760000000000001E-3</v>
      </c>
      <c r="L1272" s="96" t="s">
        <v>4013</v>
      </c>
      <c r="M1272" s="88">
        <v>-4.731659E-3</v>
      </c>
      <c r="N1272" s="97">
        <v>2.7520000000000001E-3</v>
      </c>
      <c r="O1272" s="1"/>
      <c r="P1272" s="1"/>
    </row>
    <row r="1273" spans="2:16" x14ac:dyDescent="0.25">
      <c r="B1273" s="96" t="s">
        <v>3418</v>
      </c>
      <c r="C1273" s="88">
        <v>3.1584739000000001E-2</v>
      </c>
      <c r="D1273" s="97">
        <v>5.8629321999999998E-2</v>
      </c>
      <c r="G1273" s="96" t="s">
        <v>3194</v>
      </c>
      <c r="H1273" s="88">
        <v>2.2190000000000001E-3</v>
      </c>
      <c r="I1273" s="97">
        <v>1.315E-3</v>
      </c>
      <c r="L1273" s="96" t="s">
        <v>3916</v>
      </c>
      <c r="M1273" s="88">
        <v>-3.0784599999999999E-3</v>
      </c>
      <c r="N1273" s="97">
        <v>2.1010000000000001E-2</v>
      </c>
      <c r="O1273" s="1"/>
      <c r="P1273" s="1"/>
    </row>
    <row r="1274" spans="2:16" x14ac:dyDescent="0.25">
      <c r="B1274" s="96" t="s">
        <v>3419</v>
      </c>
      <c r="C1274" s="88">
        <v>3.167963E-2</v>
      </c>
      <c r="D1274" s="97">
        <v>2.2096985E-2</v>
      </c>
      <c r="G1274" s="96" t="s">
        <v>3484</v>
      </c>
      <c r="H1274" s="88">
        <v>2.222E-3</v>
      </c>
      <c r="I1274" s="97">
        <v>8.5900000000000004E-3</v>
      </c>
      <c r="L1274" s="96" t="s">
        <v>3807</v>
      </c>
      <c r="M1274" s="88">
        <v>-2.969738E-3</v>
      </c>
      <c r="N1274" s="97">
        <v>5.4949999999999999E-3</v>
      </c>
      <c r="O1274" s="1"/>
      <c r="P1274" s="1"/>
    </row>
    <row r="1275" spans="2:16" x14ac:dyDescent="0.25">
      <c r="B1275" s="96" t="s">
        <v>3420</v>
      </c>
      <c r="C1275" s="88">
        <v>3.1831739999999997E-2</v>
      </c>
      <c r="D1275" s="97">
        <v>8.5628351000000005E-2</v>
      </c>
      <c r="G1275" s="96" t="s">
        <v>3509</v>
      </c>
      <c r="H1275" s="88">
        <v>2.3410000000000002E-3</v>
      </c>
      <c r="I1275" s="97">
        <v>2.0579999999999999E-3</v>
      </c>
      <c r="L1275" s="96" t="s">
        <v>2611</v>
      </c>
      <c r="M1275" s="88">
        <v>-2.505302E-3</v>
      </c>
      <c r="N1275" s="97">
        <v>4.3090000000000003E-3</v>
      </c>
      <c r="O1275" s="1"/>
      <c r="P1275" s="1"/>
    </row>
    <row r="1276" spans="2:16" x14ac:dyDescent="0.25">
      <c r="B1276" s="96" t="s">
        <v>3421</v>
      </c>
      <c r="C1276" s="88">
        <v>3.1838902000000002E-2</v>
      </c>
      <c r="D1276" s="97">
        <v>1.4515782E-2</v>
      </c>
      <c r="G1276" s="96" t="s">
        <v>2938</v>
      </c>
      <c r="H1276" s="88">
        <v>2.5309999999999998E-3</v>
      </c>
      <c r="I1276" s="97">
        <v>3.7290000000000001E-3</v>
      </c>
      <c r="L1276" s="96" t="s">
        <v>2904</v>
      </c>
      <c r="M1276" s="88">
        <v>-2.3808470000000002E-3</v>
      </c>
      <c r="N1276" s="97">
        <v>6.7930000000000004E-3</v>
      </c>
      <c r="O1276" s="1"/>
      <c r="P1276" s="1"/>
    </row>
    <row r="1277" spans="2:16" x14ac:dyDescent="0.25">
      <c r="B1277" s="96" t="s">
        <v>3422</v>
      </c>
      <c r="C1277" s="88">
        <v>3.1964775000000001E-2</v>
      </c>
      <c r="D1277" s="97">
        <v>1.5109189E-2</v>
      </c>
      <c r="G1277" s="96" t="s">
        <v>2585</v>
      </c>
      <c r="H1277" s="88">
        <v>2.7759999999999998E-3</v>
      </c>
      <c r="I1277" s="97">
        <v>3.7290000000000001E-3</v>
      </c>
      <c r="L1277" s="96" t="s">
        <v>2589</v>
      </c>
      <c r="M1277" s="88">
        <v>-1.3113020000000001E-3</v>
      </c>
      <c r="N1277" s="97">
        <v>1.5790000000000001E-3</v>
      </c>
      <c r="O1277" s="1"/>
      <c r="P1277" s="1"/>
    </row>
    <row r="1278" spans="2:16" x14ac:dyDescent="0.25">
      <c r="B1278" s="96" t="s">
        <v>3423</v>
      </c>
      <c r="C1278" s="88">
        <v>3.2184605999999998E-2</v>
      </c>
      <c r="D1278" s="97">
        <v>5.8629321999999998E-2</v>
      </c>
      <c r="G1278" s="96" t="s">
        <v>4252</v>
      </c>
      <c r="H1278" s="88">
        <v>2.9150000000000001E-3</v>
      </c>
      <c r="I1278" s="97">
        <v>1.768E-3</v>
      </c>
      <c r="L1278" s="96" t="s">
        <v>4099</v>
      </c>
      <c r="M1278" s="88">
        <v>-1.101971E-3</v>
      </c>
      <c r="N1278" s="97">
        <v>7.9699999999999997E-4</v>
      </c>
      <c r="O1278" s="1"/>
      <c r="P1278" s="1"/>
    </row>
    <row r="1279" spans="2:16" x14ac:dyDescent="0.25">
      <c r="B1279" s="96" t="s">
        <v>3424</v>
      </c>
      <c r="C1279" s="88">
        <v>3.2251834E-2</v>
      </c>
      <c r="D1279" s="97">
        <v>6.5854108999999994E-2</v>
      </c>
      <c r="G1279" s="96" t="s">
        <v>4361</v>
      </c>
      <c r="H1279" s="88">
        <v>2.9450000000000001E-3</v>
      </c>
      <c r="I1279" s="97">
        <v>1.315E-3</v>
      </c>
      <c r="L1279" s="96" t="s">
        <v>4474</v>
      </c>
      <c r="M1279" s="88">
        <v>-9.1314599999999999E-4</v>
      </c>
      <c r="N1279" s="97">
        <v>7.9699999999999997E-4</v>
      </c>
      <c r="O1279" s="1"/>
      <c r="P1279" s="1"/>
    </row>
    <row r="1280" spans="2:16" x14ac:dyDescent="0.25">
      <c r="B1280" s="96" t="s">
        <v>3425</v>
      </c>
      <c r="C1280" s="88">
        <v>3.2309532000000002E-2</v>
      </c>
      <c r="D1280" s="97">
        <v>6.5249837000000005E-2</v>
      </c>
      <c r="G1280" s="96" t="s">
        <v>2927</v>
      </c>
      <c r="H1280" s="88">
        <v>3.2109999999999999E-3</v>
      </c>
      <c r="I1280" s="97">
        <v>3.7290000000000001E-3</v>
      </c>
      <c r="L1280" s="96" t="s">
        <v>3139</v>
      </c>
      <c r="M1280" s="88">
        <v>-8.2349699999999997E-4</v>
      </c>
      <c r="N1280" s="97">
        <v>1.523E-3</v>
      </c>
      <c r="O1280" s="1"/>
      <c r="P1280" s="1"/>
    </row>
    <row r="1281" spans="2:16" x14ac:dyDescent="0.25">
      <c r="B1281" s="96" t="s">
        <v>3426</v>
      </c>
      <c r="C1281" s="88">
        <v>3.2313825999999997E-2</v>
      </c>
      <c r="D1281" s="97">
        <v>0.111490954</v>
      </c>
      <c r="G1281" s="96" t="s">
        <v>3512</v>
      </c>
      <c r="H1281" s="88">
        <v>3.31E-3</v>
      </c>
      <c r="I1281" s="97">
        <v>3.7290000000000001E-3</v>
      </c>
      <c r="L1281" s="96" t="s">
        <v>2853</v>
      </c>
      <c r="M1281" s="88">
        <v>-7.8725799999999999E-4</v>
      </c>
      <c r="N1281" s="97">
        <v>2.4740000000000001E-3</v>
      </c>
      <c r="O1281" s="1"/>
      <c r="P1281" s="1"/>
    </row>
    <row r="1282" spans="2:16" x14ac:dyDescent="0.25">
      <c r="B1282" s="96" t="s">
        <v>3427</v>
      </c>
      <c r="C1282" s="88">
        <v>3.2445908000000002E-2</v>
      </c>
      <c r="D1282" s="97">
        <v>4.3830147E-2</v>
      </c>
      <c r="G1282" s="96" t="s">
        <v>3130</v>
      </c>
      <c r="H1282" s="88">
        <v>3.6350000000000002E-3</v>
      </c>
      <c r="I1282" s="97">
        <v>2.954E-3</v>
      </c>
      <c r="L1282" s="96" t="s">
        <v>3284</v>
      </c>
      <c r="M1282" s="88">
        <v>-7.2932200000000002E-4</v>
      </c>
      <c r="N1282" s="97">
        <v>7.9699999999999997E-4</v>
      </c>
      <c r="O1282" s="1"/>
      <c r="P1282" s="1"/>
    </row>
    <row r="1283" spans="2:16" x14ac:dyDescent="0.25">
      <c r="B1283" s="96" t="s">
        <v>3428</v>
      </c>
      <c r="C1283" s="88">
        <v>3.2888889999999997E-2</v>
      </c>
      <c r="D1283" s="97">
        <v>5.6915652999999997E-2</v>
      </c>
      <c r="G1283" s="96" t="s">
        <v>3146</v>
      </c>
      <c r="H1283" s="88">
        <v>3.9509999999999997E-3</v>
      </c>
      <c r="I1283" s="97">
        <v>3.7290000000000001E-3</v>
      </c>
      <c r="L1283" s="96" t="s">
        <v>2759</v>
      </c>
      <c r="M1283" s="88">
        <v>-5.8412600000000002E-4</v>
      </c>
      <c r="N1283" s="97">
        <v>1.291E-3</v>
      </c>
      <c r="O1283" s="1"/>
      <c r="P1283" s="1"/>
    </row>
    <row r="1284" spans="2:16" x14ac:dyDescent="0.25">
      <c r="B1284" s="96" t="s">
        <v>3429</v>
      </c>
      <c r="C1284" s="88">
        <v>3.2974244999999999E-2</v>
      </c>
      <c r="D1284" s="97">
        <v>7.3863360000000003E-2</v>
      </c>
      <c r="G1284" s="96" t="s">
        <v>3096</v>
      </c>
      <c r="H1284" s="88">
        <v>4.1999999999999997E-3</v>
      </c>
      <c r="I1284" s="97">
        <v>1.0331E-2</v>
      </c>
      <c r="L1284" s="96" t="s">
        <v>3865</v>
      </c>
      <c r="M1284" s="88">
        <v>-5.81742E-4</v>
      </c>
      <c r="N1284" s="97">
        <v>1.139E-3</v>
      </c>
      <c r="O1284" s="1"/>
      <c r="P1284" s="1"/>
    </row>
    <row r="1285" spans="2:16" x14ac:dyDescent="0.25">
      <c r="B1285" s="96" t="s">
        <v>3430</v>
      </c>
      <c r="C1285" s="88">
        <v>3.3096789000000001E-2</v>
      </c>
      <c r="D1285" s="97">
        <v>2.953329E-2</v>
      </c>
      <c r="G1285" s="96" t="s">
        <v>3718</v>
      </c>
      <c r="H1285" s="88">
        <v>4.7860000000000003E-3</v>
      </c>
      <c r="I1285" s="97">
        <v>6.8409999999999999E-3</v>
      </c>
      <c r="L1285" s="96" t="s">
        <v>3984</v>
      </c>
      <c r="M1285" s="88">
        <v>-3.1757399999999999E-4</v>
      </c>
      <c r="N1285" s="97">
        <v>7.9699999999999997E-4</v>
      </c>
      <c r="O1285" s="1"/>
      <c r="P1285" s="1"/>
    </row>
    <row r="1286" spans="2:16" x14ac:dyDescent="0.25">
      <c r="B1286" s="96" t="s">
        <v>3431</v>
      </c>
      <c r="C1286" s="88">
        <v>3.3100604999999998E-2</v>
      </c>
      <c r="D1286" s="97">
        <v>5.8458852999999998E-2</v>
      </c>
      <c r="G1286" s="96" t="s">
        <v>4041</v>
      </c>
      <c r="H1286" s="88">
        <v>4.8310000000000002E-3</v>
      </c>
      <c r="I1286" s="97">
        <v>5.032E-3</v>
      </c>
      <c r="L1286" s="96" t="s">
        <v>2652</v>
      </c>
      <c r="M1286" s="88">
        <v>-2.4510500000000002E-4</v>
      </c>
      <c r="N1286" s="97">
        <v>2.05E-4</v>
      </c>
      <c r="O1286" s="1"/>
      <c r="P1286" s="1"/>
    </row>
    <row r="1287" spans="2:16" x14ac:dyDescent="0.25">
      <c r="B1287" s="96" t="s">
        <v>3432</v>
      </c>
      <c r="C1287" s="88">
        <v>3.3272741000000002E-2</v>
      </c>
      <c r="D1287" s="97">
        <v>0.3501243</v>
      </c>
      <c r="G1287" s="96" t="s">
        <v>3165</v>
      </c>
      <c r="H1287" s="88">
        <v>4.914E-3</v>
      </c>
      <c r="I1287" s="97">
        <v>8.5900000000000004E-3</v>
      </c>
      <c r="L1287" s="96" t="s">
        <v>3846</v>
      </c>
      <c r="M1287" s="88">
        <v>2.4843199999999998E-4</v>
      </c>
      <c r="N1287" s="97">
        <v>7.9699999999999997E-4</v>
      </c>
      <c r="O1287" s="1"/>
      <c r="P1287" s="1"/>
    </row>
    <row r="1288" spans="2:16" x14ac:dyDescent="0.25">
      <c r="B1288" s="96" t="s">
        <v>3433</v>
      </c>
      <c r="C1288" s="88">
        <v>3.3276080999999999E-2</v>
      </c>
      <c r="D1288" s="97">
        <v>5.6264700000000001E-2</v>
      </c>
      <c r="G1288" s="96" t="s">
        <v>3151</v>
      </c>
      <c r="H1288" s="88">
        <v>5.0229999999999997E-3</v>
      </c>
      <c r="I1288" s="97">
        <v>8.5900000000000004E-3</v>
      </c>
      <c r="L1288" s="96" t="s">
        <v>2640</v>
      </c>
      <c r="M1288" s="88">
        <v>5.9986499999999999E-4</v>
      </c>
      <c r="N1288" s="97">
        <v>7.9699999999999997E-4</v>
      </c>
      <c r="O1288" s="1"/>
      <c r="P1288" s="1"/>
    </row>
    <row r="1289" spans="2:16" x14ac:dyDescent="0.25">
      <c r="B1289" s="96" t="s">
        <v>3434</v>
      </c>
      <c r="C1289" s="88">
        <v>3.3408642000000002E-2</v>
      </c>
      <c r="D1289" s="97">
        <v>3.1543386E-2</v>
      </c>
      <c r="G1289" s="96" t="s">
        <v>4170</v>
      </c>
      <c r="H1289" s="88">
        <v>5.372E-3</v>
      </c>
      <c r="I1289" s="97">
        <v>3.7290000000000001E-3</v>
      </c>
      <c r="L1289" s="96" t="s">
        <v>3519</v>
      </c>
      <c r="M1289" s="88">
        <v>7.6198800000000001E-4</v>
      </c>
      <c r="N1289" s="97">
        <v>2.3500000000000001E-3</v>
      </c>
      <c r="O1289" s="1"/>
      <c r="P1289" s="1"/>
    </row>
    <row r="1290" spans="2:16" x14ac:dyDescent="0.25">
      <c r="B1290" s="96" t="s">
        <v>3435</v>
      </c>
      <c r="C1290" s="88">
        <v>3.3503069000000003E-2</v>
      </c>
      <c r="D1290" s="97">
        <v>1.4515782E-2</v>
      </c>
      <c r="G1290" s="96" t="s">
        <v>3384</v>
      </c>
      <c r="H1290" s="88">
        <v>5.4739999999999997E-3</v>
      </c>
      <c r="I1290" s="97">
        <v>1.1642E-2</v>
      </c>
      <c r="L1290" s="96" t="s">
        <v>4297</v>
      </c>
      <c r="M1290" s="88">
        <v>1.1575330000000001E-3</v>
      </c>
      <c r="N1290" s="97">
        <v>7.9699999999999997E-4</v>
      </c>
      <c r="O1290" s="1"/>
      <c r="P1290" s="1"/>
    </row>
    <row r="1291" spans="2:16" x14ac:dyDescent="0.25">
      <c r="B1291" s="96" t="s">
        <v>3436</v>
      </c>
      <c r="C1291" s="88">
        <v>3.3630374999999997E-2</v>
      </c>
      <c r="D1291" s="97">
        <v>2.4960619999999999E-2</v>
      </c>
      <c r="G1291" s="96" t="s">
        <v>3457</v>
      </c>
      <c r="H1291" s="88">
        <v>5.5989999999999998E-3</v>
      </c>
      <c r="I1291" s="97">
        <v>1.0319999999999999E-2</v>
      </c>
      <c r="L1291" s="96" t="s">
        <v>4267</v>
      </c>
      <c r="M1291" s="88">
        <v>1.79911E-3</v>
      </c>
      <c r="N1291" s="97">
        <v>8.9700000000000001E-4</v>
      </c>
      <c r="O1291" s="1"/>
      <c r="P1291" s="1"/>
    </row>
    <row r="1292" spans="2:16" x14ac:dyDescent="0.25">
      <c r="B1292" s="96" t="s">
        <v>3437</v>
      </c>
      <c r="C1292" s="88">
        <v>3.3730032E-2</v>
      </c>
      <c r="D1292" s="97">
        <v>0.116912395</v>
      </c>
      <c r="G1292" s="96" t="s">
        <v>3242</v>
      </c>
      <c r="H1292" s="88">
        <v>5.6600000000000001E-3</v>
      </c>
      <c r="I1292" s="97">
        <v>3.7290000000000001E-3</v>
      </c>
      <c r="L1292" s="96" t="s">
        <v>3392</v>
      </c>
      <c r="M1292" s="88">
        <v>1.881598E-3</v>
      </c>
      <c r="N1292" s="97">
        <v>6.13E-3</v>
      </c>
      <c r="O1292" s="1"/>
      <c r="P1292" s="1"/>
    </row>
    <row r="1293" spans="2:16" x14ac:dyDescent="0.25">
      <c r="B1293" s="96" t="s">
        <v>3438</v>
      </c>
      <c r="C1293" s="88">
        <v>3.3797265E-2</v>
      </c>
      <c r="D1293" s="97">
        <v>8.4851370999999995E-2</v>
      </c>
      <c r="G1293" s="96" t="s">
        <v>2484</v>
      </c>
      <c r="H1293" s="88">
        <v>6.1219999999999998E-3</v>
      </c>
      <c r="I1293" s="97">
        <v>2.954E-3</v>
      </c>
      <c r="L1293" s="96" t="s">
        <v>3606</v>
      </c>
      <c r="M1293" s="88">
        <v>2.4132730000000001E-3</v>
      </c>
      <c r="N1293" s="97">
        <v>6.13E-3</v>
      </c>
      <c r="O1293" s="1"/>
      <c r="P1293" s="1"/>
    </row>
    <row r="1294" spans="2:16" x14ac:dyDescent="0.25">
      <c r="B1294" s="96" t="s">
        <v>3439</v>
      </c>
      <c r="C1294" s="88">
        <v>3.3921488999999999E-2</v>
      </c>
      <c r="D1294" s="97">
        <v>1.845053E-2</v>
      </c>
      <c r="G1294" s="96" t="s">
        <v>3280</v>
      </c>
      <c r="H1294" s="88">
        <v>6.5550000000000001E-3</v>
      </c>
      <c r="I1294" s="97">
        <v>4.9179999999999996E-3</v>
      </c>
      <c r="L1294" s="96" t="s">
        <v>4231</v>
      </c>
      <c r="M1294" s="88">
        <v>3.3798180000000001E-3</v>
      </c>
      <c r="N1294" s="97">
        <v>6.1199999999999996E-3</v>
      </c>
      <c r="O1294" s="1"/>
      <c r="P1294" s="1"/>
    </row>
    <row r="1295" spans="2:16" x14ac:dyDescent="0.25">
      <c r="B1295" s="96" t="s">
        <v>3440</v>
      </c>
      <c r="C1295" s="88">
        <v>3.4278397000000002E-2</v>
      </c>
      <c r="D1295" s="97">
        <v>2.2893156000000001E-2</v>
      </c>
      <c r="G1295" s="96" t="s">
        <v>2252</v>
      </c>
      <c r="H1295" s="88">
        <v>6.6140000000000001E-3</v>
      </c>
      <c r="I1295" s="97">
        <v>8.5900000000000004E-3</v>
      </c>
      <c r="L1295" s="96" t="s">
        <v>3032</v>
      </c>
      <c r="M1295" s="88">
        <v>3.8013449999999998E-3</v>
      </c>
      <c r="N1295" s="97">
        <v>9.2449999999999997E-3</v>
      </c>
      <c r="O1295" s="1"/>
      <c r="P1295" s="1"/>
    </row>
    <row r="1296" spans="2:16" x14ac:dyDescent="0.25">
      <c r="B1296" s="96" t="s">
        <v>3441</v>
      </c>
      <c r="C1296" s="88">
        <v>3.4491066000000001E-2</v>
      </c>
      <c r="D1296" s="97">
        <v>6.3132564000000002E-2</v>
      </c>
      <c r="G1296" s="96" t="s">
        <v>3692</v>
      </c>
      <c r="H1296" s="88">
        <v>6.9049999999999997E-3</v>
      </c>
      <c r="I1296" s="97">
        <v>8.5900000000000004E-3</v>
      </c>
      <c r="L1296" s="96" t="s">
        <v>2988</v>
      </c>
      <c r="M1296" s="88">
        <v>3.9839740000000004E-3</v>
      </c>
      <c r="N1296" s="97">
        <v>1.3419E-2</v>
      </c>
      <c r="O1296" s="1"/>
      <c r="P1296" s="1"/>
    </row>
    <row r="1297" spans="2:16" x14ac:dyDescent="0.25">
      <c r="B1297" s="96" t="s">
        <v>3442</v>
      </c>
      <c r="C1297" s="88">
        <v>3.4734247000000003E-2</v>
      </c>
      <c r="D1297" s="97">
        <v>2.7979792E-2</v>
      </c>
      <c r="G1297" s="96" t="s">
        <v>3840</v>
      </c>
      <c r="H1297" s="88">
        <v>7.1209999999999997E-3</v>
      </c>
      <c r="I1297" s="97">
        <v>8.1530000000000005E-3</v>
      </c>
      <c r="L1297" s="96" t="s">
        <v>3874</v>
      </c>
      <c r="M1297" s="88">
        <v>5.023479E-3</v>
      </c>
      <c r="N1297" s="97">
        <v>2.2585999999999998E-2</v>
      </c>
      <c r="O1297" s="1"/>
      <c r="P1297" s="1"/>
    </row>
    <row r="1298" spans="2:16" x14ac:dyDescent="0.25">
      <c r="B1298" s="96" t="s">
        <v>3443</v>
      </c>
      <c r="C1298" s="88">
        <v>3.4844161999999998E-2</v>
      </c>
      <c r="D1298" s="97">
        <v>3.8840804999999999E-2</v>
      </c>
      <c r="G1298" s="96" t="s">
        <v>3063</v>
      </c>
      <c r="H1298" s="88">
        <v>7.234E-3</v>
      </c>
      <c r="I1298" s="97">
        <v>5.6220000000000003E-3</v>
      </c>
      <c r="L1298" s="96" t="s">
        <v>4290</v>
      </c>
      <c r="M1298" s="88">
        <v>5.0835619999999998E-3</v>
      </c>
      <c r="N1298" s="97">
        <v>1.8131000000000001E-2</v>
      </c>
      <c r="O1298" s="1"/>
      <c r="P1298" s="1"/>
    </row>
    <row r="1299" spans="2:16" x14ac:dyDescent="0.25">
      <c r="B1299" s="96" t="s">
        <v>3444</v>
      </c>
      <c r="C1299" s="88">
        <v>3.4925466000000002E-2</v>
      </c>
      <c r="D1299" s="97">
        <v>5.5766164999999999E-2</v>
      </c>
      <c r="G1299" s="96" t="s">
        <v>2700</v>
      </c>
      <c r="H1299" s="88">
        <v>7.4029999999999999E-3</v>
      </c>
      <c r="I1299" s="97">
        <v>1.0581E-2</v>
      </c>
      <c r="L1299" s="96" t="s">
        <v>3662</v>
      </c>
      <c r="M1299" s="88">
        <v>5.2042019999999998E-3</v>
      </c>
      <c r="N1299" s="97">
        <v>3.2656999999999999E-2</v>
      </c>
      <c r="O1299" s="1"/>
      <c r="P1299" s="1"/>
    </row>
    <row r="1300" spans="2:16" x14ac:dyDescent="0.25">
      <c r="B1300" s="96" t="s">
        <v>3445</v>
      </c>
      <c r="C1300" s="88">
        <v>3.5091166999999999E-2</v>
      </c>
      <c r="D1300" s="97">
        <v>1.5580363999999999E-2</v>
      </c>
      <c r="G1300" s="96" t="s">
        <v>4225</v>
      </c>
      <c r="H1300" s="88">
        <v>7.4330000000000004E-3</v>
      </c>
      <c r="I1300" s="97">
        <v>1.0599000000000001E-2</v>
      </c>
      <c r="L1300" s="96" t="s">
        <v>3818</v>
      </c>
      <c r="M1300" s="88">
        <v>5.6276319999999996E-3</v>
      </c>
      <c r="N1300" s="97">
        <v>6.13E-3</v>
      </c>
      <c r="O1300" s="1"/>
      <c r="P1300" s="1"/>
    </row>
    <row r="1301" spans="2:16" x14ac:dyDescent="0.25">
      <c r="B1301" s="96" t="s">
        <v>3446</v>
      </c>
      <c r="C1301" s="88">
        <v>3.5091401000000001E-2</v>
      </c>
      <c r="D1301" s="97">
        <v>8.7649077000000006E-2</v>
      </c>
      <c r="G1301" s="96" t="s">
        <v>4244</v>
      </c>
      <c r="H1301" s="88">
        <v>7.7010000000000004E-3</v>
      </c>
      <c r="I1301" s="97">
        <v>1.8714000000000001E-2</v>
      </c>
      <c r="L1301" s="96" t="s">
        <v>2469</v>
      </c>
      <c r="M1301" s="88">
        <v>5.6490940000000003E-3</v>
      </c>
      <c r="N1301" s="97">
        <v>4.2469999999999999E-3</v>
      </c>
      <c r="O1301" s="1"/>
      <c r="P1301" s="1"/>
    </row>
    <row r="1302" spans="2:16" x14ac:dyDescent="0.25">
      <c r="B1302" s="96" t="s">
        <v>3447</v>
      </c>
      <c r="C1302" s="88">
        <v>3.5315034000000002E-2</v>
      </c>
      <c r="D1302" s="97">
        <v>0.125896445</v>
      </c>
      <c r="G1302" s="96" t="s">
        <v>3288</v>
      </c>
      <c r="H1302" s="88">
        <v>8.1560000000000001E-3</v>
      </c>
      <c r="I1302" s="97">
        <v>5.3080000000000002E-3</v>
      </c>
      <c r="L1302" s="96" t="s">
        <v>2646</v>
      </c>
      <c r="M1302" s="88">
        <v>6.319524E-3</v>
      </c>
      <c r="N1302" s="97">
        <v>8.7200000000000003E-3</v>
      </c>
      <c r="O1302" s="1"/>
      <c r="P1302" s="1"/>
    </row>
    <row r="1303" spans="2:16" x14ac:dyDescent="0.25">
      <c r="B1303" s="96" t="s">
        <v>3448</v>
      </c>
      <c r="C1303" s="88">
        <v>3.5726546999999997E-2</v>
      </c>
      <c r="D1303" s="97">
        <v>0.152551776</v>
      </c>
      <c r="G1303" s="96" t="s">
        <v>3403</v>
      </c>
      <c r="H1303" s="88">
        <v>8.2830000000000004E-3</v>
      </c>
      <c r="I1303" s="97">
        <v>6.816E-3</v>
      </c>
      <c r="L1303" s="96" t="s">
        <v>3271</v>
      </c>
      <c r="M1303" s="88">
        <v>6.4525579999999997E-3</v>
      </c>
      <c r="N1303" s="97">
        <v>1.8105E-2</v>
      </c>
      <c r="O1303" s="1"/>
      <c r="P1303" s="1"/>
    </row>
    <row r="1304" spans="2:16" x14ac:dyDescent="0.25">
      <c r="B1304" s="96" t="s">
        <v>3449</v>
      </c>
      <c r="C1304" s="88">
        <v>3.5784006E-2</v>
      </c>
      <c r="D1304" s="97">
        <v>0.11994632299999999</v>
      </c>
      <c r="G1304" s="96" t="s">
        <v>3196</v>
      </c>
      <c r="H1304" s="88">
        <v>8.2869999999999992E-3</v>
      </c>
      <c r="I1304" s="97">
        <v>8.5900000000000004E-3</v>
      </c>
      <c r="L1304" s="96" t="s">
        <v>2960</v>
      </c>
      <c r="M1304" s="88">
        <v>6.6132550000000002E-3</v>
      </c>
      <c r="N1304" s="97">
        <v>2.7775000000000001E-2</v>
      </c>
      <c r="O1304" s="1"/>
      <c r="P1304" s="1"/>
    </row>
    <row r="1305" spans="2:16" x14ac:dyDescent="0.25">
      <c r="B1305" s="96" t="s">
        <v>3450</v>
      </c>
      <c r="C1305" s="88">
        <v>3.5792827999999999E-2</v>
      </c>
      <c r="D1305" s="97">
        <v>7.8153252000000006E-2</v>
      </c>
      <c r="G1305" s="96" t="s">
        <v>2665</v>
      </c>
      <c r="H1305" s="88">
        <v>8.5430000000000002E-3</v>
      </c>
      <c r="I1305" s="97">
        <v>1.0599000000000001E-2</v>
      </c>
      <c r="L1305" s="96" t="s">
        <v>3497</v>
      </c>
      <c r="M1305" s="88">
        <v>8.7671280000000008E-3</v>
      </c>
      <c r="N1305" s="97">
        <v>6.9265999999999994E-2</v>
      </c>
      <c r="O1305" s="1"/>
      <c r="P1305" s="1"/>
    </row>
    <row r="1306" spans="2:16" x14ac:dyDescent="0.25">
      <c r="B1306" s="96" t="s">
        <v>3451</v>
      </c>
      <c r="C1306" s="88">
        <v>3.6488532999999997E-2</v>
      </c>
      <c r="D1306" s="97">
        <v>5.8379291999999999E-2</v>
      </c>
      <c r="G1306" s="96" t="s">
        <v>3082</v>
      </c>
      <c r="H1306" s="88">
        <v>8.6110000000000006E-3</v>
      </c>
      <c r="I1306" s="97">
        <v>8.5900000000000004E-3</v>
      </c>
      <c r="L1306" s="96" t="s">
        <v>4106</v>
      </c>
      <c r="M1306" s="88">
        <v>9.0432159999999998E-3</v>
      </c>
      <c r="N1306" s="97">
        <v>9.4280000000000006E-3</v>
      </c>
      <c r="O1306" s="1"/>
      <c r="P1306" s="1"/>
    </row>
    <row r="1307" spans="2:16" x14ac:dyDescent="0.25">
      <c r="B1307" s="96" t="s">
        <v>3452</v>
      </c>
      <c r="C1307" s="88">
        <v>3.6534067000000003E-2</v>
      </c>
      <c r="D1307" s="97">
        <v>6.0090987999999998E-2</v>
      </c>
      <c r="G1307" s="96" t="s">
        <v>3274</v>
      </c>
      <c r="H1307" s="88">
        <v>8.7290000000000006E-3</v>
      </c>
      <c r="I1307" s="97">
        <v>1.8714000000000001E-2</v>
      </c>
      <c r="L1307" s="96" t="s">
        <v>4091</v>
      </c>
      <c r="M1307" s="88">
        <v>9.1300040000000006E-3</v>
      </c>
      <c r="N1307" s="97">
        <v>9.2449999999999997E-3</v>
      </c>
      <c r="O1307" s="1"/>
      <c r="P1307" s="1"/>
    </row>
    <row r="1308" spans="2:16" x14ac:dyDescent="0.25">
      <c r="B1308" s="96" t="s">
        <v>3453</v>
      </c>
      <c r="C1308" s="88">
        <v>3.6667347000000003E-2</v>
      </c>
      <c r="D1308" s="97">
        <v>8.8778777000000003E-2</v>
      </c>
      <c r="G1308" s="96" t="s">
        <v>3623</v>
      </c>
      <c r="H1308" s="88">
        <v>9.0550000000000005E-3</v>
      </c>
      <c r="I1308" s="97">
        <v>8.5900000000000004E-3</v>
      </c>
      <c r="L1308" s="96" t="s">
        <v>4038</v>
      </c>
      <c r="M1308" s="88">
        <v>1.1189932E-2</v>
      </c>
      <c r="N1308" s="97">
        <v>1.2395E-2</v>
      </c>
      <c r="O1308" s="1"/>
      <c r="P1308" s="1"/>
    </row>
    <row r="1309" spans="2:16" x14ac:dyDescent="0.25">
      <c r="B1309" s="96" t="s">
        <v>3454</v>
      </c>
      <c r="C1309" s="88">
        <v>3.6987302E-2</v>
      </c>
      <c r="D1309" s="97">
        <v>9.9296014000000002E-2</v>
      </c>
      <c r="G1309" s="96" t="s">
        <v>2988</v>
      </c>
      <c r="H1309" s="88">
        <v>9.0580000000000001E-3</v>
      </c>
      <c r="I1309" s="97">
        <v>1.5807999999999999E-2</v>
      </c>
      <c r="L1309" s="96" t="s">
        <v>2753</v>
      </c>
      <c r="M1309" s="88">
        <v>1.1225697E-2</v>
      </c>
      <c r="N1309" s="97">
        <v>2.0785000000000001E-2</v>
      </c>
      <c r="O1309" s="1"/>
      <c r="P1309" s="1"/>
    </row>
    <row r="1310" spans="2:16" x14ac:dyDescent="0.25">
      <c r="B1310" s="96" t="s">
        <v>3455</v>
      </c>
      <c r="C1310" s="88">
        <v>3.7002564000000002E-2</v>
      </c>
      <c r="D1310" s="97">
        <v>6.0744995000000003E-2</v>
      </c>
      <c r="G1310" s="96" t="s">
        <v>3643</v>
      </c>
      <c r="H1310" s="88">
        <v>9.2790000000000008E-3</v>
      </c>
      <c r="I1310" s="97">
        <v>1.0581E-2</v>
      </c>
      <c r="L1310" s="96" t="s">
        <v>3422</v>
      </c>
      <c r="M1310" s="88">
        <v>1.2094498E-2</v>
      </c>
      <c r="N1310" s="97">
        <v>6.894E-3</v>
      </c>
      <c r="O1310" s="1"/>
      <c r="P1310" s="1"/>
    </row>
    <row r="1311" spans="2:16" x14ac:dyDescent="0.25">
      <c r="B1311" s="96" t="s">
        <v>3456</v>
      </c>
      <c r="C1311" s="88">
        <v>3.7134172999999999E-2</v>
      </c>
      <c r="D1311" s="97">
        <v>5.0874297999999998E-2</v>
      </c>
      <c r="G1311" s="96" t="s">
        <v>3577</v>
      </c>
      <c r="H1311" s="88">
        <v>9.4850000000000004E-3</v>
      </c>
      <c r="I1311" s="97">
        <v>9.7450000000000002E-3</v>
      </c>
      <c r="L1311" s="96" t="s">
        <v>3142</v>
      </c>
      <c r="M1311" s="88">
        <v>1.3349296E-2</v>
      </c>
      <c r="N1311" s="97">
        <v>4.4594000000000002E-2</v>
      </c>
      <c r="O1311" s="1"/>
      <c r="P1311" s="1"/>
    </row>
    <row r="1312" spans="2:16" x14ac:dyDescent="0.25">
      <c r="B1312" s="96" t="s">
        <v>3457</v>
      </c>
      <c r="C1312" s="88">
        <v>3.7140370999999998E-2</v>
      </c>
      <c r="D1312" s="97">
        <v>7.1026938999999997E-2</v>
      </c>
      <c r="G1312" s="96" t="s">
        <v>3186</v>
      </c>
      <c r="H1312" s="88">
        <v>9.7210000000000005E-3</v>
      </c>
      <c r="I1312" s="97">
        <v>1.2921999999999999E-2</v>
      </c>
      <c r="L1312" s="96" t="s">
        <v>2511</v>
      </c>
      <c r="M1312" s="88">
        <v>1.3650417E-2</v>
      </c>
      <c r="N1312" s="97">
        <v>4.2900000000000001E-2</v>
      </c>
      <c r="O1312" s="1"/>
      <c r="P1312" s="1"/>
    </row>
    <row r="1313" spans="2:16" x14ac:dyDescent="0.25">
      <c r="B1313" s="96" t="s">
        <v>3458</v>
      </c>
      <c r="C1313" s="88">
        <v>3.7303443999999998E-2</v>
      </c>
      <c r="D1313" s="97">
        <v>5.5766164999999999E-2</v>
      </c>
      <c r="G1313" s="96" t="s">
        <v>3226</v>
      </c>
      <c r="H1313" s="88">
        <v>9.8340000000000007E-3</v>
      </c>
      <c r="I1313" s="97">
        <v>1.9037999999999999E-2</v>
      </c>
      <c r="L1313" s="96" t="s">
        <v>3459</v>
      </c>
      <c r="M1313" s="88">
        <v>1.4632223E-2</v>
      </c>
      <c r="N1313" s="97">
        <v>2.0125000000000001E-2</v>
      </c>
      <c r="O1313" s="1"/>
      <c r="P1313" s="1"/>
    </row>
    <row r="1314" spans="2:16" x14ac:dyDescent="0.25">
      <c r="B1314" s="96" t="s">
        <v>3459</v>
      </c>
      <c r="C1314" s="88">
        <v>3.7476537999999997E-2</v>
      </c>
      <c r="D1314" s="97">
        <v>5.4419356000000002E-2</v>
      </c>
      <c r="G1314" s="96" t="s">
        <v>3179</v>
      </c>
      <c r="H1314" s="88">
        <v>9.9539999999999993E-3</v>
      </c>
      <c r="I1314" s="97">
        <v>5.5750000000000001E-3</v>
      </c>
      <c r="L1314" s="96" t="s">
        <v>2440</v>
      </c>
      <c r="M1314" s="88">
        <v>1.4976978E-2</v>
      </c>
      <c r="N1314" s="97">
        <v>2.1253000000000001E-2</v>
      </c>
      <c r="O1314" s="1"/>
      <c r="P1314" s="1"/>
    </row>
    <row r="1315" spans="2:16" x14ac:dyDescent="0.25">
      <c r="B1315" s="96" t="s">
        <v>3460</v>
      </c>
      <c r="C1315" s="88">
        <v>3.7503241999999999E-2</v>
      </c>
      <c r="D1315" s="97">
        <v>7.0250106000000007E-2</v>
      </c>
      <c r="G1315" s="96" t="s">
        <v>2979</v>
      </c>
      <c r="H1315" s="88">
        <v>1.0012E-2</v>
      </c>
      <c r="I1315" s="97">
        <v>7.9539999999999993E-3</v>
      </c>
      <c r="L1315" s="96" t="s">
        <v>2638</v>
      </c>
      <c r="M1315" s="88">
        <v>1.5100953E-2</v>
      </c>
      <c r="N1315" s="97">
        <v>4.0901E-2</v>
      </c>
      <c r="O1315" s="1"/>
      <c r="P1315" s="1"/>
    </row>
    <row r="1316" spans="2:16" x14ac:dyDescent="0.25">
      <c r="B1316" s="96" t="s">
        <v>3461</v>
      </c>
      <c r="C1316" s="88">
        <v>3.7725925E-2</v>
      </c>
      <c r="D1316" s="97">
        <v>0.133397497</v>
      </c>
      <c r="G1316" s="96" t="s">
        <v>2935</v>
      </c>
      <c r="H1316" s="88">
        <v>1.1112E-2</v>
      </c>
      <c r="I1316" s="97">
        <v>3.0955E-2</v>
      </c>
      <c r="L1316" s="96" t="s">
        <v>3186</v>
      </c>
      <c r="M1316" s="88">
        <v>1.5180109000000001E-2</v>
      </c>
      <c r="N1316" s="97">
        <v>6.6951999999999998E-2</v>
      </c>
      <c r="O1316" s="1"/>
      <c r="P1316" s="1"/>
    </row>
    <row r="1317" spans="2:16" x14ac:dyDescent="0.25">
      <c r="B1317" s="96" t="s">
        <v>3462</v>
      </c>
      <c r="C1317" s="88">
        <v>3.7743809000000003E-2</v>
      </c>
      <c r="D1317" s="97">
        <v>1.9343455999999998E-2</v>
      </c>
      <c r="G1317" s="96" t="s">
        <v>3784</v>
      </c>
      <c r="H1317" s="88">
        <v>1.1524E-2</v>
      </c>
      <c r="I1317" s="97">
        <v>1.9037999999999999E-2</v>
      </c>
      <c r="L1317" s="96" t="s">
        <v>3578</v>
      </c>
      <c r="M1317" s="88">
        <v>1.5551567000000001E-2</v>
      </c>
      <c r="N1317" s="97">
        <v>1.2395E-2</v>
      </c>
      <c r="O1317" s="1"/>
      <c r="P1317" s="1"/>
    </row>
    <row r="1318" spans="2:16" x14ac:dyDescent="0.25">
      <c r="B1318" s="96" t="s">
        <v>3463</v>
      </c>
      <c r="C1318" s="88">
        <v>3.7847279999999997E-2</v>
      </c>
      <c r="D1318" s="97">
        <v>4.2798676000000001E-2</v>
      </c>
      <c r="G1318" s="96" t="s">
        <v>3461</v>
      </c>
      <c r="H1318" s="88">
        <v>1.158E-2</v>
      </c>
      <c r="I1318" s="97">
        <v>3.7186999999999998E-2</v>
      </c>
      <c r="L1318" s="96" t="s">
        <v>3535</v>
      </c>
      <c r="M1318" s="88">
        <v>1.6089915999999999E-2</v>
      </c>
      <c r="N1318" s="97">
        <v>0.111719</v>
      </c>
      <c r="O1318" s="1"/>
      <c r="P1318" s="1"/>
    </row>
    <row r="1319" spans="2:16" x14ac:dyDescent="0.25">
      <c r="B1319" s="96" t="s">
        <v>3464</v>
      </c>
      <c r="C1319" s="88">
        <v>3.8030147E-2</v>
      </c>
      <c r="D1319" s="97">
        <v>0.153126391</v>
      </c>
      <c r="G1319" s="96" t="s">
        <v>3458</v>
      </c>
      <c r="H1319" s="88">
        <v>1.1641E-2</v>
      </c>
      <c r="I1319" s="97">
        <v>8.5900000000000004E-3</v>
      </c>
      <c r="L1319" s="96" t="s">
        <v>2698</v>
      </c>
      <c r="M1319" s="88">
        <v>1.6907689E-2</v>
      </c>
      <c r="N1319" s="97">
        <v>3.7627000000000001E-2</v>
      </c>
      <c r="O1319" s="1"/>
      <c r="P1319" s="1"/>
    </row>
    <row r="1320" spans="2:16" x14ac:dyDescent="0.25">
      <c r="B1320" s="96" t="s">
        <v>3465</v>
      </c>
      <c r="C1320" s="88">
        <v>3.8044928999999998E-2</v>
      </c>
      <c r="D1320" s="97">
        <v>0.144528132</v>
      </c>
      <c r="G1320" s="96" t="s">
        <v>3240</v>
      </c>
      <c r="H1320" s="88">
        <v>1.1891000000000001E-2</v>
      </c>
      <c r="I1320" s="97">
        <v>1.0581E-2</v>
      </c>
      <c r="L1320" s="96" t="s">
        <v>3099</v>
      </c>
      <c r="M1320" s="88">
        <v>1.7507076E-2</v>
      </c>
      <c r="N1320" s="97">
        <v>5.1581000000000002E-2</v>
      </c>
      <c r="O1320" s="1"/>
      <c r="P1320" s="1"/>
    </row>
    <row r="1321" spans="2:16" x14ac:dyDescent="0.25">
      <c r="B1321" s="96" t="s">
        <v>3466</v>
      </c>
      <c r="C1321" s="88">
        <v>3.8366320000000002E-2</v>
      </c>
      <c r="D1321" s="97">
        <v>5.3169075000000003E-2</v>
      </c>
      <c r="G1321" s="96" t="s">
        <v>3928</v>
      </c>
      <c r="H1321" s="88">
        <v>1.2047E-2</v>
      </c>
      <c r="I1321" s="97">
        <v>3.798E-2</v>
      </c>
      <c r="L1321" s="96" t="s">
        <v>3896</v>
      </c>
      <c r="M1321" s="88">
        <v>1.7564297999999999E-2</v>
      </c>
      <c r="N1321" s="97">
        <v>8.7200000000000003E-3</v>
      </c>
      <c r="O1321" s="1"/>
      <c r="P1321" s="1"/>
    </row>
    <row r="1322" spans="2:16" x14ac:dyDescent="0.25">
      <c r="B1322" s="96" t="s">
        <v>3467</v>
      </c>
      <c r="C1322" s="88">
        <v>3.883648E-2</v>
      </c>
      <c r="D1322" s="97">
        <v>4.8964824999999997E-2</v>
      </c>
      <c r="G1322" s="96" t="s">
        <v>4014</v>
      </c>
      <c r="H1322" s="88">
        <v>1.2154999999999999E-2</v>
      </c>
      <c r="I1322" s="97">
        <v>8.5900000000000004E-3</v>
      </c>
      <c r="L1322" s="96" t="s">
        <v>3553</v>
      </c>
      <c r="M1322" s="88">
        <v>1.8051629E-2</v>
      </c>
      <c r="N1322" s="97">
        <v>5.4045000000000003E-2</v>
      </c>
      <c r="O1322" s="1"/>
      <c r="P1322" s="1"/>
    </row>
    <row r="1323" spans="2:16" x14ac:dyDescent="0.25">
      <c r="B1323" s="96" t="s">
        <v>3468</v>
      </c>
      <c r="C1323" s="88">
        <v>3.8915157999999998E-2</v>
      </c>
      <c r="D1323" s="97">
        <v>0.159758755</v>
      </c>
      <c r="G1323" s="96" t="s">
        <v>2857</v>
      </c>
      <c r="H1323" s="88">
        <v>1.2281E-2</v>
      </c>
      <c r="I1323" s="97">
        <v>2.7467999999999999E-2</v>
      </c>
      <c r="L1323" s="96" t="s">
        <v>3069</v>
      </c>
      <c r="M1323" s="88">
        <v>1.9043920999999998E-2</v>
      </c>
      <c r="N1323" s="97">
        <v>6.5448999999999993E-2</v>
      </c>
      <c r="O1323" s="1"/>
      <c r="P1323" s="1"/>
    </row>
    <row r="1324" spans="2:16" x14ac:dyDescent="0.25">
      <c r="B1324" s="96" t="s">
        <v>3469</v>
      </c>
      <c r="C1324" s="88">
        <v>3.9154054000000001E-2</v>
      </c>
      <c r="D1324" s="97">
        <v>0.169227713</v>
      </c>
      <c r="G1324" s="96" t="s">
        <v>2626</v>
      </c>
      <c r="H1324" s="88">
        <v>1.2397999999999999E-2</v>
      </c>
      <c r="I1324" s="97">
        <v>1.5509999999999999E-2</v>
      </c>
      <c r="L1324" s="96" t="s">
        <v>3001</v>
      </c>
      <c r="M1324" s="88">
        <v>1.9352912999999999E-2</v>
      </c>
      <c r="N1324" s="97">
        <v>4.9297000000000001E-2</v>
      </c>
      <c r="O1324" s="1"/>
      <c r="P1324" s="1"/>
    </row>
    <row r="1325" spans="2:16" x14ac:dyDescent="0.25">
      <c r="B1325" s="96" t="s">
        <v>3470</v>
      </c>
      <c r="C1325" s="88">
        <v>3.9194106999999999E-2</v>
      </c>
      <c r="D1325" s="97">
        <v>6.6879183999999994E-2</v>
      </c>
      <c r="G1325" s="96" t="s">
        <v>4486</v>
      </c>
      <c r="H1325" s="88">
        <v>1.2463999999999999E-2</v>
      </c>
      <c r="I1325" s="97">
        <v>8.5900000000000004E-3</v>
      </c>
      <c r="L1325" s="96" t="s">
        <v>3522</v>
      </c>
      <c r="M1325" s="88">
        <v>1.9776821E-2</v>
      </c>
      <c r="N1325" s="97">
        <v>6.1922999999999999E-2</v>
      </c>
      <c r="O1325" s="1"/>
      <c r="P1325" s="1"/>
    </row>
    <row r="1326" spans="2:16" x14ac:dyDescent="0.25">
      <c r="B1326" s="96" t="s">
        <v>3471</v>
      </c>
      <c r="C1326" s="88">
        <v>3.9773459999999997E-2</v>
      </c>
      <c r="D1326" s="97">
        <v>5.0667272999999999E-2</v>
      </c>
      <c r="G1326" s="96" t="s">
        <v>3300</v>
      </c>
      <c r="H1326" s="88">
        <v>1.2867E-2</v>
      </c>
      <c r="I1326" s="97">
        <v>1.2430999999999999E-2</v>
      </c>
      <c r="L1326" s="96" t="s">
        <v>4328</v>
      </c>
      <c r="M1326" s="88">
        <v>1.9923448999999999E-2</v>
      </c>
      <c r="N1326" s="97">
        <v>2.2272E-2</v>
      </c>
      <c r="O1326" s="1"/>
      <c r="P1326" s="1"/>
    </row>
    <row r="1327" spans="2:16" x14ac:dyDescent="0.25">
      <c r="B1327" s="96" t="s">
        <v>3472</v>
      </c>
      <c r="C1327" s="88">
        <v>3.9909361999999997E-2</v>
      </c>
      <c r="D1327" s="97">
        <v>0.109803344</v>
      </c>
      <c r="G1327" s="96" t="s">
        <v>3797</v>
      </c>
      <c r="H1327" s="88">
        <v>1.2873000000000001E-2</v>
      </c>
      <c r="I1327" s="97">
        <v>5.5459999999999997E-3</v>
      </c>
      <c r="L1327" s="96" t="s">
        <v>2883</v>
      </c>
      <c r="M1327" s="88">
        <v>2.0348071999999998E-2</v>
      </c>
      <c r="N1327" s="97">
        <v>9.5784999999999995E-2</v>
      </c>
      <c r="O1327" s="1"/>
      <c r="P1327" s="1"/>
    </row>
    <row r="1328" spans="2:16" x14ac:dyDescent="0.25">
      <c r="B1328" s="96" t="s">
        <v>3473</v>
      </c>
      <c r="C1328" s="88">
        <v>3.9910795999999998E-2</v>
      </c>
      <c r="D1328" s="97">
        <v>7.3169086999999994E-2</v>
      </c>
      <c r="G1328" s="96" t="s">
        <v>3347</v>
      </c>
      <c r="H1328" s="88">
        <v>1.3117E-2</v>
      </c>
      <c r="I1328" s="97">
        <v>2.2582000000000001E-2</v>
      </c>
      <c r="L1328" s="96" t="s">
        <v>3558</v>
      </c>
      <c r="M1328" s="88">
        <v>2.0917891000000001E-2</v>
      </c>
      <c r="N1328" s="97">
        <v>8.1167000000000003E-2</v>
      </c>
      <c r="O1328" s="1"/>
      <c r="P1328" s="1"/>
    </row>
    <row r="1329" spans="2:16" x14ac:dyDescent="0.25">
      <c r="B1329" s="96" t="s">
        <v>3474</v>
      </c>
      <c r="C1329" s="88">
        <v>4.0073868999999998E-2</v>
      </c>
      <c r="D1329" s="97">
        <v>9.6036360000000001E-2</v>
      </c>
      <c r="G1329" s="96" t="s">
        <v>3510</v>
      </c>
      <c r="H1329" s="88">
        <v>1.3292999999999999E-2</v>
      </c>
      <c r="I1329" s="97">
        <v>1.2600999999999999E-2</v>
      </c>
      <c r="L1329" s="96" t="s">
        <v>3175</v>
      </c>
      <c r="M1329" s="88">
        <v>2.1001101000000001E-2</v>
      </c>
      <c r="N1329" s="97">
        <v>4.3910999999999999E-2</v>
      </c>
      <c r="O1329" s="1"/>
      <c r="P1329" s="1"/>
    </row>
    <row r="1330" spans="2:16" x14ac:dyDescent="0.25">
      <c r="B1330" s="96" t="s">
        <v>3475</v>
      </c>
      <c r="C1330" s="88">
        <v>4.0153504E-2</v>
      </c>
      <c r="D1330" s="97">
        <v>3.6275090000000003E-2</v>
      </c>
      <c r="G1330" s="96" t="s">
        <v>3065</v>
      </c>
      <c r="H1330" s="88">
        <v>1.3467E-2</v>
      </c>
      <c r="I1330" s="97">
        <v>1.8498000000000001E-2</v>
      </c>
      <c r="L1330" s="96" t="s">
        <v>4130</v>
      </c>
      <c r="M1330" s="88">
        <v>2.1856308000000001E-2</v>
      </c>
      <c r="N1330" s="97">
        <v>4.9415000000000001E-2</v>
      </c>
      <c r="O1330" s="1"/>
      <c r="P1330" s="1"/>
    </row>
    <row r="1331" spans="2:16" x14ac:dyDescent="0.25">
      <c r="B1331" s="96" t="s">
        <v>3476</v>
      </c>
      <c r="C1331" s="88">
        <v>4.0159716999999998E-2</v>
      </c>
      <c r="D1331" s="97">
        <v>1.4227475E-2</v>
      </c>
      <c r="G1331" s="96" t="s">
        <v>3402</v>
      </c>
      <c r="H1331" s="88">
        <v>1.3653E-2</v>
      </c>
      <c r="I1331" s="97">
        <v>2.2811999999999999E-2</v>
      </c>
      <c r="L1331" s="96" t="s">
        <v>3269</v>
      </c>
      <c r="M1331" s="88">
        <v>2.2109987000000001E-2</v>
      </c>
      <c r="N1331" s="97">
        <v>0.117977</v>
      </c>
      <c r="O1331" s="1"/>
      <c r="P1331" s="1"/>
    </row>
    <row r="1332" spans="2:16" x14ac:dyDescent="0.25">
      <c r="B1332" s="96" t="s">
        <v>3477</v>
      </c>
      <c r="C1332" s="88">
        <v>4.0192119999999998E-2</v>
      </c>
      <c r="D1332" s="97">
        <v>3.1543386E-2</v>
      </c>
      <c r="G1332" s="96" t="s">
        <v>3709</v>
      </c>
      <c r="H1332" s="88">
        <v>1.3748E-2</v>
      </c>
      <c r="I1332" s="97">
        <v>1.7052999999999999E-2</v>
      </c>
      <c r="L1332" s="96" t="s">
        <v>3462</v>
      </c>
      <c r="M1332" s="88">
        <v>2.4655582999999998E-2</v>
      </c>
      <c r="N1332" s="97">
        <v>5.8278000000000003E-2</v>
      </c>
      <c r="O1332" s="1"/>
      <c r="P1332" s="1"/>
    </row>
    <row r="1333" spans="2:16" x14ac:dyDescent="0.25">
      <c r="B1333" s="96" t="s">
        <v>3478</v>
      </c>
      <c r="C1333" s="88">
        <v>4.0549025000000002E-2</v>
      </c>
      <c r="D1333" s="97">
        <v>7.6007210000000004E-3</v>
      </c>
      <c r="G1333" s="96" t="s">
        <v>3016</v>
      </c>
      <c r="H1333" s="88">
        <v>1.3858000000000001E-2</v>
      </c>
      <c r="I1333" s="97">
        <v>2.6745999999999999E-2</v>
      </c>
      <c r="L1333" s="96" t="s">
        <v>2675</v>
      </c>
      <c r="M1333" s="88">
        <v>2.5136472E-2</v>
      </c>
      <c r="N1333" s="97">
        <v>9.8559999999999995E-2</v>
      </c>
      <c r="O1333" s="1"/>
      <c r="P1333" s="1"/>
    </row>
    <row r="1334" spans="2:16" x14ac:dyDescent="0.25">
      <c r="B1334" s="96" t="s">
        <v>3479</v>
      </c>
      <c r="C1334" s="88">
        <v>4.1170120999999997E-2</v>
      </c>
      <c r="D1334" s="97">
        <v>9.9296014000000002E-2</v>
      </c>
      <c r="G1334" s="96" t="s">
        <v>3438</v>
      </c>
      <c r="H1334" s="88">
        <v>1.3913E-2</v>
      </c>
      <c r="I1334" s="97">
        <v>1.9037999999999999E-2</v>
      </c>
      <c r="L1334" s="96" t="s">
        <v>3061</v>
      </c>
      <c r="M1334" s="88">
        <v>2.5443077000000001E-2</v>
      </c>
      <c r="N1334" s="97">
        <v>9.4280000000000006E-3</v>
      </c>
      <c r="O1334" s="1"/>
      <c r="P1334" s="1"/>
    </row>
    <row r="1335" spans="2:16" x14ac:dyDescent="0.25">
      <c r="B1335" s="96" t="s">
        <v>3480</v>
      </c>
      <c r="C1335" s="88">
        <v>4.1306496999999998E-2</v>
      </c>
      <c r="D1335" s="97">
        <v>5.3169075000000003E-2</v>
      </c>
      <c r="G1335" s="96" t="s">
        <v>3296</v>
      </c>
      <c r="H1335" s="88">
        <v>1.4237E-2</v>
      </c>
      <c r="I1335" s="97">
        <v>1.5426E-2</v>
      </c>
      <c r="L1335" s="96" t="s">
        <v>2859</v>
      </c>
      <c r="M1335" s="88">
        <v>2.5712492999999999E-2</v>
      </c>
      <c r="N1335" s="97">
        <v>5.2724E-2</v>
      </c>
      <c r="O1335" s="1"/>
      <c r="P1335" s="1"/>
    </row>
    <row r="1336" spans="2:16" x14ac:dyDescent="0.25">
      <c r="B1336" s="96" t="s">
        <v>3481</v>
      </c>
      <c r="C1336" s="88">
        <v>4.1699647999999999E-2</v>
      </c>
      <c r="D1336" s="97">
        <v>4.2838037000000002E-2</v>
      </c>
      <c r="G1336" s="96" t="s">
        <v>3329</v>
      </c>
      <c r="H1336" s="88">
        <v>1.4253E-2</v>
      </c>
      <c r="I1336" s="97">
        <v>2.7116000000000001E-2</v>
      </c>
      <c r="L1336" s="96" t="s">
        <v>3623</v>
      </c>
      <c r="M1336" s="88">
        <v>2.5768277999999999E-2</v>
      </c>
      <c r="N1336" s="97">
        <v>4.3910999999999999E-2</v>
      </c>
      <c r="O1336" s="1"/>
      <c r="P1336" s="1"/>
    </row>
    <row r="1337" spans="2:16" x14ac:dyDescent="0.25">
      <c r="B1337" s="96" t="s">
        <v>3482</v>
      </c>
      <c r="C1337" s="88">
        <v>4.1713238E-2</v>
      </c>
      <c r="D1337" s="97">
        <v>2.9676753E-2</v>
      </c>
      <c r="G1337" s="96" t="s">
        <v>3608</v>
      </c>
      <c r="H1337" s="88">
        <v>1.4401000000000001E-2</v>
      </c>
      <c r="I1337" s="97">
        <v>8.5900000000000004E-3</v>
      </c>
      <c r="L1337" s="96" t="s">
        <v>3858</v>
      </c>
      <c r="M1337" s="88">
        <v>2.6278488999999999E-2</v>
      </c>
      <c r="N1337" s="97">
        <v>2.0641E-2</v>
      </c>
      <c r="O1337" s="1"/>
      <c r="P1337" s="1"/>
    </row>
    <row r="1338" spans="2:16" x14ac:dyDescent="0.25">
      <c r="B1338" s="96" t="s">
        <v>3483</v>
      </c>
      <c r="C1338" s="88">
        <v>4.1798834E-2</v>
      </c>
      <c r="D1338" s="97">
        <v>4.3494329999999998E-3</v>
      </c>
      <c r="G1338" s="96" t="s">
        <v>3112</v>
      </c>
      <c r="H1338" s="88">
        <v>1.4841999999999999E-2</v>
      </c>
      <c r="I1338" s="97">
        <v>4.7990000000000003E-3</v>
      </c>
      <c r="L1338" s="96" t="s">
        <v>3572</v>
      </c>
      <c r="M1338" s="88">
        <v>2.6351451000000001E-2</v>
      </c>
      <c r="N1338" s="97">
        <v>6.0606E-2</v>
      </c>
      <c r="O1338" s="1"/>
      <c r="P1338" s="1"/>
    </row>
    <row r="1339" spans="2:16" x14ac:dyDescent="0.25">
      <c r="B1339" s="96" t="s">
        <v>3484</v>
      </c>
      <c r="C1339" s="88">
        <v>4.1940689000000003E-2</v>
      </c>
      <c r="D1339" s="97">
        <v>0.25714071100000002</v>
      </c>
      <c r="G1339" s="96" t="s">
        <v>3143</v>
      </c>
      <c r="H1339" s="88">
        <v>1.4905E-2</v>
      </c>
      <c r="I1339" s="97">
        <v>1.9037999999999999E-2</v>
      </c>
      <c r="L1339" s="96" t="s">
        <v>3402</v>
      </c>
      <c r="M1339" s="88">
        <v>2.7331828999999998E-2</v>
      </c>
      <c r="N1339" s="97">
        <v>0.117683</v>
      </c>
      <c r="O1339" s="1"/>
      <c r="P1339" s="1"/>
    </row>
    <row r="1340" spans="2:16" x14ac:dyDescent="0.25">
      <c r="B1340" s="96" t="s">
        <v>3485</v>
      </c>
      <c r="C1340" s="88">
        <v>4.1981935999999997E-2</v>
      </c>
      <c r="D1340" s="97">
        <v>2.4494168E-2</v>
      </c>
      <c r="G1340" s="96" t="s">
        <v>3786</v>
      </c>
      <c r="H1340" s="88">
        <v>1.5249E-2</v>
      </c>
      <c r="I1340" s="97">
        <v>1.2947999999999999E-2</v>
      </c>
      <c r="L1340" s="96" t="s">
        <v>3616</v>
      </c>
      <c r="M1340" s="88">
        <v>2.7554510000000001E-2</v>
      </c>
      <c r="N1340" s="97">
        <v>0.121668</v>
      </c>
      <c r="O1340" s="1"/>
      <c r="P1340" s="1"/>
    </row>
    <row r="1341" spans="2:16" x14ac:dyDescent="0.25">
      <c r="B1341" s="96" t="s">
        <v>3486</v>
      </c>
      <c r="C1341" s="88">
        <v>4.288173E-2</v>
      </c>
      <c r="D1341" s="97">
        <v>1.055012E-2</v>
      </c>
      <c r="G1341" s="96" t="s">
        <v>3297</v>
      </c>
      <c r="H1341" s="88">
        <v>1.5344E-2</v>
      </c>
      <c r="I1341" s="97">
        <v>2.6454999999999999E-2</v>
      </c>
      <c r="L1341" s="96" t="s">
        <v>3531</v>
      </c>
      <c r="M1341" s="88">
        <v>2.7607678E-2</v>
      </c>
      <c r="N1341" s="97">
        <v>0.121615</v>
      </c>
      <c r="O1341" s="1"/>
      <c r="P1341" s="1"/>
    </row>
    <row r="1342" spans="2:16" x14ac:dyDescent="0.25">
      <c r="B1342" s="96" t="s">
        <v>3487</v>
      </c>
      <c r="C1342" s="88">
        <v>4.3016195E-2</v>
      </c>
      <c r="D1342" s="97">
        <v>4.2798676000000001E-2</v>
      </c>
      <c r="G1342" s="96" t="s">
        <v>4158</v>
      </c>
      <c r="H1342" s="88">
        <v>1.5499000000000001E-2</v>
      </c>
      <c r="I1342" s="97">
        <v>2.9235000000000001E-2</v>
      </c>
      <c r="L1342" s="96" t="s">
        <v>3147</v>
      </c>
      <c r="M1342" s="88">
        <v>2.8345585E-2</v>
      </c>
      <c r="N1342" s="97">
        <v>5.4690000000000003E-2</v>
      </c>
      <c r="O1342" s="1"/>
      <c r="P1342" s="1"/>
    </row>
    <row r="1343" spans="2:16" x14ac:dyDescent="0.25">
      <c r="B1343" s="96" t="s">
        <v>3488</v>
      </c>
      <c r="C1343" s="88">
        <v>4.3092245000000001E-2</v>
      </c>
      <c r="D1343" s="97">
        <v>7.2273874000000002E-2</v>
      </c>
      <c r="G1343" s="96" t="s">
        <v>2932</v>
      </c>
      <c r="H1343" s="88">
        <v>1.5727999999999999E-2</v>
      </c>
      <c r="I1343" s="97">
        <v>1.0599000000000001E-2</v>
      </c>
      <c r="L1343" s="96" t="s">
        <v>3242</v>
      </c>
      <c r="M1343" s="88">
        <v>2.9576306E-2</v>
      </c>
      <c r="N1343" s="97">
        <v>7.1844000000000005E-2</v>
      </c>
      <c r="O1343" s="1"/>
      <c r="P1343" s="1"/>
    </row>
    <row r="1344" spans="2:16" x14ac:dyDescent="0.25">
      <c r="B1344" s="96" t="s">
        <v>3489</v>
      </c>
      <c r="C1344" s="88">
        <v>4.3567649999999999E-2</v>
      </c>
      <c r="D1344" s="97">
        <v>5.5766164999999999E-2</v>
      </c>
      <c r="G1344" s="96" t="s">
        <v>3170</v>
      </c>
      <c r="H1344" s="88">
        <v>1.5765999999999999E-2</v>
      </c>
      <c r="I1344" s="97">
        <v>1.4160000000000001E-2</v>
      </c>
      <c r="L1344" s="96" t="s">
        <v>3034</v>
      </c>
      <c r="M1344" s="88">
        <v>2.9664993000000001E-2</v>
      </c>
      <c r="N1344" s="97">
        <v>0.15126500000000001</v>
      </c>
      <c r="O1344" s="1"/>
      <c r="P1344" s="1"/>
    </row>
    <row r="1345" spans="2:16" x14ac:dyDescent="0.25">
      <c r="B1345" s="96" t="s">
        <v>3490</v>
      </c>
      <c r="C1345" s="88">
        <v>4.4028757000000002E-2</v>
      </c>
      <c r="D1345" s="97">
        <v>8.7649077000000006E-2</v>
      </c>
      <c r="G1345" s="96" t="s">
        <v>3316</v>
      </c>
      <c r="H1345" s="88">
        <v>1.5959000000000001E-2</v>
      </c>
      <c r="I1345" s="97">
        <v>1.6371E-2</v>
      </c>
      <c r="L1345" s="96" t="s">
        <v>3690</v>
      </c>
      <c r="M1345" s="88">
        <v>2.9826162999999999E-2</v>
      </c>
      <c r="N1345" s="97">
        <v>9.7062999999999997E-2</v>
      </c>
      <c r="O1345" s="1"/>
      <c r="P1345" s="1"/>
    </row>
    <row r="1346" spans="2:16" x14ac:dyDescent="0.25">
      <c r="B1346" s="96" t="s">
        <v>3491</v>
      </c>
      <c r="C1346" s="88">
        <v>4.4581889999999999E-2</v>
      </c>
      <c r="D1346" s="97">
        <v>2.0023088000000001E-2</v>
      </c>
      <c r="G1346" s="96" t="s">
        <v>3202</v>
      </c>
      <c r="H1346" s="88">
        <v>1.6088000000000002E-2</v>
      </c>
      <c r="I1346" s="97">
        <v>2.0468E-2</v>
      </c>
      <c r="L1346" s="96" t="s">
        <v>2441</v>
      </c>
      <c r="M1346" s="88">
        <v>3.0806060999999999E-2</v>
      </c>
      <c r="N1346" s="97">
        <v>0.11802799999999999</v>
      </c>
      <c r="O1346" s="1"/>
      <c r="P1346" s="1"/>
    </row>
    <row r="1347" spans="2:16" x14ac:dyDescent="0.25">
      <c r="B1347" s="96" t="s">
        <v>3492</v>
      </c>
      <c r="C1347" s="88">
        <v>4.4589041000000003E-2</v>
      </c>
      <c r="D1347" s="97">
        <v>6.3302155999999998E-2</v>
      </c>
      <c r="G1347" s="96" t="s">
        <v>2950</v>
      </c>
      <c r="H1347" s="88">
        <v>1.6091000000000001E-2</v>
      </c>
      <c r="I1347" s="97">
        <v>1.9037999999999999E-2</v>
      </c>
      <c r="L1347" s="96" t="s">
        <v>4375</v>
      </c>
      <c r="M1347" s="88">
        <v>3.2363406999999997E-2</v>
      </c>
      <c r="N1347" s="97">
        <v>7.1452000000000002E-2</v>
      </c>
      <c r="O1347" s="1"/>
      <c r="P1347" s="1"/>
    </row>
    <row r="1348" spans="2:16" x14ac:dyDescent="0.25">
      <c r="B1348" s="96" t="s">
        <v>3493</v>
      </c>
      <c r="C1348" s="88">
        <v>4.4846535999999999E-2</v>
      </c>
      <c r="D1348" s="97">
        <v>8.7989449999999997E-2</v>
      </c>
      <c r="G1348" s="96" t="s">
        <v>2664</v>
      </c>
      <c r="H1348" s="88">
        <v>1.6212000000000001E-2</v>
      </c>
      <c r="I1348" s="97">
        <v>8.5900000000000004E-3</v>
      </c>
      <c r="L1348" s="96" t="s">
        <v>3356</v>
      </c>
      <c r="M1348" s="88">
        <v>3.2629012999999998E-2</v>
      </c>
      <c r="N1348" s="97">
        <v>0.13168099999999999</v>
      </c>
      <c r="O1348" s="1"/>
      <c r="P1348" s="1"/>
    </row>
    <row r="1349" spans="2:16" x14ac:dyDescent="0.25">
      <c r="B1349" s="96" t="s">
        <v>3494</v>
      </c>
      <c r="C1349" s="88">
        <v>4.5214176000000002E-2</v>
      </c>
      <c r="D1349" s="97">
        <v>0.104083273</v>
      </c>
      <c r="G1349" s="96" t="s">
        <v>3190</v>
      </c>
      <c r="H1349" s="88">
        <v>1.6256E-2</v>
      </c>
      <c r="I1349" s="97">
        <v>8.5900000000000004E-3</v>
      </c>
      <c r="L1349" s="96" t="s">
        <v>4489</v>
      </c>
      <c r="M1349" s="88">
        <v>3.3224107000000003E-2</v>
      </c>
      <c r="N1349" s="97">
        <v>3.0592999999999999E-2</v>
      </c>
      <c r="O1349" s="1"/>
      <c r="P1349" s="1"/>
    </row>
    <row r="1350" spans="2:16" x14ac:dyDescent="0.25">
      <c r="B1350" s="96" t="s">
        <v>3495</v>
      </c>
      <c r="C1350" s="88">
        <v>4.5257567999999998E-2</v>
      </c>
      <c r="D1350" s="97">
        <v>0.12426327600000001</v>
      </c>
      <c r="G1350" s="96" t="s">
        <v>2439</v>
      </c>
      <c r="H1350" s="88">
        <v>1.6385E-2</v>
      </c>
      <c r="I1350" s="97">
        <v>1.0673E-2</v>
      </c>
      <c r="L1350" s="96" t="s">
        <v>2623</v>
      </c>
      <c r="M1350" s="88">
        <v>3.3729077000000003E-2</v>
      </c>
      <c r="N1350" s="97">
        <v>0.110538</v>
      </c>
      <c r="O1350" s="1"/>
      <c r="P1350" s="1"/>
    </row>
    <row r="1351" spans="2:16" x14ac:dyDescent="0.25">
      <c r="B1351" s="96" t="s">
        <v>3496</v>
      </c>
      <c r="C1351" s="88">
        <v>4.5507908999999999E-2</v>
      </c>
      <c r="D1351" s="97">
        <v>0.104083273</v>
      </c>
      <c r="G1351" s="96" t="s">
        <v>2813</v>
      </c>
      <c r="H1351" s="88">
        <v>1.6694000000000001E-2</v>
      </c>
      <c r="I1351" s="97">
        <v>3.3895000000000002E-2</v>
      </c>
      <c r="L1351" s="96" t="s">
        <v>3105</v>
      </c>
      <c r="M1351" s="88">
        <v>3.4170151000000003E-2</v>
      </c>
      <c r="N1351" s="97">
        <v>0.13188800000000001</v>
      </c>
      <c r="O1351" s="1"/>
      <c r="P1351" s="1"/>
    </row>
    <row r="1352" spans="2:16" x14ac:dyDescent="0.25">
      <c r="B1352" s="96" t="s">
        <v>3497</v>
      </c>
      <c r="C1352" s="88">
        <v>4.5947073999999997E-2</v>
      </c>
      <c r="D1352" s="97">
        <v>0.26526970300000002</v>
      </c>
      <c r="G1352" s="96" t="s">
        <v>3567</v>
      </c>
      <c r="H1352" s="88">
        <v>1.6879000000000002E-2</v>
      </c>
      <c r="I1352" s="97">
        <v>3.0955E-2</v>
      </c>
      <c r="L1352" s="96" t="s">
        <v>3196</v>
      </c>
      <c r="M1352" s="88">
        <v>3.4339188E-2</v>
      </c>
      <c r="N1352" s="97">
        <v>0.13294400000000001</v>
      </c>
      <c r="O1352" s="1"/>
      <c r="P1352" s="1"/>
    </row>
    <row r="1353" spans="2:16" x14ac:dyDescent="0.25">
      <c r="B1353" s="96" t="s">
        <v>3498</v>
      </c>
      <c r="C1353" s="88">
        <v>4.6178101999999999E-2</v>
      </c>
      <c r="D1353" s="97">
        <v>1.6921147000000001E-2</v>
      </c>
      <c r="G1353" s="96" t="s">
        <v>3930</v>
      </c>
      <c r="H1353" s="88">
        <v>1.7117E-2</v>
      </c>
      <c r="I1353" s="97">
        <v>3.5812999999999998E-2</v>
      </c>
      <c r="L1353" s="96" t="s">
        <v>2854</v>
      </c>
      <c r="M1353" s="88">
        <v>3.4700391999999997E-2</v>
      </c>
      <c r="N1353" s="97">
        <v>0.18376100000000001</v>
      </c>
      <c r="O1353" s="1"/>
      <c r="P1353" s="1"/>
    </row>
    <row r="1354" spans="2:16" x14ac:dyDescent="0.25">
      <c r="B1354" s="96" t="s">
        <v>3499</v>
      </c>
      <c r="C1354" s="88">
        <v>4.6412943999999998E-2</v>
      </c>
      <c r="D1354" s="97">
        <v>1.845053E-2</v>
      </c>
      <c r="G1354" s="96" t="s">
        <v>3658</v>
      </c>
      <c r="H1354" s="88">
        <v>1.7358999999999999E-2</v>
      </c>
      <c r="I1354" s="97">
        <v>2.2582000000000001E-2</v>
      </c>
      <c r="L1354" s="96" t="s">
        <v>4085</v>
      </c>
      <c r="M1354" s="88">
        <v>3.4769534999999997E-2</v>
      </c>
      <c r="N1354" s="97">
        <v>7.5694999999999998E-2</v>
      </c>
      <c r="O1354" s="1"/>
      <c r="P1354" s="1"/>
    </row>
    <row r="1355" spans="2:16" x14ac:dyDescent="0.25">
      <c r="B1355" s="96" t="s">
        <v>3500</v>
      </c>
      <c r="C1355" s="88">
        <v>4.6823984999999999E-2</v>
      </c>
      <c r="D1355" s="97">
        <v>5.6861276000000002E-2</v>
      </c>
      <c r="G1355" s="96" t="s">
        <v>3471</v>
      </c>
      <c r="H1355" s="88">
        <v>1.7395000000000001E-2</v>
      </c>
      <c r="I1355" s="97">
        <v>1.1642E-2</v>
      </c>
      <c r="L1355" s="96" t="s">
        <v>3732</v>
      </c>
      <c r="M1355" s="88">
        <v>3.5337444000000003E-2</v>
      </c>
      <c r="N1355" s="97">
        <v>0.121515</v>
      </c>
      <c r="O1355" s="1"/>
      <c r="P1355" s="1"/>
    </row>
    <row r="1356" spans="2:16" x14ac:dyDescent="0.25">
      <c r="B1356" s="96" t="s">
        <v>3501</v>
      </c>
      <c r="C1356" s="88">
        <v>4.6848302000000001E-2</v>
      </c>
      <c r="D1356" s="97">
        <v>6.5379476000000006E-2</v>
      </c>
      <c r="G1356" s="96" t="s">
        <v>3235</v>
      </c>
      <c r="H1356" s="88">
        <v>1.7554E-2</v>
      </c>
      <c r="I1356" s="97">
        <v>5.4495000000000002E-2</v>
      </c>
      <c r="L1356" s="96" t="s">
        <v>3555</v>
      </c>
      <c r="M1356" s="88">
        <v>3.5496712E-2</v>
      </c>
      <c r="N1356" s="97">
        <v>0.151694</v>
      </c>
      <c r="O1356" s="1"/>
      <c r="P1356" s="1"/>
    </row>
    <row r="1357" spans="2:16" x14ac:dyDescent="0.25">
      <c r="B1357" s="96" t="s">
        <v>3502</v>
      </c>
      <c r="C1357" s="88">
        <v>4.6941279000000002E-2</v>
      </c>
      <c r="D1357" s="97">
        <v>8.7649077000000006E-2</v>
      </c>
      <c r="G1357" s="96" t="s">
        <v>3415</v>
      </c>
      <c r="H1357" s="88">
        <v>1.7832000000000001E-2</v>
      </c>
      <c r="I1357" s="97">
        <v>7.548E-3</v>
      </c>
      <c r="L1357" s="96" t="s">
        <v>2819</v>
      </c>
      <c r="M1357" s="88">
        <v>3.5609724000000002E-2</v>
      </c>
      <c r="N1357" s="97">
        <v>0.106998</v>
      </c>
      <c r="O1357" s="1"/>
      <c r="P1357" s="1"/>
    </row>
    <row r="1358" spans="2:16" x14ac:dyDescent="0.25">
      <c r="B1358" s="96" t="s">
        <v>3503</v>
      </c>
      <c r="C1358" s="88">
        <v>4.7820568000000001E-2</v>
      </c>
      <c r="D1358" s="97">
        <v>6.6340501999999996E-2</v>
      </c>
      <c r="G1358" s="96" t="s">
        <v>3424</v>
      </c>
      <c r="H1358" s="88">
        <v>1.7853000000000001E-2</v>
      </c>
      <c r="I1358" s="97">
        <v>2.8712000000000001E-2</v>
      </c>
      <c r="L1358" s="96" t="s">
        <v>2976</v>
      </c>
      <c r="M1358" s="88">
        <v>3.6076072000000001E-2</v>
      </c>
      <c r="N1358" s="97">
        <v>9.3299999999999994E-2</v>
      </c>
      <c r="O1358" s="1"/>
      <c r="P1358" s="1"/>
    </row>
    <row r="1359" spans="2:16" x14ac:dyDescent="0.25">
      <c r="B1359" s="96" t="s">
        <v>3504</v>
      </c>
      <c r="C1359" s="88">
        <v>4.7855852999999997E-2</v>
      </c>
      <c r="D1359" s="97">
        <v>0.169227713</v>
      </c>
      <c r="G1359" s="96" t="s">
        <v>3969</v>
      </c>
      <c r="H1359" s="88">
        <v>1.8147E-2</v>
      </c>
      <c r="I1359" s="97">
        <v>2.7212E-2</v>
      </c>
      <c r="L1359" s="96" t="s">
        <v>2450</v>
      </c>
      <c r="M1359" s="88">
        <v>3.6964416999999999E-2</v>
      </c>
      <c r="N1359" s="97">
        <v>6.7377999999999993E-2</v>
      </c>
      <c r="O1359" s="1"/>
      <c r="P1359" s="1"/>
    </row>
    <row r="1360" spans="2:16" x14ac:dyDescent="0.25">
      <c r="B1360" s="96" t="s">
        <v>3505</v>
      </c>
      <c r="C1360" s="88">
        <v>4.8089980999999997E-2</v>
      </c>
      <c r="D1360" s="97">
        <v>1.0338851E-2</v>
      </c>
      <c r="G1360" s="96" t="s">
        <v>3770</v>
      </c>
      <c r="H1360" s="88">
        <v>1.8533000000000001E-2</v>
      </c>
      <c r="I1360" s="97">
        <v>5.1895999999999998E-2</v>
      </c>
      <c r="L1360" s="96" t="s">
        <v>4109</v>
      </c>
      <c r="M1360" s="88">
        <v>3.7176133E-2</v>
      </c>
      <c r="N1360" s="97">
        <v>5.5921999999999999E-2</v>
      </c>
      <c r="O1360" s="1"/>
      <c r="P1360" s="1"/>
    </row>
    <row r="1361" spans="2:16" x14ac:dyDescent="0.25">
      <c r="B1361" s="96" t="s">
        <v>3506</v>
      </c>
      <c r="C1361" s="88">
        <v>4.8141007E-2</v>
      </c>
      <c r="D1361" s="97">
        <v>4.6177003000000001E-2</v>
      </c>
      <c r="G1361" s="96" t="s">
        <v>4429</v>
      </c>
      <c r="H1361" s="88">
        <v>1.8534999999999999E-2</v>
      </c>
      <c r="I1361" s="97">
        <v>8.5900000000000004E-3</v>
      </c>
      <c r="L1361" s="96" t="s">
        <v>3013</v>
      </c>
      <c r="M1361" s="88">
        <v>3.7343025000000002E-2</v>
      </c>
      <c r="N1361" s="97">
        <v>8.7454000000000004E-2</v>
      </c>
      <c r="O1361" s="1"/>
      <c r="P1361" s="1"/>
    </row>
    <row r="1362" spans="2:16" x14ac:dyDescent="0.25">
      <c r="B1362" s="96" t="s">
        <v>3507</v>
      </c>
      <c r="C1362" s="88">
        <v>4.8269749000000001E-2</v>
      </c>
      <c r="D1362" s="97">
        <v>6.3132564000000002E-2</v>
      </c>
      <c r="G1362" s="96" t="s">
        <v>3518</v>
      </c>
      <c r="H1362" s="88">
        <v>1.8657E-2</v>
      </c>
      <c r="I1362" s="97">
        <v>5.4267999999999997E-2</v>
      </c>
      <c r="L1362" s="96" t="s">
        <v>3178</v>
      </c>
      <c r="M1362" s="88">
        <v>3.7623881999999997E-2</v>
      </c>
      <c r="N1362" s="97">
        <v>0.121615</v>
      </c>
      <c r="O1362" s="1"/>
      <c r="P1362" s="1"/>
    </row>
    <row r="1363" spans="2:16" x14ac:dyDescent="0.25">
      <c r="B1363" s="96" t="s">
        <v>3508</v>
      </c>
      <c r="C1363" s="88">
        <v>4.8275471E-2</v>
      </c>
      <c r="D1363" s="97">
        <v>6.6723194E-2</v>
      </c>
      <c r="G1363" s="96" t="s">
        <v>3552</v>
      </c>
      <c r="H1363" s="88">
        <v>1.8866999999999998E-2</v>
      </c>
      <c r="I1363" s="97">
        <v>4.9659000000000002E-2</v>
      </c>
      <c r="L1363" s="96" t="s">
        <v>3715</v>
      </c>
      <c r="M1363" s="88">
        <v>3.7734984999999999E-2</v>
      </c>
      <c r="N1363" s="97">
        <v>0.298821</v>
      </c>
      <c r="O1363" s="1"/>
      <c r="P1363" s="1"/>
    </row>
    <row r="1364" spans="2:16" x14ac:dyDescent="0.25">
      <c r="B1364" s="96" t="s">
        <v>3509</v>
      </c>
      <c r="C1364" s="88">
        <v>4.8278809999999998E-2</v>
      </c>
      <c r="D1364" s="97">
        <v>6.0469687000000001E-2</v>
      </c>
      <c r="G1364" s="96" t="s">
        <v>3162</v>
      </c>
      <c r="H1364" s="88">
        <v>1.8935E-2</v>
      </c>
      <c r="I1364" s="97">
        <v>1.9037999999999999E-2</v>
      </c>
      <c r="L1364" s="96" t="s">
        <v>3544</v>
      </c>
      <c r="M1364" s="88">
        <v>3.7805086000000002E-2</v>
      </c>
      <c r="N1364" s="97">
        <v>6.0373000000000003E-2</v>
      </c>
      <c r="O1364" s="1"/>
      <c r="P1364" s="1"/>
    </row>
    <row r="1365" spans="2:16" x14ac:dyDescent="0.25">
      <c r="B1365" s="96" t="s">
        <v>3510</v>
      </c>
      <c r="C1365" s="88">
        <v>4.8996209999999998E-2</v>
      </c>
      <c r="D1365" s="97">
        <v>4.2838037000000002E-2</v>
      </c>
      <c r="G1365" s="96" t="s">
        <v>2956</v>
      </c>
      <c r="H1365" s="88">
        <v>1.8970000000000001E-2</v>
      </c>
      <c r="I1365" s="97">
        <v>2.8119000000000002E-2</v>
      </c>
      <c r="L1365" s="96" t="s">
        <v>3431</v>
      </c>
      <c r="M1365" s="88">
        <v>3.7863254999999998E-2</v>
      </c>
      <c r="N1365" s="97">
        <v>0.116452</v>
      </c>
      <c r="O1365" s="1"/>
      <c r="P1365" s="1"/>
    </row>
    <row r="1366" spans="2:16" x14ac:dyDescent="0.25">
      <c r="B1366" s="96" t="s">
        <v>3511</v>
      </c>
      <c r="C1366" s="88">
        <v>4.9306872000000002E-2</v>
      </c>
      <c r="D1366" s="97">
        <v>0.16224296699999999</v>
      </c>
      <c r="G1366" s="96" t="s">
        <v>3562</v>
      </c>
      <c r="H1366" s="88">
        <v>1.9082999999999999E-2</v>
      </c>
      <c r="I1366" s="97">
        <v>5.2387000000000003E-2</v>
      </c>
      <c r="L1366" s="96" t="s">
        <v>2979</v>
      </c>
      <c r="M1366" s="88">
        <v>3.8210628000000003E-2</v>
      </c>
      <c r="N1366" s="97">
        <v>6.9357000000000002E-2</v>
      </c>
      <c r="O1366" s="1"/>
      <c r="P1366" s="1"/>
    </row>
    <row r="1367" spans="2:16" x14ac:dyDescent="0.25">
      <c r="B1367" s="96" t="s">
        <v>3512</v>
      </c>
      <c r="C1367" s="88">
        <v>4.9528601999999998E-2</v>
      </c>
      <c r="D1367" s="97">
        <v>6.2717815999999996E-2</v>
      </c>
      <c r="G1367" s="96" t="s">
        <v>3588</v>
      </c>
      <c r="H1367" s="88">
        <v>1.9332999999999999E-2</v>
      </c>
      <c r="I1367" s="97">
        <v>2.7467999999999999E-2</v>
      </c>
      <c r="L1367" s="96" t="s">
        <v>3994</v>
      </c>
      <c r="M1367" s="88">
        <v>3.8318633999999997E-2</v>
      </c>
      <c r="N1367" s="97">
        <v>0.29645300000000002</v>
      </c>
      <c r="O1367" s="1"/>
      <c r="P1367" s="1"/>
    </row>
    <row r="1368" spans="2:16" x14ac:dyDescent="0.25">
      <c r="B1368" s="96" t="s">
        <v>3513</v>
      </c>
      <c r="C1368" s="88">
        <v>4.9672122999999999E-2</v>
      </c>
      <c r="D1368" s="97">
        <v>0.105005113</v>
      </c>
      <c r="G1368" s="96" t="s">
        <v>2291</v>
      </c>
      <c r="H1368" s="88">
        <v>1.9567000000000001E-2</v>
      </c>
      <c r="I1368" s="97">
        <v>8.1530000000000005E-3</v>
      </c>
      <c r="L1368" s="96" t="s">
        <v>3018</v>
      </c>
      <c r="M1368" s="88">
        <v>3.8544654999999997E-2</v>
      </c>
      <c r="N1368" s="97">
        <v>0.15779599999999999</v>
      </c>
      <c r="O1368" s="1"/>
      <c r="P1368" s="1"/>
    </row>
    <row r="1369" spans="2:16" x14ac:dyDescent="0.25">
      <c r="B1369" s="96" t="s">
        <v>3514</v>
      </c>
      <c r="C1369" s="88">
        <v>4.9797772999999997E-2</v>
      </c>
      <c r="D1369" s="97">
        <v>6.0607369000000001E-2</v>
      </c>
      <c r="G1369" s="96" t="s">
        <v>2395</v>
      </c>
      <c r="H1369" s="88">
        <v>2.0081999999999999E-2</v>
      </c>
      <c r="I1369" s="97">
        <v>5.1674999999999999E-2</v>
      </c>
      <c r="L1369" s="96" t="s">
        <v>3414</v>
      </c>
      <c r="M1369" s="88">
        <v>3.8990021999999999E-2</v>
      </c>
      <c r="N1369" s="97">
        <v>0.180563</v>
      </c>
      <c r="O1369" s="1"/>
      <c r="P1369" s="1"/>
    </row>
    <row r="1370" spans="2:16" x14ac:dyDescent="0.25">
      <c r="B1370" s="96" t="s">
        <v>3515</v>
      </c>
      <c r="C1370" s="88">
        <v>5.0048351999999997E-2</v>
      </c>
      <c r="D1370" s="97">
        <v>0.18490235799999999</v>
      </c>
      <c r="G1370" s="96" t="s">
        <v>3563</v>
      </c>
      <c r="H1370" s="88">
        <v>2.0191000000000001E-2</v>
      </c>
      <c r="I1370" s="97">
        <v>1.8714000000000001E-2</v>
      </c>
      <c r="L1370" s="96" t="s">
        <v>2559</v>
      </c>
      <c r="M1370" s="88">
        <v>3.9686685999999999E-2</v>
      </c>
      <c r="N1370" s="97">
        <v>2.6494E-2</v>
      </c>
      <c r="O1370" s="1"/>
      <c r="P1370" s="1"/>
    </row>
    <row r="1371" spans="2:16" x14ac:dyDescent="0.25">
      <c r="B1371" s="96" t="s">
        <v>3516</v>
      </c>
      <c r="C1371" s="88">
        <v>5.0089834999999999E-2</v>
      </c>
      <c r="D1371" s="97">
        <v>3.4869559000000001E-2</v>
      </c>
      <c r="G1371" s="96" t="s">
        <v>3531</v>
      </c>
      <c r="H1371" s="88">
        <v>2.0406000000000001E-2</v>
      </c>
      <c r="I1371" s="97">
        <v>3.7186999999999998E-2</v>
      </c>
      <c r="L1371" s="96" t="s">
        <v>3432</v>
      </c>
      <c r="M1371" s="88">
        <v>4.0001154999999997E-2</v>
      </c>
      <c r="N1371" s="97">
        <v>0.190691</v>
      </c>
      <c r="O1371" s="1"/>
      <c r="P1371" s="1"/>
    </row>
    <row r="1372" spans="2:16" x14ac:dyDescent="0.25">
      <c r="B1372" s="96" t="s">
        <v>3517</v>
      </c>
      <c r="C1372" s="88">
        <v>5.0276755999999999E-2</v>
      </c>
      <c r="D1372" s="97">
        <v>0.12063138399999999</v>
      </c>
      <c r="G1372" s="96" t="s">
        <v>3900</v>
      </c>
      <c r="H1372" s="88">
        <v>2.0500000000000001E-2</v>
      </c>
      <c r="I1372" s="97">
        <v>2.6190999999999999E-2</v>
      </c>
      <c r="L1372" s="96" t="s">
        <v>3814</v>
      </c>
      <c r="M1372" s="88">
        <v>4.1073795000000003E-2</v>
      </c>
      <c r="N1372" s="97">
        <v>9.7596000000000002E-2</v>
      </c>
      <c r="O1372" s="1"/>
      <c r="P1372" s="1"/>
    </row>
    <row r="1373" spans="2:16" x14ac:dyDescent="0.25">
      <c r="B1373" s="96" t="s">
        <v>3518</v>
      </c>
      <c r="C1373" s="88">
        <v>5.1054478E-2</v>
      </c>
      <c r="D1373" s="97">
        <v>0.15753519499999999</v>
      </c>
      <c r="G1373" s="96" t="s">
        <v>3524</v>
      </c>
      <c r="H1373" s="88">
        <v>2.0733999999999999E-2</v>
      </c>
      <c r="I1373" s="97">
        <v>0.135569</v>
      </c>
      <c r="L1373" s="96" t="s">
        <v>3457</v>
      </c>
      <c r="M1373" s="88">
        <v>4.1674138999999999E-2</v>
      </c>
      <c r="N1373" s="97">
        <v>0.20171500000000001</v>
      </c>
      <c r="O1373" s="1"/>
      <c r="P1373" s="1"/>
    </row>
    <row r="1374" spans="2:16" x14ac:dyDescent="0.25">
      <c r="B1374" s="96" t="s">
        <v>3519</v>
      </c>
      <c r="C1374" s="88">
        <v>5.1254748000000003E-2</v>
      </c>
      <c r="D1374" s="97">
        <v>0.218037434</v>
      </c>
      <c r="G1374" s="96" t="s">
        <v>3113</v>
      </c>
      <c r="H1374" s="88">
        <v>2.0895E-2</v>
      </c>
      <c r="I1374" s="97">
        <v>2.7467999999999999E-2</v>
      </c>
      <c r="L1374" s="96" t="s">
        <v>2842</v>
      </c>
      <c r="M1374" s="88">
        <v>4.2004583999999998E-2</v>
      </c>
      <c r="N1374" s="97">
        <v>2.2585999999999998E-2</v>
      </c>
      <c r="O1374" s="1"/>
      <c r="P1374" s="1"/>
    </row>
    <row r="1375" spans="2:16" x14ac:dyDescent="0.25">
      <c r="B1375" s="96" t="s">
        <v>3520</v>
      </c>
      <c r="C1375" s="88">
        <v>5.1452636000000003E-2</v>
      </c>
      <c r="D1375" s="97">
        <v>5.2829360999999998E-2</v>
      </c>
      <c r="G1375" s="96" t="s">
        <v>3908</v>
      </c>
      <c r="H1375" s="88">
        <v>2.1298000000000001E-2</v>
      </c>
      <c r="I1375" s="97">
        <v>4.1260999999999999E-2</v>
      </c>
      <c r="L1375" s="96" t="s">
        <v>3376</v>
      </c>
      <c r="M1375" s="88">
        <v>4.2036056000000002E-2</v>
      </c>
      <c r="N1375" s="97">
        <v>0.15903300000000001</v>
      </c>
      <c r="O1375" s="1"/>
      <c r="P1375" s="1"/>
    </row>
    <row r="1376" spans="2:16" x14ac:dyDescent="0.25">
      <c r="B1376" s="96" t="s">
        <v>3521</v>
      </c>
      <c r="C1376" s="88">
        <v>5.1485060999999999E-2</v>
      </c>
      <c r="D1376" s="97">
        <v>9.8341899999999996E-2</v>
      </c>
      <c r="G1376" s="96" t="s">
        <v>3158</v>
      </c>
      <c r="H1376" s="88">
        <v>2.1482000000000001E-2</v>
      </c>
      <c r="I1376" s="97">
        <v>4.3652999999999997E-2</v>
      </c>
      <c r="L1376" s="96" t="s">
        <v>2645</v>
      </c>
      <c r="M1376" s="88">
        <v>4.2674055000000002E-2</v>
      </c>
      <c r="N1376" s="97">
        <v>5.2796999999999997E-2</v>
      </c>
      <c r="O1376" s="1"/>
      <c r="P1376" s="1"/>
    </row>
    <row r="1377" spans="2:16" x14ac:dyDescent="0.25">
      <c r="B1377" s="96" t="s">
        <v>3522</v>
      </c>
      <c r="C1377" s="88">
        <v>5.1735877999999999E-2</v>
      </c>
      <c r="D1377" s="97">
        <v>0.15753519499999999</v>
      </c>
      <c r="G1377" s="96" t="s">
        <v>3383</v>
      </c>
      <c r="H1377" s="88">
        <v>2.1573999999999999E-2</v>
      </c>
      <c r="I1377" s="97">
        <v>5.7550999999999998E-2</v>
      </c>
      <c r="L1377" s="96" t="s">
        <v>3349</v>
      </c>
      <c r="M1377" s="88">
        <v>4.2683125000000002E-2</v>
      </c>
      <c r="N1377" s="97">
        <v>0.17172899999999999</v>
      </c>
      <c r="O1377" s="1"/>
      <c r="P1377" s="1"/>
    </row>
    <row r="1378" spans="2:16" x14ac:dyDescent="0.25">
      <c r="B1378" s="96" t="s">
        <v>3523</v>
      </c>
      <c r="C1378" s="88">
        <v>5.1877262E-2</v>
      </c>
      <c r="D1378" s="97">
        <v>7.8153252000000006E-2</v>
      </c>
      <c r="G1378" s="96" t="s">
        <v>4491</v>
      </c>
      <c r="H1378" s="88">
        <v>2.1708000000000002E-2</v>
      </c>
      <c r="I1378" s="97">
        <v>1.5426E-2</v>
      </c>
      <c r="L1378" s="96" t="s">
        <v>4090</v>
      </c>
      <c r="M1378" s="88">
        <v>4.2812335999999999E-2</v>
      </c>
      <c r="N1378" s="97">
        <v>4.9297000000000001E-2</v>
      </c>
      <c r="O1378" s="1"/>
      <c r="P1378" s="1"/>
    </row>
    <row r="1379" spans="2:16" x14ac:dyDescent="0.25">
      <c r="B1379" s="96" t="s">
        <v>3524</v>
      </c>
      <c r="C1379" s="88">
        <v>5.1904678000000003E-2</v>
      </c>
      <c r="D1379" s="97">
        <v>0.265615406</v>
      </c>
      <c r="G1379" s="96" t="s">
        <v>3920</v>
      </c>
      <c r="H1379" s="88">
        <v>2.1777999999999999E-2</v>
      </c>
      <c r="I1379" s="97">
        <v>2.3449000000000001E-2</v>
      </c>
      <c r="L1379" s="96" t="s">
        <v>4483</v>
      </c>
      <c r="M1379" s="88">
        <v>4.3745041999999998E-2</v>
      </c>
      <c r="N1379" s="97">
        <v>9.0975E-2</v>
      </c>
      <c r="O1379" s="1"/>
      <c r="P1379" s="1"/>
    </row>
    <row r="1380" spans="2:16" x14ac:dyDescent="0.25">
      <c r="B1380" s="96" t="s">
        <v>3525</v>
      </c>
      <c r="C1380" s="88">
        <v>5.1951406999999998E-2</v>
      </c>
      <c r="D1380" s="97">
        <v>0.110523939</v>
      </c>
      <c r="G1380" s="96" t="s">
        <v>3326</v>
      </c>
      <c r="H1380" s="88">
        <v>2.1891000000000001E-2</v>
      </c>
      <c r="I1380" s="97">
        <v>3.4078999999999998E-2</v>
      </c>
      <c r="L1380" s="96" t="s">
        <v>3033</v>
      </c>
      <c r="M1380" s="88">
        <v>4.4058321999999997E-2</v>
      </c>
      <c r="N1380" s="97">
        <v>0.28684500000000002</v>
      </c>
      <c r="O1380" s="1"/>
      <c r="P1380" s="1"/>
    </row>
    <row r="1381" spans="2:16" x14ac:dyDescent="0.25">
      <c r="B1381" s="96" t="s">
        <v>3526</v>
      </c>
      <c r="C1381" s="88">
        <v>5.2030095999999998E-2</v>
      </c>
      <c r="D1381" s="97">
        <v>2.2701419E-2</v>
      </c>
      <c r="G1381" s="96" t="s">
        <v>3781</v>
      </c>
      <c r="H1381" s="88">
        <v>2.1895000000000001E-2</v>
      </c>
      <c r="I1381" s="97">
        <v>4.3179000000000002E-2</v>
      </c>
      <c r="L1381" s="96" t="s">
        <v>3755</v>
      </c>
      <c r="M1381" s="88">
        <v>4.4205665999999998E-2</v>
      </c>
      <c r="N1381" s="97">
        <v>0.20663799999999999</v>
      </c>
      <c r="O1381" s="1"/>
      <c r="P1381" s="1"/>
    </row>
    <row r="1382" spans="2:16" x14ac:dyDescent="0.25">
      <c r="B1382" s="96" t="s">
        <v>3527</v>
      </c>
      <c r="C1382" s="88">
        <v>5.2115910000000001E-2</v>
      </c>
      <c r="D1382" s="97">
        <v>4.4125005000000002E-2</v>
      </c>
      <c r="G1382" s="96" t="s">
        <v>3706</v>
      </c>
      <c r="H1382" s="88">
        <v>2.2221999999999999E-2</v>
      </c>
      <c r="I1382" s="97">
        <v>1.1642E-2</v>
      </c>
      <c r="L1382" s="96" t="s">
        <v>3672</v>
      </c>
      <c r="M1382" s="88">
        <v>4.4331552000000003E-2</v>
      </c>
      <c r="N1382" s="97">
        <v>0.106998</v>
      </c>
      <c r="O1382" s="1"/>
      <c r="P1382" s="1"/>
    </row>
    <row r="1383" spans="2:16" x14ac:dyDescent="0.25">
      <c r="B1383" s="96" t="s">
        <v>3528</v>
      </c>
      <c r="C1383" s="88">
        <v>5.2303315000000003E-2</v>
      </c>
      <c r="D1383" s="97">
        <v>0.104083273</v>
      </c>
      <c r="G1383" s="96" t="s">
        <v>4219</v>
      </c>
      <c r="H1383" s="88">
        <v>2.256E-2</v>
      </c>
      <c r="I1383" s="97">
        <v>2.0468E-2</v>
      </c>
      <c r="L1383" s="96" t="s">
        <v>3479</v>
      </c>
      <c r="M1383" s="88">
        <v>4.4695855999999999E-2</v>
      </c>
      <c r="N1383" s="97">
        <v>0.18288199999999999</v>
      </c>
      <c r="O1383" s="1"/>
      <c r="P1383" s="1"/>
    </row>
    <row r="1384" spans="2:16" x14ac:dyDescent="0.25">
      <c r="B1384" s="96" t="s">
        <v>3529</v>
      </c>
      <c r="C1384" s="88">
        <v>5.2351473000000003E-2</v>
      </c>
      <c r="D1384" s="97">
        <v>0.159758755</v>
      </c>
      <c r="G1384" s="96" t="s">
        <v>3497</v>
      </c>
      <c r="H1384" s="88">
        <v>2.2759999999999999E-2</v>
      </c>
      <c r="I1384" s="97">
        <v>0.13000200000000001</v>
      </c>
      <c r="L1384" s="96" t="s">
        <v>4551</v>
      </c>
      <c r="M1384" s="88">
        <v>4.5105698E-2</v>
      </c>
      <c r="N1384" s="97">
        <v>2.6186000000000001E-2</v>
      </c>
      <c r="O1384" s="1"/>
      <c r="P1384" s="1"/>
    </row>
    <row r="1385" spans="2:16" x14ac:dyDescent="0.25">
      <c r="B1385" s="96" t="s">
        <v>3530</v>
      </c>
      <c r="C1385" s="88">
        <v>5.2410841E-2</v>
      </c>
      <c r="D1385" s="97">
        <v>8.3415028000000002E-2</v>
      </c>
      <c r="G1385" s="96" t="s">
        <v>3545</v>
      </c>
      <c r="H1385" s="88">
        <v>2.3182000000000001E-2</v>
      </c>
      <c r="I1385" s="97">
        <v>8.4656999999999996E-2</v>
      </c>
      <c r="L1385" s="96" t="s">
        <v>4643</v>
      </c>
      <c r="M1385" s="88">
        <v>4.8408510000000002E-2</v>
      </c>
      <c r="N1385" s="97">
        <v>6.5189999999999998E-2</v>
      </c>
      <c r="O1385" s="1"/>
      <c r="P1385" s="1"/>
    </row>
    <row r="1386" spans="2:16" x14ac:dyDescent="0.25">
      <c r="B1386" s="96" t="s">
        <v>3531</v>
      </c>
      <c r="C1386" s="88">
        <v>5.2625896999999998E-2</v>
      </c>
      <c r="D1386" s="97">
        <v>8.7649077000000006E-2</v>
      </c>
      <c r="G1386" s="96" t="s">
        <v>4162</v>
      </c>
      <c r="H1386" s="88">
        <v>2.3186999999999999E-2</v>
      </c>
      <c r="I1386" s="97">
        <v>3.0955E-2</v>
      </c>
      <c r="L1386" s="96" t="s">
        <v>3773</v>
      </c>
      <c r="M1386" s="88">
        <v>4.9207687E-2</v>
      </c>
      <c r="N1386" s="97">
        <v>0.32264199999999998</v>
      </c>
      <c r="O1386" s="1"/>
      <c r="P1386" s="1"/>
    </row>
    <row r="1387" spans="2:16" x14ac:dyDescent="0.25">
      <c r="B1387" s="96" t="s">
        <v>3532</v>
      </c>
      <c r="C1387" s="88">
        <v>5.2715283000000002E-2</v>
      </c>
      <c r="D1387" s="97">
        <v>1.5368846E-2</v>
      </c>
      <c r="G1387" s="96" t="s">
        <v>3994</v>
      </c>
      <c r="H1387" s="88">
        <v>2.3757E-2</v>
      </c>
      <c r="I1387" s="97">
        <v>6.5855999999999998E-2</v>
      </c>
      <c r="L1387" s="96" t="s">
        <v>2970</v>
      </c>
      <c r="M1387" s="88">
        <v>4.9437522999999997E-2</v>
      </c>
      <c r="N1387" s="97">
        <v>9.5152E-2</v>
      </c>
      <c r="O1387" s="1"/>
      <c r="P1387" s="1"/>
    </row>
    <row r="1388" spans="2:16" x14ac:dyDescent="0.25">
      <c r="B1388" s="96" t="s">
        <v>3533</v>
      </c>
      <c r="C1388" s="88">
        <v>5.2896023E-2</v>
      </c>
      <c r="D1388" s="97">
        <v>0.149015274</v>
      </c>
      <c r="G1388" s="96" t="s">
        <v>3395</v>
      </c>
      <c r="H1388" s="88">
        <v>2.4041E-2</v>
      </c>
      <c r="I1388" s="97">
        <v>2.4861000000000001E-2</v>
      </c>
      <c r="L1388" s="96" t="s">
        <v>3642</v>
      </c>
      <c r="M1388" s="88">
        <v>4.9548148E-2</v>
      </c>
      <c r="N1388" s="97">
        <v>8.3493999999999999E-2</v>
      </c>
      <c r="O1388" s="1"/>
      <c r="P1388" s="1"/>
    </row>
    <row r="1389" spans="2:16" x14ac:dyDescent="0.25">
      <c r="B1389" s="96" t="s">
        <v>3534</v>
      </c>
      <c r="C1389" s="88">
        <v>5.2949905999999998E-2</v>
      </c>
      <c r="D1389" s="97">
        <v>0.189428869</v>
      </c>
      <c r="G1389" s="96" t="s">
        <v>3003</v>
      </c>
      <c r="H1389" s="88">
        <v>2.4222E-2</v>
      </c>
      <c r="I1389" s="97">
        <v>5.4495000000000002E-2</v>
      </c>
      <c r="L1389" s="96" t="s">
        <v>2974</v>
      </c>
      <c r="M1389" s="88">
        <v>4.9715519E-2</v>
      </c>
      <c r="N1389" s="97">
        <v>0.38993</v>
      </c>
      <c r="O1389" s="1"/>
      <c r="P1389" s="1"/>
    </row>
    <row r="1390" spans="2:16" x14ac:dyDescent="0.25">
      <c r="B1390" s="96" t="s">
        <v>3535</v>
      </c>
      <c r="C1390" s="88">
        <v>5.2959442000000002E-2</v>
      </c>
      <c r="D1390" s="97">
        <v>0.32928122700000001</v>
      </c>
      <c r="G1390" s="96" t="s">
        <v>2921</v>
      </c>
      <c r="H1390" s="88">
        <v>2.4941999999999999E-2</v>
      </c>
      <c r="I1390" s="97">
        <v>2.5758E-2</v>
      </c>
      <c r="L1390" s="96" t="s">
        <v>3640</v>
      </c>
      <c r="M1390" s="88">
        <v>4.9958466E-2</v>
      </c>
      <c r="N1390" s="97">
        <v>5.6839000000000001E-2</v>
      </c>
      <c r="O1390" s="1"/>
      <c r="P1390" s="1"/>
    </row>
    <row r="1391" spans="2:16" x14ac:dyDescent="0.25">
      <c r="B1391" s="96" t="s">
        <v>3536</v>
      </c>
      <c r="C1391" s="88">
        <v>5.3148270999999997E-2</v>
      </c>
      <c r="D1391" s="97">
        <v>0.15001012499999999</v>
      </c>
      <c r="G1391" s="96" t="s">
        <v>3206</v>
      </c>
      <c r="H1391" s="88">
        <v>2.5045999999999999E-2</v>
      </c>
      <c r="I1391" s="97">
        <v>1.4177E-2</v>
      </c>
      <c r="L1391" s="96" t="s">
        <v>3827</v>
      </c>
      <c r="M1391" s="88">
        <v>5.0305844000000002E-2</v>
      </c>
      <c r="N1391" s="97">
        <v>0.16481599999999999</v>
      </c>
      <c r="O1391" s="1"/>
      <c r="P1391" s="1"/>
    </row>
    <row r="1392" spans="2:16" x14ac:dyDescent="0.25">
      <c r="B1392" s="96" t="s">
        <v>3537</v>
      </c>
      <c r="C1392" s="88">
        <v>5.3245305999999999E-2</v>
      </c>
      <c r="D1392" s="97">
        <v>8.0582091999999994E-2</v>
      </c>
      <c r="G1392" s="96" t="s">
        <v>2499</v>
      </c>
      <c r="H1392" s="88">
        <v>2.5106E-2</v>
      </c>
      <c r="I1392" s="97">
        <v>1.4494999999999999E-2</v>
      </c>
      <c r="L1392" s="96" t="s">
        <v>3122</v>
      </c>
      <c r="M1392" s="88">
        <v>5.0619126E-2</v>
      </c>
      <c r="N1392" s="97">
        <v>9.6390000000000003E-2</v>
      </c>
      <c r="O1392" s="1"/>
      <c r="P1392" s="1"/>
    </row>
    <row r="1393" spans="2:16" x14ac:dyDescent="0.25">
      <c r="B1393" s="96" t="s">
        <v>3538</v>
      </c>
      <c r="C1393" s="88">
        <v>5.3535220000000001E-2</v>
      </c>
      <c r="D1393" s="97">
        <v>7.2273874000000002E-2</v>
      </c>
      <c r="G1393" s="96" t="s">
        <v>3356</v>
      </c>
      <c r="H1393" s="88">
        <v>2.5238E-2</v>
      </c>
      <c r="I1393" s="97">
        <v>7.3136999999999994E-2</v>
      </c>
      <c r="L1393" s="96" t="s">
        <v>3156</v>
      </c>
      <c r="M1393" s="88">
        <v>5.0796508999999997E-2</v>
      </c>
      <c r="N1393" s="97">
        <v>0.35136400000000001</v>
      </c>
      <c r="O1393" s="1"/>
      <c r="P1393" s="1"/>
    </row>
    <row r="1394" spans="2:16" x14ac:dyDescent="0.25">
      <c r="B1394" s="96" t="s">
        <v>3539</v>
      </c>
      <c r="C1394" s="88">
        <v>5.3687095999999997E-2</v>
      </c>
      <c r="D1394" s="97">
        <v>0.12426327600000001</v>
      </c>
      <c r="G1394" s="96" t="s">
        <v>3448</v>
      </c>
      <c r="H1394" s="88">
        <v>2.5255E-2</v>
      </c>
      <c r="I1394" s="97">
        <v>8.9671000000000001E-2</v>
      </c>
      <c r="L1394" s="96" t="s">
        <v>3374</v>
      </c>
      <c r="M1394" s="88">
        <v>5.1197522000000002E-2</v>
      </c>
      <c r="N1394" s="97">
        <v>0.118384</v>
      </c>
      <c r="O1394" s="1"/>
      <c r="P1394" s="1"/>
    </row>
    <row r="1395" spans="2:16" x14ac:dyDescent="0.25">
      <c r="B1395" s="96" t="s">
        <v>3540</v>
      </c>
      <c r="C1395" s="88">
        <v>5.3828714999999999E-2</v>
      </c>
      <c r="D1395" s="97">
        <v>5.7111579000000003E-2</v>
      </c>
      <c r="G1395" s="96" t="s">
        <v>4357</v>
      </c>
      <c r="H1395" s="88">
        <v>2.5500999999999999E-2</v>
      </c>
      <c r="I1395" s="97">
        <v>8.5710000000000005E-3</v>
      </c>
      <c r="L1395" s="96" t="s">
        <v>2647</v>
      </c>
      <c r="M1395" s="88">
        <v>5.1951885000000003E-2</v>
      </c>
      <c r="N1395" s="97">
        <v>9.8559999999999995E-2</v>
      </c>
      <c r="O1395" s="1"/>
      <c r="P1395" s="1"/>
    </row>
    <row r="1396" spans="2:16" x14ac:dyDescent="0.25">
      <c r="B1396" s="96" t="s">
        <v>3541</v>
      </c>
      <c r="C1396" s="88">
        <v>5.3901673999999997E-2</v>
      </c>
      <c r="D1396" s="97">
        <v>0.105076477</v>
      </c>
      <c r="G1396" s="96" t="s">
        <v>3667</v>
      </c>
      <c r="H1396" s="88">
        <v>2.5684999999999999E-2</v>
      </c>
      <c r="I1396" s="97">
        <v>2.2582000000000001E-2</v>
      </c>
      <c r="L1396" s="96" t="s">
        <v>4114</v>
      </c>
      <c r="M1396" s="88">
        <v>5.3018571E-2</v>
      </c>
      <c r="N1396" s="97">
        <v>0.11122899999999999</v>
      </c>
      <c r="O1396" s="1"/>
      <c r="P1396" s="1"/>
    </row>
    <row r="1397" spans="2:16" x14ac:dyDescent="0.25">
      <c r="B1397" s="96" t="s">
        <v>3542</v>
      </c>
      <c r="C1397" s="88">
        <v>5.3937436999999998E-2</v>
      </c>
      <c r="D1397" s="97">
        <v>0.189428869</v>
      </c>
      <c r="G1397" s="96" t="s">
        <v>3741</v>
      </c>
      <c r="H1397" s="88">
        <v>2.6088E-2</v>
      </c>
      <c r="I1397" s="97">
        <v>2.4823000000000001E-2</v>
      </c>
      <c r="L1397" s="96" t="s">
        <v>3919</v>
      </c>
      <c r="M1397" s="88">
        <v>5.3064344999999999E-2</v>
      </c>
      <c r="N1397" s="97">
        <v>0.161666</v>
      </c>
      <c r="O1397" s="1"/>
      <c r="P1397" s="1"/>
    </row>
    <row r="1398" spans="2:16" x14ac:dyDescent="0.25">
      <c r="B1398" s="96" t="s">
        <v>3543</v>
      </c>
      <c r="C1398" s="88">
        <v>5.3977013999999997E-2</v>
      </c>
      <c r="D1398" s="97">
        <v>2.2143039999999999E-2</v>
      </c>
      <c r="G1398" s="96" t="s">
        <v>3257</v>
      </c>
      <c r="H1398" s="88">
        <v>2.6119E-2</v>
      </c>
      <c r="I1398" s="97">
        <v>7.7975000000000003E-2</v>
      </c>
      <c r="L1398" s="96" t="s">
        <v>3785</v>
      </c>
      <c r="M1398" s="88">
        <v>5.3761005000000001E-2</v>
      </c>
      <c r="N1398" s="97">
        <v>0.33736899999999997</v>
      </c>
      <c r="O1398" s="1"/>
      <c r="P1398" s="1"/>
    </row>
    <row r="1399" spans="2:16" x14ac:dyDescent="0.25">
      <c r="B1399" s="96" t="s">
        <v>3544</v>
      </c>
      <c r="C1399" s="88">
        <v>5.4082875000000002E-2</v>
      </c>
      <c r="D1399" s="97">
        <v>4.2007532E-2</v>
      </c>
      <c r="G1399" s="96" t="s">
        <v>3592</v>
      </c>
      <c r="H1399" s="88">
        <v>2.6255000000000001E-2</v>
      </c>
      <c r="I1399" s="97">
        <v>1.9037999999999999E-2</v>
      </c>
      <c r="L1399" s="96" t="s">
        <v>4216</v>
      </c>
      <c r="M1399" s="88">
        <v>5.3934097E-2</v>
      </c>
      <c r="N1399" s="97">
        <v>3.6248000000000002E-2</v>
      </c>
      <c r="O1399" s="1"/>
      <c r="P1399" s="1"/>
    </row>
    <row r="1400" spans="2:16" x14ac:dyDescent="0.25">
      <c r="B1400" s="96" t="s">
        <v>3545</v>
      </c>
      <c r="C1400" s="88">
        <v>5.4563522000000003E-2</v>
      </c>
      <c r="D1400" s="97">
        <v>0.335895314</v>
      </c>
      <c r="G1400" s="96" t="s">
        <v>3026</v>
      </c>
      <c r="H1400" s="88">
        <v>2.6263999999999999E-2</v>
      </c>
      <c r="I1400" s="97">
        <v>0.104474</v>
      </c>
      <c r="L1400" s="96" t="s">
        <v>4337</v>
      </c>
      <c r="M1400" s="88">
        <v>5.4024695999999997E-2</v>
      </c>
      <c r="N1400" s="97">
        <v>4.5911E-2</v>
      </c>
      <c r="O1400" s="1"/>
      <c r="P1400" s="1"/>
    </row>
    <row r="1401" spans="2:16" x14ac:dyDescent="0.25">
      <c r="B1401" s="96" t="s">
        <v>3546</v>
      </c>
      <c r="C1401" s="88">
        <v>5.4713245000000001E-2</v>
      </c>
      <c r="D1401" s="97">
        <v>0.15705769</v>
      </c>
      <c r="G1401" s="96" t="s">
        <v>3807</v>
      </c>
      <c r="H1401" s="88">
        <v>2.6424E-2</v>
      </c>
      <c r="I1401" s="97">
        <v>3.0955E-2</v>
      </c>
      <c r="L1401" s="96" t="s">
        <v>3605</v>
      </c>
      <c r="M1401" s="88">
        <v>5.4119111999999997E-2</v>
      </c>
      <c r="N1401" s="97">
        <v>0.11623600000000001</v>
      </c>
      <c r="O1401" s="1"/>
      <c r="P1401" s="1"/>
    </row>
    <row r="1402" spans="2:16" x14ac:dyDescent="0.25">
      <c r="B1402" s="96" t="s">
        <v>3547</v>
      </c>
      <c r="C1402" s="88">
        <v>5.4863455999999998E-2</v>
      </c>
      <c r="D1402" s="97">
        <v>8.7033969000000003E-2</v>
      </c>
      <c r="G1402" s="96" t="s">
        <v>3468</v>
      </c>
      <c r="H1402" s="88">
        <v>2.6433000000000002E-2</v>
      </c>
      <c r="I1402" s="97">
        <v>6.8627999999999995E-2</v>
      </c>
      <c r="L1402" s="96" t="s">
        <v>4200</v>
      </c>
      <c r="M1402" s="88">
        <v>5.5647836999999999E-2</v>
      </c>
      <c r="N1402" s="97">
        <v>6.5103999999999995E-2</v>
      </c>
      <c r="O1402" s="1"/>
      <c r="P1402" s="1"/>
    </row>
    <row r="1403" spans="2:16" x14ac:dyDescent="0.25">
      <c r="B1403" s="96" t="s">
        <v>3548</v>
      </c>
      <c r="C1403" s="88">
        <v>5.4977420999999999E-2</v>
      </c>
      <c r="D1403" s="97">
        <v>2.0811864999999999E-2</v>
      </c>
      <c r="G1403" s="96" t="s">
        <v>3382</v>
      </c>
      <c r="H1403" s="88">
        <v>2.7205E-2</v>
      </c>
      <c r="I1403" s="97">
        <v>1.7479999999999999E-2</v>
      </c>
      <c r="L1403" s="96" t="s">
        <v>4173</v>
      </c>
      <c r="M1403" s="88">
        <v>5.6684017000000003E-2</v>
      </c>
      <c r="N1403" s="97">
        <v>0.11802799999999999</v>
      </c>
      <c r="O1403" s="1"/>
      <c r="P1403" s="1"/>
    </row>
    <row r="1404" spans="2:16" x14ac:dyDescent="0.25">
      <c r="B1404" s="96" t="s">
        <v>3549</v>
      </c>
      <c r="C1404" s="88">
        <v>5.5065629999999997E-2</v>
      </c>
      <c r="D1404" s="97">
        <v>0.41827386</v>
      </c>
      <c r="G1404" s="96" t="s">
        <v>2693</v>
      </c>
      <c r="H1404" s="88">
        <v>2.7711E-2</v>
      </c>
      <c r="I1404" s="97">
        <v>2.6454999999999999E-2</v>
      </c>
      <c r="L1404" s="96" t="s">
        <v>3461</v>
      </c>
      <c r="M1404" s="88">
        <v>5.6735038000000002E-2</v>
      </c>
      <c r="N1404" s="97">
        <v>0.44722200000000001</v>
      </c>
      <c r="O1404" s="1"/>
      <c r="P1404" s="1"/>
    </row>
    <row r="1405" spans="2:16" x14ac:dyDescent="0.25">
      <c r="B1405" s="96" t="s">
        <v>3550</v>
      </c>
      <c r="C1405" s="88">
        <v>5.5315017000000001E-2</v>
      </c>
      <c r="D1405" s="97">
        <v>0.36249956799999999</v>
      </c>
      <c r="G1405" s="96" t="s">
        <v>3631</v>
      </c>
      <c r="H1405" s="88">
        <v>2.7761000000000001E-2</v>
      </c>
      <c r="I1405" s="97">
        <v>6.5855999999999998E-2</v>
      </c>
      <c r="L1405" s="96" t="s">
        <v>2947</v>
      </c>
      <c r="M1405" s="88">
        <v>5.6758405999999997E-2</v>
      </c>
      <c r="N1405" s="97">
        <v>0.190772</v>
      </c>
      <c r="O1405" s="1"/>
      <c r="P1405" s="1"/>
    </row>
    <row r="1406" spans="2:16" x14ac:dyDescent="0.25">
      <c r="B1406" s="96" t="s">
        <v>3551</v>
      </c>
      <c r="C1406" s="88">
        <v>5.5484771000000002E-2</v>
      </c>
      <c r="D1406" s="97">
        <v>0.23121059699999999</v>
      </c>
      <c r="G1406" s="96" t="s">
        <v>2520</v>
      </c>
      <c r="H1406" s="88">
        <v>2.784E-2</v>
      </c>
      <c r="I1406" s="97">
        <v>3.0955E-2</v>
      </c>
      <c r="L1406" s="96" t="s">
        <v>2950</v>
      </c>
      <c r="M1406" s="88">
        <v>5.6869505000000001E-2</v>
      </c>
      <c r="N1406" s="97">
        <v>0.18376100000000001</v>
      </c>
      <c r="O1406" s="1"/>
      <c r="P1406" s="1"/>
    </row>
    <row r="1407" spans="2:16" x14ac:dyDescent="0.25">
      <c r="B1407" s="96" t="s">
        <v>3552</v>
      </c>
      <c r="C1407" s="88">
        <v>5.5587292000000003E-2</v>
      </c>
      <c r="D1407" s="97">
        <v>0.22043943099999999</v>
      </c>
      <c r="G1407" s="96" t="s">
        <v>3370</v>
      </c>
      <c r="H1407" s="88">
        <v>2.7866999999999999E-2</v>
      </c>
      <c r="I1407" s="97">
        <v>7.3818999999999996E-2</v>
      </c>
      <c r="L1407" s="96" t="s">
        <v>3637</v>
      </c>
      <c r="M1407" s="88">
        <v>5.7128428000000002E-2</v>
      </c>
      <c r="N1407" s="97">
        <v>0.48110199999999997</v>
      </c>
      <c r="O1407" s="1"/>
      <c r="P1407" s="1"/>
    </row>
    <row r="1408" spans="2:16" x14ac:dyDescent="0.25">
      <c r="B1408" s="96" t="s">
        <v>3553</v>
      </c>
      <c r="C1408" s="88">
        <v>5.6157113000000002E-2</v>
      </c>
      <c r="D1408" s="97">
        <v>0.27544302799999998</v>
      </c>
      <c r="G1408" s="96" t="s">
        <v>2211</v>
      </c>
      <c r="H1408" s="88">
        <v>2.8448999999999999E-2</v>
      </c>
      <c r="I1408" s="97">
        <v>3.1140000000000001E-2</v>
      </c>
      <c r="L1408" s="96" t="s">
        <v>3492</v>
      </c>
      <c r="M1408" s="88">
        <v>5.7232855999999999E-2</v>
      </c>
      <c r="N1408" s="97">
        <v>0.14946100000000001</v>
      </c>
      <c r="O1408" s="1"/>
      <c r="P1408" s="1"/>
    </row>
    <row r="1409" spans="2:16" x14ac:dyDescent="0.25">
      <c r="B1409" s="96" t="s">
        <v>3554</v>
      </c>
      <c r="C1409" s="88">
        <v>5.6535720999999997E-2</v>
      </c>
      <c r="D1409" s="97">
        <v>0.100633629</v>
      </c>
      <c r="G1409" s="96" t="s">
        <v>2199</v>
      </c>
      <c r="H1409" s="88">
        <v>2.8587000000000001E-2</v>
      </c>
      <c r="I1409" s="97">
        <v>3.0955E-2</v>
      </c>
      <c r="L1409" s="96" t="s">
        <v>2860</v>
      </c>
      <c r="M1409" s="88">
        <v>5.7809826000000002E-2</v>
      </c>
      <c r="N1409" s="97">
        <v>0.156282</v>
      </c>
      <c r="O1409" s="1"/>
      <c r="P1409" s="1"/>
    </row>
    <row r="1410" spans="2:16" x14ac:dyDescent="0.25">
      <c r="B1410" s="96" t="s">
        <v>3555</v>
      </c>
      <c r="C1410" s="88">
        <v>5.6652543999999999E-2</v>
      </c>
      <c r="D1410" s="97">
        <v>0.191287337</v>
      </c>
      <c r="G1410" s="96" t="s">
        <v>3256</v>
      </c>
      <c r="H1410" s="88">
        <v>2.8667000000000002E-2</v>
      </c>
      <c r="I1410" s="97">
        <v>1.7623E-2</v>
      </c>
      <c r="L1410" s="96" t="s">
        <v>4070</v>
      </c>
      <c r="M1410" s="88">
        <v>5.8045865000000002E-2</v>
      </c>
      <c r="N1410" s="97">
        <v>0.78689200000000004</v>
      </c>
      <c r="O1410" s="1"/>
      <c r="P1410" s="1"/>
    </row>
    <row r="1411" spans="2:16" x14ac:dyDescent="0.25">
      <c r="B1411" s="96" t="s">
        <v>3556</v>
      </c>
      <c r="C1411" s="88">
        <v>5.6696891999999999E-2</v>
      </c>
      <c r="D1411" s="97">
        <v>0.35813066300000002</v>
      </c>
      <c r="G1411" s="96" t="s">
        <v>2982</v>
      </c>
      <c r="H1411" s="88">
        <v>2.8760000000000001E-2</v>
      </c>
      <c r="I1411" s="97">
        <v>0.106215</v>
      </c>
      <c r="L1411" s="96" t="s">
        <v>4619</v>
      </c>
      <c r="M1411" s="88">
        <v>5.8136924999999999E-2</v>
      </c>
      <c r="N1411" s="97">
        <v>3.1912000000000003E-2</v>
      </c>
      <c r="O1411" s="1"/>
      <c r="P1411" s="1"/>
    </row>
    <row r="1412" spans="2:16" x14ac:dyDescent="0.25">
      <c r="B1412" s="96" t="s">
        <v>3557</v>
      </c>
      <c r="C1412" s="88">
        <v>5.7286261999999998E-2</v>
      </c>
      <c r="D1412" s="97">
        <v>0.67808953999999999</v>
      </c>
      <c r="G1412" s="96" t="s">
        <v>3241</v>
      </c>
      <c r="H1412" s="88">
        <v>2.9114999999999999E-2</v>
      </c>
      <c r="I1412" s="97">
        <v>1.9917000000000001E-2</v>
      </c>
      <c r="L1412" s="96" t="s">
        <v>3647</v>
      </c>
      <c r="M1412" s="88">
        <v>6.0380455E-2</v>
      </c>
      <c r="N1412" s="97">
        <v>0.108886</v>
      </c>
      <c r="O1412" s="1"/>
      <c r="P1412" s="1"/>
    </row>
    <row r="1413" spans="2:16" x14ac:dyDescent="0.25">
      <c r="B1413" s="96" t="s">
        <v>3558</v>
      </c>
      <c r="C1413" s="88">
        <v>5.7510852000000001E-2</v>
      </c>
      <c r="D1413" s="97">
        <v>0.15753519499999999</v>
      </c>
      <c r="G1413" s="96" t="s">
        <v>3376</v>
      </c>
      <c r="H1413" s="88">
        <v>2.9118999999999999E-2</v>
      </c>
      <c r="I1413" s="97">
        <v>4.1790000000000001E-2</v>
      </c>
      <c r="L1413" s="96" t="s">
        <v>3902</v>
      </c>
      <c r="M1413" s="88">
        <v>6.1022281999999997E-2</v>
      </c>
      <c r="N1413" s="97">
        <v>0.14979500000000001</v>
      </c>
      <c r="O1413" s="1"/>
      <c r="P1413" s="1"/>
    </row>
    <row r="1414" spans="2:16" x14ac:dyDescent="0.25">
      <c r="B1414" s="96" t="s">
        <v>3559</v>
      </c>
      <c r="C1414" s="88">
        <v>5.7812211000000002E-2</v>
      </c>
      <c r="D1414" s="97">
        <v>0.123842495</v>
      </c>
      <c r="G1414" s="96" t="s">
        <v>4035</v>
      </c>
      <c r="H1414" s="88">
        <v>2.9204000000000001E-2</v>
      </c>
      <c r="I1414" s="97">
        <v>4.7772000000000002E-2</v>
      </c>
      <c r="L1414" s="96" t="s">
        <v>2642</v>
      </c>
      <c r="M1414" s="88">
        <v>6.1153412999999997E-2</v>
      </c>
      <c r="N1414" s="97">
        <v>0.385772</v>
      </c>
      <c r="O1414" s="1"/>
      <c r="P1414" s="1"/>
    </row>
    <row r="1415" spans="2:16" x14ac:dyDescent="0.25">
      <c r="B1415" s="96" t="s">
        <v>3560</v>
      </c>
      <c r="C1415" s="88">
        <v>5.7812691999999999E-2</v>
      </c>
      <c r="D1415" s="97">
        <v>0.272013528</v>
      </c>
      <c r="G1415" s="96" t="s">
        <v>3494</v>
      </c>
      <c r="H1415" s="88">
        <v>2.9333999999999999E-2</v>
      </c>
      <c r="I1415" s="97">
        <v>9.2616000000000004E-2</v>
      </c>
      <c r="L1415" s="96" t="s">
        <v>2774</v>
      </c>
      <c r="M1415" s="88">
        <v>6.1482426999999999E-2</v>
      </c>
      <c r="N1415" s="97">
        <v>0.157749</v>
      </c>
      <c r="O1415" s="1"/>
      <c r="P1415" s="1"/>
    </row>
    <row r="1416" spans="2:16" x14ac:dyDescent="0.25">
      <c r="B1416" s="96" t="s">
        <v>3561</v>
      </c>
      <c r="C1416" s="88">
        <v>5.7889462000000003E-2</v>
      </c>
      <c r="D1416" s="97">
        <v>0.69309256500000005</v>
      </c>
      <c r="G1416" s="96" t="s">
        <v>3716</v>
      </c>
      <c r="H1416" s="88">
        <v>2.9336999999999998E-2</v>
      </c>
      <c r="I1416" s="97">
        <v>0.106215</v>
      </c>
      <c r="L1416" s="96" t="s">
        <v>3183</v>
      </c>
      <c r="M1416" s="88">
        <v>6.2029362999999997E-2</v>
      </c>
      <c r="N1416" s="97">
        <v>0.89187799999999995</v>
      </c>
      <c r="O1416" s="1"/>
      <c r="P1416" s="1"/>
    </row>
    <row r="1417" spans="2:16" x14ac:dyDescent="0.25">
      <c r="B1417" s="96" t="s">
        <v>3562</v>
      </c>
      <c r="C1417" s="88">
        <v>5.8110714000000001E-2</v>
      </c>
      <c r="D1417" s="97">
        <v>0.292345309</v>
      </c>
      <c r="G1417" s="96" t="s">
        <v>3148</v>
      </c>
      <c r="H1417" s="88">
        <v>2.9392000000000001E-2</v>
      </c>
      <c r="I1417" s="97">
        <v>4.1813999999999997E-2</v>
      </c>
      <c r="L1417" s="96" t="s">
        <v>3879</v>
      </c>
      <c r="M1417" s="88">
        <v>6.2086106000000002E-2</v>
      </c>
      <c r="N1417" s="97">
        <v>0.15346899999999999</v>
      </c>
      <c r="O1417" s="1"/>
      <c r="P1417" s="1"/>
    </row>
    <row r="1418" spans="2:16" x14ac:dyDescent="0.25">
      <c r="B1418" s="96" t="s">
        <v>3563</v>
      </c>
      <c r="C1418" s="88">
        <v>5.8405396999999998E-2</v>
      </c>
      <c r="D1418" s="97">
        <v>9.7587952000000006E-2</v>
      </c>
      <c r="G1418" s="96" t="s">
        <v>3490</v>
      </c>
      <c r="H1418" s="88">
        <v>2.9392000000000001E-2</v>
      </c>
      <c r="I1418" s="97">
        <v>7.8716999999999995E-2</v>
      </c>
      <c r="L1418" s="96" t="s">
        <v>4018</v>
      </c>
      <c r="M1418" s="88">
        <v>6.2133789000000002E-2</v>
      </c>
      <c r="N1418" s="97">
        <v>0.12241</v>
      </c>
      <c r="O1418" s="1"/>
      <c r="P1418" s="1"/>
    </row>
    <row r="1419" spans="2:16" x14ac:dyDescent="0.25">
      <c r="B1419" s="96" t="s">
        <v>3564</v>
      </c>
      <c r="C1419" s="88">
        <v>5.8494570000000003E-2</v>
      </c>
      <c r="D1419" s="97">
        <v>3.3235028E-2</v>
      </c>
      <c r="G1419" s="96" t="s">
        <v>4071</v>
      </c>
      <c r="H1419" s="88">
        <v>2.9520000000000001E-2</v>
      </c>
      <c r="I1419" s="97">
        <v>9.6771999999999997E-2</v>
      </c>
      <c r="L1419" s="96" t="s">
        <v>4347</v>
      </c>
      <c r="M1419" s="88">
        <v>6.2773923999999995E-2</v>
      </c>
      <c r="N1419" s="97">
        <v>3.7627000000000001E-2</v>
      </c>
      <c r="O1419" s="1"/>
      <c r="P1419" s="1"/>
    </row>
    <row r="1420" spans="2:16" x14ac:dyDescent="0.25">
      <c r="B1420" s="96" t="s">
        <v>3565</v>
      </c>
      <c r="C1420" s="88">
        <v>5.8513158000000003E-2</v>
      </c>
      <c r="D1420" s="97">
        <v>5.8458852999999998E-2</v>
      </c>
      <c r="G1420" s="96" t="s">
        <v>4373</v>
      </c>
      <c r="H1420" s="88">
        <v>2.9693000000000001E-2</v>
      </c>
      <c r="I1420" s="97">
        <v>5.7559999999999998E-3</v>
      </c>
      <c r="L1420" s="96" t="s">
        <v>2155</v>
      </c>
      <c r="M1420" s="88">
        <v>6.2820421000000001E-2</v>
      </c>
      <c r="N1420" s="97">
        <v>4.4839999999999998E-2</v>
      </c>
      <c r="O1420" s="1"/>
      <c r="P1420" s="1"/>
    </row>
    <row r="1421" spans="2:16" x14ac:dyDescent="0.25">
      <c r="B1421" s="96" t="s">
        <v>3566</v>
      </c>
      <c r="C1421" s="88">
        <v>5.8670522000000003E-2</v>
      </c>
      <c r="D1421" s="97">
        <v>0.16430830099999999</v>
      </c>
      <c r="G1421" s="96" t="s">
        <v>2732</v>
      </c>
      <c r="H1421" s="88">
        <v>2.9985000000000001E-2</v>
      </c>
      <c r="I1421" s="97">
        <v>8.1530000000000005E-3</v>
      </c>
      <c r="L1421" s="96" t="s">
        <v>3089</v>
      </c>
      <c r="M1421" s="88">
        <v>6.2946793000000001E-2</v>
      </c>
      <c r="N1421" s="97">
        <v>0.14032600000000001</v>
      </c>
      <c r="O1421" s="1"/>
      <c r="P1421" s="1"/>
    </row>
    <row r="1422" spans="2:16" x14ac:dyDescent="0.25">
      <c r="B1422" s="96" t="s">
        <v>3567</v>
      </c>
      <c r="C1422" s="88">
        <v>5.8766362000000003E-2</v>
      </c>
      <c r="D1422" s="97">
        <v>9.1072915000000004E-2</v>
      </c>
      <c r="G1422" s="96" t="s">
        <v>3446</v>
      </c>
      <c r="H1422" s="88">
        <v>3.0512000000000001E-2</v>
      </c>
      <c r="I1422" s="97">
        <v>8.7318999999999994E-2</v>
      </c>
      <c r="L1422" s="96" t="s">
        <v>3617</v>
      </c>
      <c r="M1422" s="88">
        <v>6.2956094000000004E-2</v>
      </c>
      <c r="N1422" s="97">
        <v>0.112439</v>
      </c>
      <c r="O1422" s="1"/>
      <c r="P1422" s="1"/>
    </row>
    <row r="1423" spans="2:16" x14ac:dyDescent="0.25">
      <c r="B1423" s="96" t="s">
        <v>3568</v>
      </c>
      <c r="C1423" s="88">
        <v>5.8827877000000001E-2</v>
      </c>
      <c r="D1423" s="97">
        <v>0.27363074199999998</v>
      </c>
      <c r="G1423" s="96" t="s">
        <v>3937</v>
      </c>
      <c r="H1423" s="88">
        <v>3.0596000000000002E-2</v>
      </c>
      <c r="I1423" s="97">
        <v>2.93E-2</v>
      </c>
      <c r="L1423" s="96" t="s">
        <v>4183</v>
      </c>
      <c r="M1423" s="88">
        <v>6.3319213999999999E-2</v>
      </c>
      <c r="N1423" s="97">
        <v>0.111988</v>
      </c>
      <c r="O1423" s="1"/>
      <c r="P1423" s="1"/>
    </row>
    <row r="1424" spans="2:16" x14ac:dyDescent="0.25">
      <c r="B1424" s="96" t="s">
        <v>3569</v>
      </c>
      <c r="C1424" s="88">
        <v>5.8960917000000002E-2</v>
      </c>
      <c r="D1424" s="97">
        <v>9.8341899999999996E-2</v>
      </c>
      <c r="G1424" s="96" t="s">
        <v>3339</v>
      </c>
      <c r="H1424" s="88">
        <v>3.0675999999999998E-2</v>
      </c>
      <c r="I1424" s="97">
        <v>2.9235000000000001E-2</v>
      </c>
      <c r="L1424" s="96" t="s">
        <v>3326</v>
      </c>
      <c r="M1424" s="88">
        <v>6.3747885000000004E-2</v>
      </c>
      <c r="N1424" s="97">
        <v>0.213392</v>
      </c>
      <c r="O1424" s="1"/>
      <c r="P1424" s="1"/>
    </row>
    <row r="1425" spans="2:16" x14ac:dyDescent="0.25">
      <c r="B1425" s="96" t="s">
        <v>3570</v>
      </c>
      <c r="C1425" s="88">
        <v>5.9002875000000003E-2</v>
      </c>
      <c r="D1425" s="97">
        <v>8.9651513000000002E-2</v>
      </c>
      <c r="G1425" s="96" t="s">
        <v>2207</v>
      </c>
      <c r="H1425" s="88">
        <v>3.0752999999999999E-2</v>
      </c>
      <c r="I1425" s="97">
        <v>3.4078999999999998E-2</v>
      </c>
      <c r="L1425" s="96" t="s">
        <v>3109</v>
      </c>
      <c r="M1425" s="88">
        <v>6.4573286999999993E-2</v>
      </c>
      <c r="N1425" s="97">
        <v>0.38809100000000002</v>
      </c>
      <c r="O1425" s="1"/>
      <c r="P1425" s="1"/>
    </row>
    <row r="1426" spans="2:16" x14ac:dyDescent="0.25">
      <c r="B1426" s="96" t="s">
        <v>3571</v>
      </c>
      <c r="C1426" s="88">
        <v>5.9347627999999999E-2</v>
      </c>
      <c r="D1426" s="97">
        <v>0.15753519499999999</v>
      </c>
      <c r="G1426" s="96" t="s">
        <v>2897</v>
      </c>
      <c r="H1426" s="88">
        <v>3.1014E-2</v>
      </c>
      <c r="I1426" s="97">
        <v>4.1813999999999997E-2</v>
      </c>
      <c r="L1426" s="96" t="s">
        <v>2969</v>
      </c>
      <c r="M1426" s="88">
        <v>6.5310955000000004E-2</v>
      </c>
      <c r="N1426" s="97">
        <v>0.32999600000000001</v>
      </c>
      <c r="O1426" s="1"/>
      <c r="P1426" s="1"/>
    </row>
    <row r="1427" spans="2:16" x14ac:dyDescent="0.25">
      <c r="B1427" s="96" t="s">
        <v>3572</v>
      </c>
      <c r="C1427" s="88">
        <v>5.9398649999999997E-2</v>
      </c>
      <c r="D1427" s="97">
        <v>0.114570502</v>
      </c>
      <c r="G1427" s="96" t="s">
        <v>3091</v>
      </c>
      <c r="H1427" s="88">
        <v>3.1021E-2</v>
      </c>
      <c r="I1427" s="97">
        <v>3.798E-2</v>
      </c>
      <c r="L1427" s="96" t="s">
        <v>3940</v>
      </c>
      <c r="M1427" s="88">
        <v>6.5341472999999997E-2</v>
      </c>
      <c r="N1427" s="97">
        <v>0.88282899999999997</v>
      </c>
      <c r="O1427" s="1"/>
      <c r="P1427" s="1"/>
    </row>
    <row r="1428" spans="2:16" x14ac:dyDescent="0.25">
      <c r="B1428" s="96" t="s">
        <v>3573</v>
      </c>
      <c r="C1428" s="88">
        <v>5.9463500000000002E-2</v>
      </c>
      <c r="D1428" s="97">
        <v>0.129724227</v>
      </c>
      <c r="G1428" s="96" t="s">
        <v>3721</v>
      </c>
      <c r="H1428" s="88">
        <v>3.1192999999999999E-2</v>
      </c>
      <c r="I1428" s="97">
        <v>4.4165999999999997E-2</v>
      </c>
      <c r="L1428" s="96" t="s">
        <v>3594</v>
      </c>
      <c r="M1428" s="88">
        <v>6.5427780000000005E-2</v>
      </c>
      <c r="N1428" s="97">
        <v>0.64844199999999996</v>
      </c>
      <c r="O1428" s="1"/>
      <c r="P1428" s="1"/>
    </row>
    <row r="1429" spans="2:16" x14ac:dyDescent="0.25">
      <c r="B1429" s="96" t="s">
        <v>3574</v>
      </c>
      <c r="C1429" s="88">
        <v>5.952644E-2</v>
      </c>
      <c r="D1429" s="97">
        <v>9.2169562999999996E-2</v>
      </c>
      <c r="G1429" s="96" t="s">
        <v>4040</v>
      </c>
      <c r="H1429" s="88">
        <v>3.134E-2</v>
      </c>
      <c r="I1429" s="97">
        <v>4.8209999999999998E-3</v>
      </c>
      <c r="L1429" s="96" t="s">
        <v>2695</v>
      </c>
      <c r="M1429" s="88">
        <v>6.5887451999999999E-2</v>
      </c>
      <c r="N1429" s="97">
        <v>3.4795E-2</v>
      </c>
      <c r="O1429" s="1"/>
      <c r="P1429" s="1"/>
    </row>
    <row r="1430" spans="2:16" x14ac:dyDescent="0.25">
      <c r="B1430" s="96" t="s">
        <v>3575</v>
      </c>
      <c r="C1430" s="88">
        <v>5.9988495000000003E-2</v>
      </c>
      <c r="D1430" s="97">
        <v>9.8743956999999993E-2</v>
      </c>
      <c r="G1430" s="96" t="s">
        <v>2867</v>
      </c>
      <c r="H1430" s="88">
        <v>3.1592000000000002E-2</v>
      </c>
      <c r="I1430" s="97">
        <v>7.8694E-2</v>
      </c>
      <c r="L1430" s="96" t="s">
        <v>3583</v>
      </c>
      <c r="M1430" s="88">
        <v>6.6520931000000005E-2</v>
      </c>
      <c r="N1430" s="97">
        <v>4.1207000000000001E-2</v>
      </c>
      <c r="O1430" s="1"/>
      <c r="P1430" s="1"/>
    </row>
    <row r="1431" spans="2:16" x14ac:dyDescent="0.25">
      <c r="B1431" s="96" t="s">
        <v>3576</v>
      </c>
      <c r="C1431" s="88">
        <v>6.0310838999999998E-2</v>
      </c>
      <c r="D1431" s="97">
        <v>0.32488610899999998</v>
      </c>
      <c r="G1431" s="96" t="s">
        <v>3657</v>
      </c>
      <c r="H1431" s="88">
        <v>3.1662000000000003E-2</v>
      </c>
      <c r="I1431" s="97">
        <v>5.1143000000000001E-2</v>
      </c>
      <c r="L1431" s="96" t="s">
        <v>3532</v>
      </c>
      <c r="M1431" s="88">
        <v>6.6844928999999997E-2</v>
      </c>
      <c r="N1431" s="97">
        <v>3.8813E-2</v>
      </c>
      <c r="O1431" s="1"/>
      <c r="P1431" s="1"/>
    </row>
    <row r="1432" spans="2:16" x14ac:dyDescent="0.25">
      <c r="B1432" s="96" t="s">
        <v>3577</v>
      </c>
      <c r="C1432" s="88">
        <v>6.0559272999999997E-2</v>
      </c>
      <c r="D1432" s="97">
        <v>0.187002273</v>
      </c>
      <c r="G1432" s="96" t="s">
        <v>2892</v>
      </c>
      <c r="H1432" s="88">
        <v>3.2333000000000001E-2</v>
      </c>
      <c r="I1432" s="97">
        <v>4.8869000000000003E-2</v>
      </c>
      <c r="L1432" s="96" t="s">
        <v>3465</v>
      </c>
      <c r="M1432" s="88">
        <v>6.6890717000000002E-2</v>
      </c>
      <c r="N1432" s="97">
        <v>0.41576299999999999</v>
      </c>
      <c r="O1432" s="1"/>
      <c r="P1432" s="1"/>
    </row>
    <row r="1433" spans="2:16" x14ac:dyDescent="0.25">
      <c r="B1433" s="96" t="s">
        <v>3578</v>
      </c>
      <c r="C1433" s="88">
        <v>6.0948373E-2</v>
      </c>
      <c r="D1433" s="97">
        <v>2.7294241E-2</v>
      </c>
      <c r="G1433" s="96" t="s">
        <v>3984</v>
      </c>
      <c r="H1433" s="88">
        <v>3.2750000000000001E-2</v>
      </c>
      <c r="I1433" s="97">
        <v>4.1932999999999998E-2</v>
      </c>
      <c r="L1433" s="96" t="s">
        <v>3206</v>
      </c>
      <c r="M1433" s="88">
        <v>6.7323683999999995E-2</v>
      </c>
      <c r="N1433" s="97">
        <v>0.124311</v>
      </c>
      <c r="O1433" s="1"/>
      <c r="P1433" s="1"/>
    </row>
    <row r="1434" spans="2:16" x14ac:dyDescent="0.25">
      <c r="B1434" s="96" t="s">
        <v>3579</v>
      </c>
      <c r="C1434" s="88">
        <v>6.0968636999999999E-2</v>
      </c>
      <c r="D1434" s="97">
        <v>7.2994888999999993E-2</v>
      </c>
      <c r="G1434" s="96" t="s">
        <v>3295</v>
      </c>
      <c r="H1434" s="88">
        <v>3.2795999999999999E-2</v>
      </c>
      <c r="I1434" s="97">
        <v>5.7793999999999998E-2</v>
      </c>
      <c r="L1434" s="96" t="s">
        <v>4536</v>
      </c>
      <c r="M1434" s="88">
        <v>6.7525855999999995E-2</v>
      </c>
      <c r="N1434" s="97">
        <v>5.7827999999999997E-2</v>
      </c>
      <c r="O1434" s="1"/>
      <c r="P1434" s="1"/>
    </row>
    <row r="1435" spans="2:16" x14ac:dyDescent="0.25">
      <c r="B1435" s="96" t="s">
        <v>3580</v>
      </c>
      <c r="C1435" s="88">
        <v>6.0973171E-2</v>
      </c>
      <c r="D1435" s="97">
        <v>0.11581564900000001</v>
      </c>
      <c r="G1435" s="96" t="s">
        <v>3710</v>
      </c>
      <c r="H1435" s="88">
        <v>3.2814000000000003E-2</v>
      </c>
      <c r="I1435" s="97">
        <v>4.9659000000000002E-2</v>
      </c>
      <c r="L1435" s="96" t="s">
        <v>4159</v>
      </c>
      <c r="M1435" s="88">
        <v>6.7583561E-2</v>
      </c>
      <c r="N1435" s="97">
        <v>0.293159</v>
      </c>
      <c r="O1435" s="1"/>
      <c r="P1435" s="1"/>
    </row>
    <row r="1436" spans="2:16" x14ac:dyDescent="0.25">
      <c r="B1436" s="96" t="s">
        <v>3581</v>
      </c>
      <c r="C1436" s="88">
        <v>6.1219694999999998E-2</v>
      </c>
      <c r="D1436" s="97">
        <v>7.7635843999999996E-2</v>
      </c>
      <c r="G1436" s="96" t="s">
        <v>3863</v>
      </c>
      <c r="H1436" s="88">
        <v>3.2967000000000003E-2</v>
      </c>
      <c r="I1436" s="97">
        <v>7.4799000000000004E-2</v>
      </c>
      <c r="L1436" s="96" t="s">
        <v>3143</v>
      </c>
      <c r="M1436" s="88">
        <v>6.7819594999999996E-2</v>
      </c>
      <c r="N1436" s="97">
        <v>0.227134</v>
      </c>
      <c r="O1436" s="1"/>
      <c r="P1436" s="1"/>
    </row>
    <row r="1437" spans="2:16" x14ac:dyDescent="0.25">
      <c r="B1437" s="96" t="s">
        <v>3582</v>
      </c>
      <c r="C1437" s="88">
        <v>6.1844349E-2</v>
      </c>
      <c r="D1437" s="97">
        <v>9.9296014000000002E-2</v>
      </c>
      <c r="G1437" s="96" t="s">
        <v>2631</v>
      </c>
      <c r="H1437" s="88">
        <v>3.2967999999999997E-2</v>
      </c>
      <c r="I1437" s="97">
        <v>0.106215</v>
      </c>
      <c r="L1437" s="96" t="s">
        <v>2995</v>
      </c>
      <c r="M1437" s="88">
        <v>6.8225382000000001E-2</v>
      </c>
      <c r="N1437" s="97">
        <v>0.28551199999999999</v>
      </c>
      <c r="O1437" s="1"/>
      <c r="P1437" s="1"/>
    </row>
    <row r="1438" spans="2:16" x14ac:dyDescent="0.25">
      <c r="B1438" s="96" t="s">
        <v>3583</v>
      </c>
      <c r="C1438" s="88">
        <v>6.2000036000000001E-2</v>
      </c>
      <c r="D1438" s="97">
        <v>2.2232489000000001E-2</v>
      </c>
      <c r="G1438" s="96" t="s">
        <v>3126</v>
      </c>
      <c r="H1438" s="88">
        <v>3.3131000000000001E-2</v>
      </c>
      <c r="I1438" s="97">
        <v>3.7317000000000003E-2</v>
      </c>
      <c r="L1438" s="96" t="s">
        <v>3042</v>
      </c>
      <c r="M1438" s="88">
        <v>6.9559578999999996E-2</v>
      </c>
      <c r="N1438" s="97">
        <v>0.145761</v>
      </c>
      <c r="O1438" s="1"/>
      <c r="P1438" s="1"/>
    </row>
    <row r="1439" spans="2:16" x14ac:dyDescent="0.25">
      <c r="B1439" s="96" t="s">
        <v>3584</v>
      </c>
      <c r="C1439" s="88">
        <v>6.2191249999999997E-2</v>
      </c>
      <c r="D1439" s="97">
        <v>0.202792212</v>
      </c>
      <c r="G1439" s="96" t="s">
        <v>3603</v>
      </c>
      <c r="H1439" s="88">
        <v>3.3162999999999998E-2</v>
      </c>
      <c r="I1439" s="97">
        <v>5.765E-2</v>
      </c>
      <c r="L1439" s="96" t="s">
        <v>3287</v>
      </c>
      <c r="M1439" s="88">
        <v>7.0147036999999995E-2</v>
      </c>
      <c r="N1439" s="97">
        <v>0.21559900000000001</v>
      </c>
      <c r="O1439" s="1"/>
      <c r="P1439" s="1"/>
    </row>
    <row r="1440" spans="2:16" x14ac:dyDescent="0.25">
      <c r="B1440" s="96" t="s">
        <v>3585</v>
      </c>
      <c r="C1440" s="88">
        <v>6.2252044999999999E-2</v>
      </c>
      <c r="D1440" s="97">
        <v>6.6341506999999994E-2</v>
      </c>
      <c r="G1440" s="96" t="s">
        <v>4350</v>
      </c>
      <c r="H1440" s="88">
        <v>3.3321999999999997E-2</v>
      </c>
      <c r="I1440" s="97">
        <v>1.8702E-2</v>
      </c>
      <c r="L1440" s="96" t="s">
        <v>2903</v>
      </c>
      <c r="M1440" s="88">
        <v>7.0716380999999995E-2</v>
      </c>
      <c r="N1440" s="97">
        <v>0.187636</v>
      </c>
      <c r="O1440" s="1"/>
      <c r="P1440" s="1"/>
    </row>
    <row r="1441" spans="2:16" x14ac:dyDescent="0.25">
      <c r="B1441" s="96" t="s">
        <v>3586</v>
      </c>
      <c r="C1441" s="88">
        <v>6.2338828999999998E-2</v>
      </c>
      <c r="D1441" s="97">
        <v>0.251066293</v>
      </c>
      <c r="G1441" s="96" t="s">
        <v>3164</v>
      </c>
      <c r="H1441" s="88">
        <v>3.3465000000000002E-2</v>
      </c>
      <c r="I1441" s="97">
        <v>3.0955E-2</v>
      </c>
      <c r="L1441" s="96" t="s">
        <v>3484</v>
      </c>
      <c r="M1441" s="88">
        <v>7.0732593999999996E-2</v>
      </c>
      <c r="N1441" s="97">
        <v>0.63268899999999995</v>
      </c>
      <c r="O1441" s="1"/>
      <c r="P1441" s="1"/>
    </row>
    <row r="1442" spans="2:16" x14ac:dyDescent="0.25">
      <c r="B1442" s="96" t="s">
        <v>3587</v>
      </c>
      <c r="C1442" s="88">
        <v>6.2983989000000004E-2</v>
      </c>
      <c r="D1442" s="97">
        <v>0.33461838399999999</v>
      </c>
      <c r="G1442" s="96" t="s">
        <v>3465</v>
      </c>
      <c r="H1442" s="88">
        <v>3.3480999999999997E-2</v>
      </c>
      <c r="I1442" s="97">
        <v>5.4495000000000002E-2</v>
      </c>
      <c r="L1442" s="96" t="s">
        <v>3921</v>
      </c>
      <c r="M1442" s="88">
        <v>7.0922849999999996E-2</v>
      </c>
      <c r="N1442" s="97">
        <v>0.40531099999999998</v>
      </c>
      <c r="O1442" s="1"/>
      <c r="P1442" s="1"/>
    </row>
    <row r="1443" spans="2:16" x14ac:dyDescent="0.25">
      <c r="B1443" s="96" t="s">
        <v>3588</v>
      </c>
      <c r="C1443" s="88">
        <v>6.3002586999999999E-2</v>
      </c>
      <c r="D1443" s="97">
        <v>0.12063138399999999</v>
      </c>
      <c r="G1443" s="96" t="s">
        <v>3248</v>
      </c>
      <c r="H1443" s="88">
        <v>3.3557999999999998E-2</v>
      </c>
      <c r="I1443" s="97">
        <v>9.5493999999999996E-2</v>
      </c>
      <c r="L1443" s="96" t="s">
        <v>2823</v>
      </c>
      <c r="M1443" s="88">
        <v>7.1084498999999995E-2</v>
      </c>
      <c r="N1443" s="97">
        <v>0.29452899999999999</v>
      </c>
      <c r="O1443" s="1"/>
      <c r="P1443" s="1"/>
    </row>
    <row r="1444" spans="2:16" x14ac:dyDescent="0.25">
      <c r="B1444" s="96" t="s">
        <v>3589</v>
      </c>
      <c r="C1444" s="88">
        <v>6.3124179000000002E-2</v>
      </c>
      <c r="D1444" s="97">
        <v>0.16545192</v>
      </c>
      <c r="G1444" s="96" t="s">
        <v>3294</v>
      </c>
      <c r="H1444" s="88">
        <v>3.3571999999999998E-2</v>
      </c>
      <c r="I1444" s="97">
        <v>5.765E-2</v>
      </c>
      <c r="L1444" s="96" t="s">
        <v>3567</v>
      </c>
      <c r="M1444" s="88">
        <v>7.1350096000000002E-2</v>
      </c>
      <c r="N1444" s="97">
        <v>0.41435</v>
      </c>
      <c r="O1444" s="1"/>
      <c r="P1444" s="1"/>
    </row>
    <row r="1445" spans="2:16" x14ac:dyDescent="0.25">
      <c r="B1445" s="96" t="s">
        <v>3590</v>
      </c>
      <c r="C1445" s="88">
        <v>6.3568356000000006E-2</v>
      </c>
      <c r="D1445" s="97">
        <v>7.8153252000000006E-2</v>
      </c>
      <c r="G1445" s="96" t="s">
        <v>3598</v>
      </c>
      <c r="H1445" s="88">
        <v>3.3750000000000002E-2</v>
      </c>
      <c r="I1445" s="97">
        <v>7.4002999999999999E-2</v>
      </c>
      <c r="L1445" s="96" t="s">
        <v>4220</v>
      </c>
      <c r="M1445" s="88">
        <v>7.1350106999999996E-2</v>
      </c>
      <c r="N1445" s="97">
        <v>4.9896000000000003E-2</v>
      </c>
      <c r="O1445" s="1"/>
      <c r="P1445" s="1"/>
    </row>
    <row r="1446" spans="2:16" x14ac:dyDescent="0.25">
      <c r="B1446" s="96" t="s">
        <v>3591</v>
      </c>
      <c r="C1446" s="88">
        <v>6.3686372000000005E-2</v>
      </c>
      <c r="D1446" s="97">
        <v>0.15342756799999999</v>
      </c>
      <c r="G1446" s="96" t="s">
        <v>3085</v>
      </c>
      <c r="H1446" s="88">
        <v>3.4058999999999999E-2</v>
      </c>
      <c r="I1446" s="97">
        <v>3.7290000000000001E-3</v>
      </c>
      <c r="L1446" s="96" t="s">
        <v>4340</v>
      </c>
      <c r="M1446" s="88">
        <v>7.1572304000000003E-2</v>
      </c>
      <c r="N1446" s="97">
        <v>8.9590000000000003E-2</v>
      </c>
      <c r="O1446" s="1"/>
      <c r="P1446" s="1"/>
    </row>
    <row r="1447" spans="2:16" x14ac:dyDescent="0.25">
      <c r="B1447" s="96" t="s">
        <v>3592</v>
      </c>
      <c r="C1447" s="88">
        <v>6.3893315000000006E-2</v>
      </c>
      <c r="D1447" s="97">
        <v>7.2275971999999994E-2</v>
      </c>
      <c r="G1447" s="96" t="s">
        <v>3449</v>
      </c>
      <c r="H1447" s="88">
        <v>3.4114999999999999E-2</v>
      </c>
      <c r="I1447" s="97">
        <v>0.207953</v>
      </c>
      <c r="L1447" s="96" t="s">
        <v>3922</v>
      </c>
      <c r="M1447" s="88">
        <v>7.1602820999999997E-2</v>
      </c>
      <c r="N1447" s="97">
        <v>0.26412999999999998</v>
      </c>
      <c r="O1447" s="1"/>
      <c r="P1447" s="1"/>
    </row>
    <row r="1448" spans="2:16" x14ac:dyDescent="0.25">
      <c r="B1448" s="96" t="s">
        <v>3593</v>
      </c>
      <c r="C1448" s="88">
        <v>6.3972950000000001E-2</v>
      </c>
      <c r="D1448" s="97">
        <v>0.29556508300000001</v>
      </c>
      <c r="G1448" s="96" t="s">
        <v>4259</v>
      </c>
      <c r="H1448" s="88">
        <v>3.4122E-2</v>
      </c>
      <c r="I1448" s="97">
        <v>5.1895999999999998E-2</v>
      </c>
      <c r="L1448" s="96" t="s">
        <v>4633</v>
      </c>
      <c r="M1448" s="88">
        <v>7.2403904000000005E-2</v>
      </c>
      <c r="N1448" s="97">
        <v>8.1104999999999997E-2</v>
      </c>
      <c r="O1448" s="1"/>
      <c r="P1448" s="1"/>
    </row>
    <row r="1449" spans="2:16" x14ac:dyDescent="0.25">
      <c r="B1449" s="96" t="s">
        <v>3594</v>
      </c>
      <c r="C1449" s="88">
        <v>6.4097880999999995E-2</v>
      </c>
      <c r="D1449" s="97">
        <v>0.105005113</v>
      </c>
      <c r="G1449" s="96" t="s">
        <v>3474</v>
      </c>
      <c r="H1449" s="88">
        <v>3.4216999999999997E-2</v>
      </c>
      <c r="I1449" s="97">
        <v>5.4267999999999997E-2</v>
      </c>
      <c r="L1449" s="96" t="s">
        <v>4080</v>
      </c>
      <c r="M1449" s="88">
        <v>7.3295353999999993E-2</v>
      </c>
      <c r="N1449" s="97">
        <v>0.166078</v>
      </c>
      <c r="O1449" s="1"/>
      <c r="P1449" s="1"/>
    </row>
    <row r="1450" spans="2:16" x14ac:dyDescent="0.25">
      <c r="B1450" s="96" t="s">
        <v>3595</v>
      </c>
      <c r="C1450" s="88">
        <v>6.4220427999999996E-2</v>
      </c>
      <c r="D1450" s="97">
        <v>1.9068597999999999E-2</v>
      </c>
      <c r="G1450" s="96" t="s">
        <v>4079</v>
      </c>
      <c r="H1450" s="88">
        <v>3.4509999999999999E-2</v>
      </c>
      <c r="I1450" s="97">
        <v>3.1799000000000001E-2</v>
      </c>
      <c r="L1450" s="96" t="s">
        <v>3068</v>
      </c>
      <c r="M1450" s="88">
        <v>7.3647026000000004E-2</v>
      </c>
      <c r="N1450" s="97">
        <v>0.14979500000000001</v>
      </c>
      <c r="O1450" s="1"/>
      <c r="P1450" s="1"/>
    </row>
    <row r="1451" spans="2:16" x14ac:dyDescent="0.25">
      <c r="B1451" s="96" t="s">
        <v>3596</v>
      </c>
      <c r="C1451" s="88">
        <v>6.4323426000000003E-2</v>
      </c>
      <c r="D1451" s="97">
        <v>3.1273212000000002E-2</v>
      </c>
      <c r="G1451" s="96" t="s">
        <v>3178</v>
      </c>
      <c r="H1451" s="88">
        <v>3.4668999999999998E-2</v>
      </c>
      <c r="I1451" s="97">
        <v>3.5812999999999998E-2</v>
      </c>
      <c r="L1451" s="96" t="s">
        <v>3678</v>
      </c>
      <c r="M1451" s="88">
        <v>7.3799133000000003E-2</v>
      </c>
      <c r="N1451" s="97">
        <v>0.451872</v>
      </c>
      <c r="O1451" s="1"/>
      <c r="P1451" s="1"/>
    </row>
    <row r="1452" spans="2:16" x14ac:dyDescent="0.25">
      <c r="B1452" s="96" t="s">
        <v>3597</v>
      </c>
      <c r="C1452" s="88">
        <v>6.4788816999999999E-2</v>
      </c>
      <c r="D1452" s="97">
        <v>6.5854108999999994E-2</v>
      </c>
      <c r="G1452" s="96" t="s">
        <v>3945</v>
      </c>
      <c r="H1452" s="88">
        <v>3.5122E-2</v>
      </c>
      <c r="I1452" s="97">
        <v>0.13136500000000001</v>
      </c>
      <c r="L1452" s="96" t="s">
        <v>3123</v>
      </c>
      <c r="M1452" s="88">
        <v>7.4521540999999997E-2</v>
      </c>
      <c r="N1452" s="97">
        <v>0.28201399999999999</v>
      </c>
      <c r="O1452" s="1"/>
      <c r="P1452" s="1"/>
    </row>
    <row r="1453" spans="2:16" x14ac:dyDescent="0.25">
      <c r="B1453" s="96" t="s">
        <v>3598</v>
      </c>
      <c r="C1453" s="88">
        <v>6.5127609000000003E-2</v>
      </c>
      <c r="D1453" s="97">
        <v>0.26526970300000002</v>
      </c>
      <c r="G1453" s="96" t="s">
        <v>2994</v>
      </c>
      <c r="H1453" s="88">
        <v>3.5123000000000001E-2</v>
      </c>
      <c r="I1453" s="97">
        <v>0.20222499999999999</v>
      </c>
      <c r="L1453" s="96" t="s">
        <v>2922</v>
      </c>
      <c r="M1453" s="88">
        <v>7.4863909000000006E-2</v>
      </c>
      <c r="N1453" s="97">
        <v>0.17530599999999999</v>
      </c>
      <c r="O1453" s="1"/>
      <c r="P1453" s="1"/>
    </row>
    <row r="1454" spans="2:16" x14ac:dyDescent="0.25">
      <c r="B1454" s="96" t="s">
        <v>3599</v>
      </c>
      <c r="C1454" s="88">
        <v>6.5184602999999994E-2</v>
      </c>
      <c r="D1454" s="97">
        <v>1.9068597999999999E-2</v>
      </c>
      <c r="G1454" s="96" t="s">
        <v>3408</v>
      </c>
      <c r="H1454" s="88">
        <v>3.5748000000000002E-2</v>
      </c>
      <c r="I1454" s="97">
        <v>3.7633E-2</v>
      </c>
      <c r="L1454" s="96" t="s">
        <v>3835</v>
      </c>
      <c r="M1454" s="88">
        <v>7.5044155000000001E-2</v>
      </c>
      <c r="N1454" s="97">
        <v>0.253467</v>
      </c>
      <c r="O1454" s="1"/>
      <c r="P1454" s="1"/>
    </row>
    <row r="1455" spans="2:16" x14ac:dyDescent="0.25">
      <c r="B1455" s="96" t="s">
        <v>3600</v>
      </c>
      <c r="C1455" s="88">
        <v>6.5778732000000006E-2</v>
      </c>
      <c r="D1455" s="97">
        <v>0.159758755</v>
      </c>
      <c r="G1455" s="96" t="s">
        <v>3923</v>
      </c>
      <c r="H1455" s="88">
        <v>3.5972999999999998E-2</v>
      </c>
      <c r="I1455" s="97">
        <v>0.104918</v>
      </c>
      <c r="L1455" s="96" t="s">
        <v>3040</v>
      </c>
      <c r="M1455" s="88">
        <v>7.5682157999999999E-2</v>
      </c>
      <c r="N1455" s="97">
        <v>0.166432</v>
      </c>
      <c r="O1455" s="1"/>
      <c r="P1455" s="1"/>
    </row>
    <row r="1456" spans="2:16" x14ac:dyDescent="0.25">
      <c r="B1456" s="96" t="s">
        <v>3601</v>
      </c>
      <c r="C1456" s="88">
        <v>6.5806149999999994E-2</v>
      </c>
      <c r="D1456" s="97">
        <v>9.2891067999999993E-2</v>
      </c>
      <c r="G1456" s="96" t="s">
        <v>3145</v>
      </c>
      <c r="H1456" s="88">
        <v>3.6011000000000001E-2</v>
      </c>
      <c r="I1456" s="97">
        <v>0.195824</v>
      </c>
      <c r="L1456" s="96" t="s">
        <v>3369</v>
      </c>
      <c r="M1456" s="88">
        <v>7.6155185E-2</v>
      </c>
      <c r="N1456" s="97">
        <v>0.17052400000000001</v>
      </c>
      <c r="O1456" s="1"/>
      <c r="P1456" s="1"/>
    </row>
    <row r="1457" spans="2:16" x14ac:dyDescent="0.25">
      <c r="B1457" s="96" t="s">
        <v>3602</v>
      </c>
      <c r="C1457" s="88">
        <v>6.5938710999999997E-2</v>
      </c>
      <c r="D1457" s="97">
        <v>8.7649077000000006E-2</v>
      </c>
      <c r="G1457" s="96" t="s">
        <v>3570</v>
      </c>
      <c r="H1457" s="88">
        <v>3.6091999999999999E-2</v>
      </c>
      <c r="I1457" s="97">
        <v>5.4495000000000002E-2</v>
      </c>
      <c r="L1457" s="96" t="s">
        <v>3306</v>
      </c>
      <c r="M1457" s="88">
        <v>7.6209547000000002E-2</v>
      </c>
      <c r="N1457" s="97">
        <v>0.26220599999999999</v>
      </c>
      <c r="O1457" s="1"/>
      <c r="P1457" s="1"/>
    </row>
    <row r="1458" spans="2:16" x14ac:dyDescent="0.25">
      <c r="B1458" s="96" t="s">
        <v>3603</v>
      </c>
      <c r="C1458" s="88">
        <v>6.5963032000000005E-2</v>
      </c>
      <c r="D1458" s="97">
        <v>0.15342756799999999</v>
      </c>
      <c r="G1458" s="96" t="s">
        <v>3287</v>
      </c>
      <c r="H1458" s="88">
        <v>3.6613E-2</v>
      </c>
      <c r="I1458" s="97">
        <v>3.6476000000000001E-2</v>
      </c>
      <c r="L1458" s="96" t="s">
        <v>2178</v>
      </c>
      <c r="M1458" s="88">
        <v>7.6561448000000004E-2</v>
      </c>
      <c r="N1458" s="97">
        <v>9.3706999999999999E-2</v>
      </c>
      <c r="O1458" s="1"/>
      <c r="P1458" s="1"/>
    </row>
    <row r="1459" spans="2:16" x14ac:dyDescent="0.25">
      <c r="B1459" s="96" t="s">
        <v>3604</v>
      </c>
      <c r="C1459" s="88">
        <v>6.6454886000000005E-2</v>
      </c>
      <c r="D1459" s="97">
        <v>7.9065084999999993E-2</v>
      </c>
      <c r="G1459" s="96" t="s">
        <v>2490</v>
      </c>
      <c r="H1459" s="88">
        <v>3.6618999999999999E-2</v>
      </c>
      <c r="I1459" s="97">
        <v>1.2430999999999999E-2</v>
      </c>
      <c r="L1459" s="96" t="s">
        <v>2906</v>
      </c>
      <c r="M1459" s="88">
        <v>7.6976299999999998E-2</v>
      </c>
      <c r="N1459" s="97">
        <v>0.24144199999999999</v>
      </c>
      <c r="O1459" s="1"/>
      <c r="P1459" s="1"/>
    </row>
    <row r="1460" spans="2:16" x14ac:dyDescent="0.25">
      <c r="B1460" s="96" t="s">
        <v>3605</v>
      </c>
      <c r="C1460" s="88">
        <v>6.6462278999999999E-2</v>
      </c>
      <c r="D1460" s="97">
        <v>6.8163369000000001E-2</v>
      </c>
      <c r="G1460" s="96" t="s">
        <v>3182</v>
      </c>
      <c r="H1460" s="88">
        <v>3.6826999999999999E-2</v>
      </c>
      <c r="I1460" s="97">
        <v>3.9838999999999999E-2</v>
      </c>
      <c r="L1460" s="96" t="s">
        <v>4253</v>
      </c>
      <c r="M1460" s="88">
        <v>7.7497493000000001E-2</v>
      </c>
      <c r="N1460" s="97">
        <v>0.12703600000000001</v>
      </c>
      <c r="O1460" s="1"/>
      <c r="P1460" s="1"/>
    </row>
    <row r="1461" spans="2:16" x14ac:dyDescent="0.25">
      <c r="B1461" s="96" t="s">
        <v>3606</v>
      </c>
      <c r="C1461" s="88">
        <v>6.6820618999999998E-2</v>
      </c>
      <c r="D1461" s="97">
        <v>0.14549482499999999</v>
      </c>
      <c r="G1461" s="96" t="s">
        <v>3407</v>
      </c>
      <c r="H1461" s="88">
        <v>3.6884E-2</v>
      </c>
      <c r="I1461" s="97">
        <v>2.9073999999999999E-2</v>
      </c>
      <c r="L1461" s="96" t="s">
        <v>3981</v>
      </c>
      <c r="M1461" s="88">
        <v>7.7787401000000006E-2</v>
      </c>
      <c r="N1461" s="97">
        <v>0.183085</v>
      </c>
      <c r="O1461" s="1"/>
      <c r="P1461" s="1"/>
    </row>
    <row r="1462" spans="2:16" x14ac:dyDescent="0.25">
      <c r="B1462" s="96" t="s">
        <v>3607</v>
      </c>
      <c r="C1462" s="88">
        <v>6.6841602E-2</v>
      </c>
      <c r="D1462" s="97">
        <v>0.30461758100000003</v>
      </c>
      <c r="G1462" s="96" t="s">
        <v>3649</v>
      </c>
      <c r="H1462" s="88">
        <v>3.7235999999999998E-2</v>
      </c>
      <c r="I1462" s="97">
        <v>3.0955E-2</v>
      </c>
      <c r="L1462" s="96" t="s">
        <v>3090</v>
      </c>
      <c r="M1462" s="88">
        <v>7.8057767E-2</v>
      </c>
      <c r="N1462" s="97">
        <v>0.41638500000000001</v>
      </c>
      <c r="O1462" s="1"/>
      <c r="P1462" s="1"/>
    </row>
    <row r="1463" spans="2:16" x14ac:dyDescent="0.25">
      <c r="B1463" s="96" t="s">
        <v>3608</v>
      </c>
      <c r="C1463" s="88">
        <v>6.6859242999999999E-2</v>
      </c>
      <c r="D1463" s="97">
        <v>0.10447847</v>
      </c>
      <c r="G1463" s="96" t="s">
        <v>3183</v>
      </c>
      <c r="H1463" s="88">
        <v>3.7245E-2</v>
      </c>
      <c r="I1463" s="97">
        <v>0.122465</v>
      </c>
      <c r="L1463" s="96" t="s">
        <v>4147</v>
      </c>
      <c r="M1463" s="88">
        <v>7.8104021999999995E-2</v>
      </c>
      <c r="N1463" s="97">
        <v>0.16871800000000001</v>
      </c>
      <c r="O1463" s="1"/>
      <c r="P1463" s="1"/>
    </row>
    <row r="1464" spans="2:16" x14ac:dyDescent="0.25">
      <c r="B1464" s="96" t="s">
        <v>3609</v>
      </c>
      <c r="C1464" s="88">
        <v>6.6945552000000005E-2</v>
      </c>
      <c r="D1464" s="97">
        <v>7.2537871000000004E-2</v>
      </c>
      <c r="G1464" s="96" t="s">
        <v>3742</v>
      </c>
      <c r="H1464" s="88">
        <v>3.7539999999999997E-2</v>
      </c>
      <c r="I1464" s="97">
        <v>8.9671000000000001E-2</v>
      </c>
      <c r="L1464" s="96" t="s">
        <v>3671</v>
      </c>
      <c r="M1464" s="88">
        <v>7.8407288000000006E-2</v>
      </c>
      <c r="N1464" s="97">
        <v>0.260795</v>
      </c>
      <c r="O1464" s="1"/>
      <c r="P1464" s="1"/>
    </row>
    <row r="1465" spans="2:16" x14ac:dyDescent="0.25">
      <c r="B1465" s="96" t="s">
        <v>3610</v>
      </c>
      <c r="C1465" s="88">
        <v>6.7741872999999994E-2</v>
      </c>
      <c r="D1465" s="97">
        <v>0.40834461999999999</v>
      </c>
      <c r="G1465" s="96" t="s">
        <v>3115</v>
      </c>
      <c r="H1465" s="88">
        <v>3.8281000000000003E-2</v>
      </c>
      <c r="I1465" s="97">
        <v>3.5812999999999998E-2</v>
      </c>
      <c r="L1465" s="96" t="s">
        <v>4012</v>
      </c>
      <c r="M1465" s="88">
        <v>7.8549385999999999E-2</v>
      </c>
      <c r="N1465" s="97">
        <v>0.24965899999999999</v>
      </c>
      <c r="O1465" s="1"/>
      <c r="P1465" s="1"/>
    </row>
    <row r="1466" spans="2:16" x14ac:dyDescent="0.25">
      <c r="B1466" s="96" t="s">
        <v>3611</v>
      </c>
      <c r="C1466" s="88">
        <v>6.8254231999999998E-2</v>
      </c>
      <c r="D1466" s="97">
        <v>0.29853457999999999</v>
      </c>
      <c r="G1466" s="96" t="s">
        <v>3502</v>
      </c>
      <c r="H1466" s="88">
        <v>3.9137999999999999E-2</v>
      </c>
      <c r="I1466" s="97">
        <v>5.4495000000000002E-2</v>
      </c>
      <c r="L1466" s="96" t="s">
        <v>3472</v>
      </c>
      <c r="M1466" s="88">
        <v>7.8990457E-2</v>
      </c>
      <c r="N1466" s="97">
        <v>0.38453799999999999</v>
      </c>
      <c r="O1466" s="1"/>
      <c r="P1466" s="1"/>
    </row>
    <row r="1467" spans="2:16" x14ac:dyDescent="0.25">
      <c r="B1467" s="96" t="s">
        <v>3612</v>
      </c>
      <c r="C1467" s="88">
        <v>6.8364148999999999E-2</v>
      </c>
      <c r="D1467" s="97">
        <v>6.3525229000000002E-2</v>
      </c>
      <c r="G1467" s="96" t="s">
        <v>3005</v>
      </c>
      <c r="H1467" s="88">
        <v>4.0024999999999998E-2</v>
      </c>
      <c r="I1467" s="97">
        <v>5.1895999999999998E-2</v>
      </c>
      <c r="L1467" s="96" t="s">
        <v>4005</v>
      </c>
      <c r="M1467" s="88">
        <v>7.9539294999999996E-2</v>
      </c>
      <c r="N1467" s="97">
        <v>0.11412600000000001</v>
      </c>
      <c r="O1467" s="1"/>
      <c r="P1467" s="1"/>
    </row>
    <row r="1468" spans="2:16" x14ac:dyDescent="0.25">
      <c r="B1468" s="96" t="s">
        <v>3613</v>
      </c>
      <c r="C1468" s="88">
        <v>6.8808078999999994E-2</v>
      </c>
      <c r="D1468" s="97">
        <v>0.34266809100000001</v>
      </c>
      <c r="G1468" s="96" t="s">
        <v>3100</v>
      </c>
      <c r="H1468" s="88">
        <v>4.0702000000000002E-2</v>
      </c>
      <c r="I1468" s="97">
        <v>3.7186999999999998E-2</v>
      </c>
      <c r="L1468" s="96" t="s">
        <v>3877</v>
      </c>
      <c r="M1468" s="88">
        <v>8.0052138999999994E-2</v>
      </c>
      <c r="N1468" s="97">
        <v>9.7734000000000001E-2</v>
      </c>
      <c r="O1468" s="1"/>
      <c r="P1468" s="1"/>
    </row>
    <row r="1469" spans="2:16" x14ac:dyDescent="0.25">
      <c r="B1469" s="96" t="s">
        <v>3614</v>
      </c>
      <c r="C1469" s="88">
        <v>6.8953516000000006E-2</v>
      </c>
      <c r="D1469" s="97">
        <v>0.159357253</v>
      </c>
      <c r="G1469" s="96" t="s">
        <v>3055</v>
      </c>
      <c r="H1469" s="88">
        <v>4.0703999999999997E-2</v>
      </c>
      <c r="I1469" s="97">
        <v>3.3956E-2</v>
      </c>
      <c r="L1469" s="96" t="s">
        <v>2778</v>
      </c>
      <c r="M1469" s="88">
        <v>8.0475807999999996E-2</v>
      </c>
      <c r="N1469" s="97">
        <v>0.14979500000000001</v>
      </c>
      <c r="O1469" s="1"/>
      <c r="P1469" s="1"/>
    </row>
    <row r="1470" spans="2:16" x14ac:dyDescent="0.25">
      <c r="B1470" s="96" t="s">
        <v>3615</v>
      </c>
      <c r="C1470" s="88">
        <v>6.9138525000000006E-2</v>
      </c>
      <c r="D1470" s="97">
        <v>9.9613550999999995E-2</v>
      </c>
      <c r="G1470" s="96" t="s">
        <v>2470</v>
      </c>
      <c r="H1470" s="88">
        <v>4.0788999999999999E-2</v>
      </c>
      <c r="I1470" s="97">
        <v>1.9202E-2</v>
      </c>
      <c r="L1470" s="96" t="s">
        <v>3474</v>
      </c>
      <c r="M1470" s="88">
        <v>8.0554484999999995E-2</v>
      </c>
      <c r="N1470" s="97">
        <v>0.301062</v>
      </c>
      <c r="O1470" s="1"/>
      <c r="P1470" s="1"/>
    </row>
    <row r="1471" spans="2:16" x14ac:dyDescent="0.25">
      <c r="B1471" s="96" t="s">
        <v>3616</v>
      </c>
      <c r="C1471" s="88">
        <v>6.9255829000000005E-2</v>
      </c>
      <c r="D1471" s="97">
        <v>0.21139973300000001</v>
      </c>
      <c r="G1471" s="96" t="s">
        <v>4142</v>
      </c>
      <c r="H1471" s="88">
        <v>4.1140999999999997E-2</v>
      </c>
      <c r="I1471" s="97">
        <v>3.7186999999999998E-2</v>
      </c>
      <c r="L1471" s="96" t="s">
        <v>4550</v>
      </c>
      <c r="M1471" s="88">
        <v>8.0988406999999998E-2</v>
      </c>
      <c r="N1471" s="97">
        <v>0.106998</v>
      </c>
      <c r="O1471" s="1"/>
      <c r="P1471" s="1"/>
    </row>
    <row r="1472" spans="2:16" x14ac:dyDescent="0.25">
      <c r="B1472" s="96" t="s">
        <v>3617</v>
      </c>
      <c r="C1472" s="88">
        <v>6.9330691999999999E-2</v>
      </c>
      <c r="D1472" s="97">
        <v>7.8153252000000006E-2</v>
      </c>
      <c r="G1472" s="96" t="s">
        <v>3997</v>
      </c>
      <c r="H1472" s="88">
        <v>4.1313000000000002E-2</v>
      </c>
      <c r="I1472" s="97">
        <v>4.1932999999999998E-2</v>
      </c>
      <c r="L1472" s="96" t="s">
        <v>4035</v>
      </c>
      <c r="M1472" s="88">
        <v>8.1199644000000001E-2</v>
      </c>
      <c r="N1472" s="97">
        <v>0.21548500000000001</v>
      </c>
      <c r="O1472" s="1"/>
      <c r="P1472" s="1"/>
    </row>
    <row r="1473" spans="2:16" x14ac:dyDescent="0.25">
      <c r="B1473" s="96" t="s">
        <v>3618</v>
      </c>
      <c r="C1473" s="88">
        <v>6.9392685999999995E-2</v>
      </c>
      <c r="D1473" s="97">
        <v>0.104083273</v>
      </c>
      <c r="G1473" s="96" t="s">
        <v>2764</v>
      </c>
      <c r="H1473" s="88">
        <v>4.1322999999999999E-2</v>
      </c>
      <c r="I1473" s="97">
        <v>5.8007000000000003E-2</v>
      </c>
      <c r="L1473" s="96" t="s">
        <v>2934</v>
      </c>
      <c r="M1473" s="88">
        <v>8.1613540999999998E-2</v>
      </c>
      <c r="N1473" s="97">
        <v>0.352578</v>
      </c>
      <c r="O1473" s="1"/>
      <c r="P1473" s="1"/>
    </row>
    <row r="1474" spans="2:16" x14ac:dyDescent="0.25">
      <c r="B1474" s="96" t="s">
        <v>3619</v>
      </c>
      <c r="C1474" s="88">
        <v>6.9487573999999996E-2</v>
      </c>
      <c r="D1474" s="97">
        <v>5.8629321999999998E-2</v>
      </c>
      <c r="G1474" s="96" t="s">
        <v>4317</v>
      </c>
      <c r="H1474" s="88">
        <v>4.1433999999999999E-2</v>
      </c>
      <c r="I1474" s="97">
        <v>1.2430999999999999E-2</v>
      </c>
      <c r="L1474" s="96" t="s">
        <v>3155</v>
      </c>
      <c r="M1474" s="88">
        <v>8.2466602999999999E-2</v>
      </c>
      <c r="N1474" s="97">
        <v>0.20815600000000001</v>
      </c>
      <c r="O1474" s="1"/>
      <c r="P1474" s="1"/>
    </row>
    <row r="1475" spans="2:16" x14ac:dyDescent="0.25">
      <c r="B1475" s="96" t="s">
        <v>3620</v>
      </c>
      <c r="C1475" s="88">
        <v>6.9610118999999998E-2</v>
      </c>
      <c r="D1475" s="97">
        <v>0.10123607499999999</v>
      </c>
      <c r="G1475" s="96" t="s">
        <v>3940</v>
      </c>
      <c r="H1475" s="88">
        <v>4.1708000000000002E-2</v>
      </c>
      <c r="I1475" s="97">
        <v>0.39662599999999998</v>
      </c>
      <c r="L1475" s="96" t="s">
        <v>3552</v>
      </c>
      <c r="M1475" s="88">
        <v>8.3174708999999999E-2</v>
      </c>
      <c r="N1475" s="97">
        <v>0.38933400000000001</v>
      </c>
      <c r="O1475" s="1"/>
      <c r="P1475" s="1"/>
    </row>
    <row r="1476" spans="2:16" x14ac:dyDescent="0.25">
      <c r="B1476" s="96" t="s">
        <v>3621</v>
      </c>
      <c r="C1476" s="88">
        <v>6.9722174999999997E-2</v>
      </c>
      <c r="D1476" s="97">
        <v>0.103798053</v>
      </c>
      <c r="G1476" s="96" t="s">
        <v>2636</v>
      </c>
      <c r="H1476" s="88">
        <v>4.1769000000000001E-2</v>
      </c>
      <c r="I1476" s="97">
        <v>5.4267999999999997E-2</v>
      </c>
      <c r="L1476" s="96" t="s">
        <v>3708</v>
      </c>
      <c r="M1476" s="88">
        <v>8.3317993000000007E-2</v>
      </c>
      <c r="N1476" s="97">
        <v>0.15346899999999999</v>
      </c>
      <c r="O1476" s="1"/>
      <c r="P1476" s="1"/>
    </row>
    <row r="1477" spans="2:16" x14ac:dyDescent="0.25">
      <c r="B1477" s="96" t="s">
        <v>3622</v>
      </c>
      <c r="C1477" s="88">
        <v>6.9725513000000003E-2</v>
      </c>
      <c r="D1477" s="97">
        <v>0.119850294</v>
      </c>
      <c r="G1477" s="96" t="s">
        <v>3934</v>
      </c>
      <c r="H1477" s="88">
        <v>4.1845E-2</v>
      </c>
      <c r="I1477" s="97">
        <v>3.7045000000000002E-2</v>
      </c>
      <c r="L1477" s="96" t="s">
        <v>2764</v>
      </c>
      <c r="M1477" s="88">
        <v>8.3963866999999998E-2</v>
      </c>
      <c r="N1477" s="97">
        <v>0.28346900000000003</v>
      </c>
      <c r="O1477" s="1"/>
      <c r="P1477" s="1"/>
    </row>
    <row r="1478" spans="2:16" x14ac:dyDescent="0.25">
      <c r="B1478" s="96" t="s">
        <v>3623</v>
      </c>
      <c r="C1478" s="88">
        <v>7.0005413000000002E-2</v>
      </c>
      <c r="D1478" s="97">
        <v>8.8778777000000003E-2</v>
      </c>
      <c r="G1478" s="96" t="s">
        <v>4301</v>
      </c>
      <c r="H1478" s="88">
        <v>4.1985000000000001E-2</v>
      </c>
      <c r="I1478" s="97">
        <v>0.13000200000000001</v>
      </c>
      <c r="L1478" s="96" t="s">
        <v>3244</v>
      </c>
      <c r="M1478" s="88">
        <v>8.4626674999999998E-2</v>
      </c>
      <c r="N1478" s="97">
        <v>0.43071700000000002</v>
      </c>
      <c r="O1478" s="1"/>
      <c r="P1478" s="1"/>
    </row>
    <row r="1479" spans="2:16" x14ac:dyDescent="0.25">
      <c r="B1479" s="96" t="s">
        <v>3624</v>
      </c>
      <c r="C1479" s="88">
        <v>7.0010662000000001E-2</v>
      </c>
      <c r="D1479" s="97">
        <v>2.5413425999999999E-2</v>
      </c>
      <c r="G1479" s="96" t="s">
        <v>3726</v>
      </c>
      <c r="H1479" s="88">
        <v>4.2074E-2</v>
      </c>
      <c r="I1479" s="97">
        <v>0.108704</v>
      </c>
      <c r="L1479" s="96" t="s">
        <v>3389</v>
      </c>
      <c r="M1479" s="88">
        <v>8.4757798999999995E-2</v>
      </c>
      <c r="N1479" s="97">
        <v>9.2254000000000003E-2</v>
      </c>
      <c r="O1479" s="1"/>
      <c r="P1479" s="1"/>
    </row>
    <row r="1480" spans="2:16" x14ac:dyDescent="0.25">
      <c r="B1480" s="96" t="s">
        <v>3625</v>
      </c>
      <c r="C1480" s="88">
        <v>7.0490838E-2</v>
      </c>
      <c r="D1480" s="97">
        <v>0.50943172800000003</v>
      </c>
      <c r="G1480" s="96" t="s">
        <v>3878</v>
      </c>
      <c r="H1480" s="88">
        <v>4.2251999999999998E-2</v>
      </c>
      <c r="I1480" s="97">
        <v>0.27322400000000002</v>
      </c>
      <c r="L1480" s="96" t="s">
        <v>2658</v>
      </c>
      <c r="M1480" s="88">
        <v>8.4847927000000004E-2</v>
      </c>
      <c r="N1480" s="97">
        <v>0.29668899999999998</v>
      </c>
      <c r="O1480" s="1"/>
      <c r="P1480" s="1"/>
    </row>
    <row r="1481" spans="2:16" x14ac:dyDescent="0.25">
      <c r="B1481" s="96" t="s">
        <v>3626</v>
      </c>
      <c r="C1481" s="88">
        <v>7.0527558000000004E-2</v>
      </c>
      <c r="D1481" s="97">
        <v>0.133397497</v>
      </c>
      <c r="G1481" s="96" t="s">
        <v>2506</v>
      </c>
      <c r="H1481" s="88">
        <v>4.2262000000000001E-2</v>
      </c>
      <c r="I1481" s="97">
        <v>1.7635000000000001E-2</v>
      </c>
      <c r="L1481" s="96" t="s">
        <v>2932</v>
      </c>
      <c r="M1481" s="88">
        <v>8.4942341000000005E-2</v>
      </c>
      <c r="N1481" s="97">
        <v>0.184057</v>
      </c>
      <c r="O1481" s="1"/>
      <c r="P1481" s="1"/>
    </row>
    <row r="1482" spans="2:16" x14ac:dyDescent="0.25">
      <c r="B1482" s="96" t="s">
        <v>3627</v>
      </c>
      <c r="C1482" s="88">
        <v>7.2014334999999999E-2</v>
      </c>
      <c r="D1482" s="97">
        <v>9.9296014000000002E-2</v>
      </c>
      <c r="G1482" s="96" t="s">
        <v>3613</v>
      </c>
      <c r="H1482" s="88">
        <v>4.2333999999999997E-2</v>
      </c>
      <c r="I1482" s="97">
        <v>9.6232999999999999E-2</v>
      </c>
      <c r="L1482" s="96" t="s">
        <v>4260</v>
      </c>
      <c r="M1482" s="88">
        <v>8.5877894999999996E-2</v>
      </c>
      <c r="N1482" s="97">
        <v>0.14175199999999999</v>
      </c>
      <c r="O1482" s="1"/>
      <c r="P1482" s="1"/>
    </row>
    <row r="1483" spans="2:16" x14ac:dyDescent="0.25">
      <c r="B1483" s="96" t="s">
        <v>3628</v>
      </c>
      <c r="C1483" s="88">
        <v>7.2249650999999998E-2</v>
      </c>
      <c r="D1483" s="97">
        <v>2.5413425999999999E-2</v>
      </c>
      <c r="G1483" s="96" t="s">
        <v>3872</v>
      </c>
      <c r="H1483" s="88">
        <v>4.2375000000000003E-2</v>
      </c>
      <c r="I1483" s="97">
        <v>4.2363999999999999E-2</v>
      </c>
      <c r="L1483" s="96" t="s">
        <v>2921</v>
      </c>
      <c r="M1483" s="88">
        <v>8.6513993999999997E-2</v>
      </c>
      <c r="N1483" s="97">
        <v>0.21398300000000001</v>
      </c>
      <c r="O1483" s="1"/>
      <c r="P1483" s="1"/>
    </row>
    <row r="1484" spans="2:16" x14ac:dyDescent="0.25">
      <c r="B1484" s="96" t="s">
        <v>3629</v>
      </c>
      <c r="C1484" s="88">
        <v>7.2273253999999995E-2</v>
      </c>
      <c r="D1484" s="97">
        <v>1.3651263739999999</v>
      </c>
      <c r="G1484" s="96" t="s">
        <v>3268</v>
      </c>
      <c r="H1484" s="88">
        <v>4.2525E-2</v>
      </c>
      <c r="I1484" s="97">
        <v>0.16406999999999999</v>
      </c>
      <c r="L1484" s="96" t="s">
        <v>3756</v>
      </c>
      <c r="M1484" s="88">
        <v>8.6781504999999995E-2</v>
      </c>
      <c r="N1484" s="97">
        <v>0.54284600000000005</v>
      </c>
      <c r="O1484" s="1"/>
      <c r="P1484" s="1"/>
    </row>
    <row r="1485" spans="2:16" x14ac:dyDescent="0.25">
      <c r="B1485" s="96" t="s">
        <v>3630</v>
      </c>
      <c r="C1485" s="88">
        <v>7.2371006000000002E-2</v>
      </c>
      <c r="D1485" s="97">
        <v>0.21529669400000001</v>
      </c>
      <c r="G1485" s="96" t="s">
        <v>2882</v>
      </c>
      <c r="H1485" s="88">
        <v>4.2618999999999997E-2</v>
      </c>
      <c r="I1485" s="97">
        <v>3.7675E-2</v>
      </c>
      <c r="L1485" s="96" t="s">
        <v>3094</v>
      </c>
      <c r="M1485" s="88">
        <v>8.6835382000000003E-2</v>
      </c>
      <c r="N1485" s="97">
        <v>0.124531</v>
      </c>
      <c r="O1485" s="1"/>
      <c r="P1485" s="1"/>
    </row>
    <row r="1486" spans="2:16" x14ac:dyDescent="0.25">
      <c r="B1486" s="96" t="s">
        <v>3631</v>
      </c>
      <c r="C1486" s="88">
        <v>7.2833060000000005E-2</v>
      </c>
      <c r="D1486" s="97">
        <v>0.27001444400000002</v>
      </c>
      <c r="G1486" s="96" t="s">
        <v>3077</v>
      </c>
      <c r="H1486" s="88">
        <v>4.2639000000000003E-2</v>
      </c>
      <c r="I1486" s="97">
        <v>5.765E-2</v>
      </c>
      <c r="L1486" s="96" t="s">
        <v>3048</v>
      </c>
      <c r="M1486" s="88">
        <v>8.6976531999999995E-2</v>
      </c>
      <c r="N1486" s="97">
        <v>0.25273699999999999</v>
      </c>
      <c r="O1486" s="1"/>
      <c r="P1486" s="1"/>
    </row>
    <row r="1487" spans="2:16" x14ac:dyDescent="0.25">
      <c r="B1487" s="96" t="s">
        <v>3632</v>
      </c>
      <c r="C1487" s="88">
        <v>7.3113918E-2</v>
      </c>
      <c r="D1487" s="97">
        <v>5.2950582000000003E-2</v>
      </c>
      <c r="G1487" s="96" t="s">
        <v>4249</v>
      </c>
      <c r="H1487" s="88">
        <v>4.2640999999999998E-2</v>
      </c>
      <c r="I1487" s="97">
        <v>1.8074E-2</v>
      </c>
      <c r="L1487" s="96" t="s">
        <v>4446</v>
      </c>
      <c r="M1487" s="88">
        <v>8.7311268999999997E-2</v>
      </c>
      <c r="N1487" s="97">
        <v>0.31687300000000002</v>
      </c>
      <c r="O1487" s="1"/>
      <c r="P1487" s="1"/>
    </row>
    <row r="1488" spans="2:16" x14ac:dyDescent="0.25">
      <c r="B1488" s="96" t="s">
        <v>3633</v>
      </c>
      <c r="C1488" s="88">
        <v>7.3493006E-2</v>
      </c>
      <c r="D1488" s="97">
        <v>0.209103595</v>
      </c>
      <c r="G1488" s="96" t="s">
        <v>3813</v>
      </c>
      <c r="H1488" s="88">
        <v>4.2768E-2</v>
      </c>
      <c r="I1488" s="97">
        <v>7.8506999999999993E-2</v>
      </c>
      <c r="L1488" s="96" t="s">
        <v>3609</v>
      </c>
      <c r="M1488" s="88">
        <v>8.7343217000000001E-2</v>
      </c>
      <c r="N1488" s="97">
        <v>0.13294400000000001</v>
      </c>
      <c r="O1488" s="1"/>
      <c r="P1488" s="1"/>
    </row>
    <row r="1489" spans="2:16" x14ac:dyDescent="0.25">
      <c r="B1489" s="96" t="s">
        <v>3634</v>
      </c>
      <c r="C1489" s="88">
        <v>7.3541161999999993E-2</v>
      </c>
      <c r="D1489" s="97">
        <v>0.119850294</v>
      </c>
      <c r="G1489" s="96" t="s">
        <v>4605</v>
      </c>
      <c r="H1489" s="88">
        <v>4.2781E-2</v>
      </c>
      <c r="I1489" s="97">
        <v>4.8638000000000001E-2</v>
      </c>
      <c r="L1489" s="96" t="s">
        <v>3673</v>
      </c>
      <c r="M1489" s="88">
        <v>8.8755369000000001E-2</v>
      </c>
      <c r="N1489" s="97">
        <v>0.11737400000000001</v>
      </c>
      <c r="O1489" s="1"/>
      <c r="P1489" s="1"/>
    </row>
    <row r="1490" spans="2:16" x14ac:dyDescent="0.25">
      <c r="B1490" s="96" t="s">
        <v>3635</v>
      </c>
      <c r="C1490" s="88">
        <v>7.3555469999999998E-2</v>
      </c>
      <c r="D1490" s="97">
        <v>4.7897660000000002E-2</v>
      </c>
      <c r="G1490" s="96" t="s">
        <v>4477</v>
      </c>
      <c r="H1490" s="88">
        <v>4.3313999999999998E-2</v>
      </c>
      <c r="I1490" s="97">
        <v>2.1870000000000001E-2</v>
      </c>
      <c r="L1490" s="96" t="s">
        <v>3268</v>
      </c>
      <c r="M1490" s="88">
        <v>8.8846203999999998E-2</v>
      </c>
      <c r="N1490" s="97">
        <v>0.499052</v>
      </c>
      <c r="O1490" s="1"/>
      <c r="P1490" s="1"/>
    </row>
    <row r="1491" spans="2:16" x14ac:dyDescent="0.25">
      <c r="B1491" s="96" t="s">
        <v>3636</v>
      </c>
      <c r="C1491" s="88">
        <v>7.3696134999999996E-2</v>
      </c>
      <c r="D1491" s="97">
        <v>0.24888730000000001</v>
      </c>
      <c r="G1491" s="96" t="s">
        <v>3832</v>
      </c>
      <c r="H1491" s="88">
        <v>4.3792999999999999E-2</v>
      </c>
      <c r="I1491" s="97">
        <v>0.135101</v>
      </c>
      <c r="L1491" s="96" t="s">
        <v>2636</v>
      </c>
      <c r="M1491" s="88">
        <v>8.9118479E-2</v>
      </c>
      <c r="N1491" s="97">
        <v>0.336677</v>
      </c>
      <c r="O1491" s="1"/>
      <c r="P1491" s="1"/>
    </row>
    <row r="1492" spans="2:16" x14ac:dyDescent="0.25">
      <c r="B1492" s="96" t="s">
        <v>3637</v>
      </c>
      <c r="C1492" s="88">
        <v>7.3709010000000005E-2</v>
      </c>
      <c r="D1492" s="97">
        <v>0.40146823199999998</v>
      </c>
      <c r="G1492" s="96" t="s">
        <v>3614</v>
      </c>
      <c r="H1492" s="88">
        <v>4.3990000000000001E-2</v>
      </c>
      <c r="I1492" s="97">
        <v>0.13008600000000001</v>
      </c>
      <c r="L1492" s="96" t="s">
        <v>2527</v>
      </c>
      <c r="M1492" s="88">
        <v>8.9189056000000003E-2</v>
      </c>
      <c r="N1492" s="97">
        <v>0.29014200000000001</v>
      </c>
      <c r="O1492" s="1"/>
      <c r="P1492" s="1"/>
    </row>
    <row r="1493" spans="2:16" x14ac:dyDescent="0.25">
      <c r="B1493" s="96" t="s">
        <v>3638</v>
      </c>
      <c r="C1493" s="88">
        <v>7.4287890999999995E-2</v>
      </c>
      <c r="D1493" s="97">
        <v>0.28441163400000002</v>
      </c>
      <c r="G1493" s="96" t="s">
        <v>4387</v>
      </c>
      <c r="H1493" s="88">
        <v>4.4012999999999997E-2</v>
      </c>
      <c r="I1493" s="97">
        <v>3.9838999999999999E-2</v>
      </c>
      <c r="L1493" s="96" t="s">
        <v>2965</v>
      </c>
      <c r="M1493" s="88">
        <v>9.0559720999999996E-2</v>
      </c>
      <c r="N1493" s="97">
        <v>0.607263</v>
      </c>
      <c r="O1493" s="1"/>
      <c r="P1493" s="1"/>
    </row>
    <row r="1494" spans="2:16" x14ac:dyDescent="0.25">
      <c r="B1494" s="96" t="s">
        <v>3639</v>
      </c>
      <c r="C1494" s="88">
        <v>7.4468613000000003E-2</v>
      </c>
      <c r="D1494" s="97">
        <v>0.21742677099999999</v>
      </c>
      <c r="G1494" s="96" t="s">
        <v>3381</v>
      </c>
      <c r="H1494" s="88">
        <v>4.4236999999999999E-2</v>
      </c>
      <c r="I1494" s="97">
        <v>4.9003999999999999E-2</v>
      </c>
      <c r="L1494" s="96" t="s">
        <v>3610</v>
      </c>
      <c r="M1494" s="88">
        <v>9.1921808999999993E-2</v>
      </c>
      <c r="N1494" s="97">
        <v>0.78879699999999997</v>
      </c>
      <c r="O1494" s="1"/>
      <c r="P1494" s="1"/>
    </row>
    <row r="1495" spans="2:16" x14ac:dyDescent="0.25">
      <c r="B1495" s="96" t="s">
        <v>3640</v>
      </c>
      <c r="C1495" s="88">
        <v>7.4691527999999993E-2</v>
      </c>
      <c r="D1495" s="97">
        <v>7.3863360000000003E-2</v>
      </c>
      <c r="G1495" s="96" t="s">
        <v>3534</v>
      </c>
      <c r="H1495" s="88">
        <v>4.4492999999999998E-2</v>
      </c>
      <c r="I1495" s="97">
        <v>9.0469999999999995E-2</v>
      </c>
      <c r="L1495" s="96" t="s">
        <v>3948</v>
      </c>
      <c r="M1495" s="88">
        <v>9.2746256999999999E-2</v>
      </c>
      <c r="N1495" s="97">
        <v>0.36385499999999998</v>
      </c>
      <c r="O1495" s="1"/>
      <c r="P1495" s="1"/>
    </row>
    <row r="1496" spans="2:16" x14ac:dyDescent="0.25">
      <c r="B1496" s="96" t="s">
        <v>3641</v>
      </c>
      <c r="C1496" s="88">
        <v>7.4952605000000005E-2</v>
      </c>
      <c r="D1496" s="97">
        <v>4.6741759000000001E-2</v>
      </c>
      <c r="G1496" s="96" t="s">
        <v>3521</v>
      </c>
      <c r="H1496" s="88">
        <v>4.5473E-2</v>
      </c>
      <c r="I1496" s="97">
        <v>5.7793999999999998E-2</v>
      </c>
      <c r="L1496" s="96" t="s">
        <v>3468</v>
      </c>
      <c r="M1496" s="88">
        <v>9.2804432000000006E-2</v>
      </c>
      <c r="N1496" s="97">
        <v>0.79225000000000001</v>
      </c>
      <c r="O1496" s="1"/>
      <c r="P1496" s="1"/>
    </row>
    <row r="1497" spans="2:16" x14ac:dyDescent="0.25">
      <c r="B1497" s="96" t="s">
        <v>3642</v>
      </c>
      <c r="C1497" s="88">
        <v>7.4996471999999995E-2</v>
      </c>
      <c r="D1497" s="97">
        <v>8.9436778999999994E-2</v>
      </c>
      <c r="G1497" s="96" t="s">
        <v>2206</v>
      </c>
      <c r="H1497" s="88">
        <v>4.5492999999999999E-2</v>
      </c>
      <c r="I1497" s="97">
        <v>2.8896000000000002E-2</v>
      </c>
      <c r="L1497" s="96" t="s">
        <v>3266</v>
      </c>
      <c r="M1497" s="88">
        <v>9.3067173000000003E-2</v>
      </c>
      <c r="N1497" s="97">
        <v>0.36385499999999998</v>
      </c>
      <c r="O1497" s="1"/>
      <c r="P1497" s="1"/>
    </row>
    <row r="1498" spans="2:16" x14ac:dyDescent="0.25">
      <c r="B1498" s="96" t="s">
        <v>3643</v>
      </c>
      <c r="C1498" s="88">
        <v>7.5172425000000001E-2</v>
      </c>
      <c r="D1498" s="97">
        <v>0.15753519499999999</v>
      </c>
      <c r="G1498" s="96" t="s">
        <v>4529</v>
      </c>
      <c r="H1498" s="88">
        <v>4.5814000000000001E-2</v>
      </c>
      <c r="I1498" s="97">
        <v>5.4495000000000002E-2</v>
      </c>
      <c r="L1498" s="96" t="s">
        <v>3851</v>
      </c>
      <c r="M1498" s="88">
        <v>9.4110966000000004E-2</v>
      </c>
      <c r="N1498" s="97">
        <v>0.57687100000000002</v>
      </c>
      <c r="O1498" s="1"/>
      <c r="P1498" s="1"/>
    </row>
    <row r="1499" spans="2:16" x14ac:dyDescent="0.25">
      <c r="B1499" s="96" t="s">
        <v>3644</v>
      </c>
      <c r="C1499" s="88">
        <v>7.5338125000000006E-2</v>
      </c>
      <c r="D1499" s="97">
        <v>0.31672623599999999</v>
      </c>
      <c r="G1499" s="96" t="s">
        <v>3385</v>
      </c>
      <c r="H1499" s="88">
        <v>4.5880999999999998E-2</v>
      </c>
      <c r="I1499" s="97">
        <v>5.6833000000000002E-2</v>
      </c>
      <c r="L1499" s="96" t="s">
        <v>3469</v>
      </c>
      <c r="M1499" s="88">
        <v>9.5100879999999999E-2</v>
      </c>
      <c r="N1499" s="97">
        <v>0.82316900000000004</v>
      </c>
      <c r="O1499" s="1"/>
      <c r="P1499" s="1"/>
    </row>
    <row r="1500" spans="2:16" x14ac:dyDescent="0.25">
      <c r="B1500" s="96" t="s">
        <v>3645</v>
      </c>
      <c r="C1500" s="88">
        <v>7.5355529000000004E-2</v>
      </c>
      <c r="D1500" s="97">
        <v>0.444047203</v>
      </c>
      <c r="G1500" s="96" t="s">
        <v>3681</v>
      </c>
      <c r="H1500" s="88">
        <v>4.5943999999999999E-2</v>
      </c>
      <c r="I1500" s="97">
        <v>5.4495000000000002E-2</v>
      </c>
      <c r="L1500" s="96" t="s">
        <v>4210</v>
      </c>
      <c r="M1500" s="88">
        <v>9.5549582999999993E-2</v>
      </c>
      <c r="N1500" s="97">
        <v>0.32109100000000002</v>
      </c>
      <c r="O1500" s="1"/>
      <c r="P1500" s="1"/>
    </row>
    <row r="1501" spans="2:16" x14ac:dyDescent="0.25">
      <c r="B1501" s="96" t="s">
        <v>3646</v>
      </c>
      <c r="C1501" s="88">
        <v>7.5485229000000001E-2</v>
      </c>
      <c r="D1501" s="97">
        <v>0.41827386</v>
      </c>
      <c r="G1501" s="96" t="s">
        <v>3837</v>
      </c>
      <c r="H1501" s="88">
        <v>4.6223E-2</v>
      </c>
      <c r="I1501" s="97">
        <v>3.8016000000000001E-2</v>
      </c>
      <c r="L1501" s="96" t="s">
        <v>3952</v>
      </c>
      <c r="M1501" s="88">
        <v>9.5787510000000006E-2</v>
      </c>
      <c r="N1501" s="97">
        <v>7.7411999999999995E-2</v>
      </c>
      <c r="O1501" s="1"/>
      <c r="P1501" s="1"/>
    </row>
    <row r="1502" spans="2:16" x14ac:dyDescent="0.25">
      <c r="B1502" s="96" t="s">
        <v>3647</v>
      </c>
      <c r="C1502" s="88">
        <v>7.5690270000000004E-2</v>
      </c>
      <c r="D1502" s="97">
        <v>6.6340501999999996E-2</v>
      </c>
      <c r="G1502" s="96" t="s">
        <v>2476</v>
      </c>
      <c r="H1502" s="88">
        <v>4.6260000000000003E-2</v>
      </c>
      <c r="I1502" s="97">
        <v>4.4689999999999999E-3</v>
      </c>
      <c r="L1502" s="96" t="s">
        <v>3248</v>
      </c>
      <c r="M1502" s="88">
        <v>9.5892429000000001E-2</v>
      </c>
      <c r="N1502" s="97">
        <v>0.57061600000000001</v>
      </c>
      <c r="O1502" s="1"/>
      <c r="P1502" s="1"/>
    </row>
    <row r="1503" spans="2:16" x14ac:dyDescent="0.25">
      <c r="B1503" s="96" t="s">
        <v>3648</v>
      </c>
      <c r="C1503" s="88">
        <v>7.5696474999999999E-2</v>
      </c>
      <c r="D1503" s="97">
        <v>3.5073384999999999E-2</v>
      </c>
      <c r="G1503" s="96" t="s">
        <v>3558</v>
      </c>
      <c r="H1503" s="88">
        <v>4.6440000000000002E-2</v>
      </c>
      <c r="I1503" s="97">
        <v>0.13342899999999999</v>
      </c>
      <c r="L1503" s="96" t="s">
        <v>2599</v>
      </c>
      <c r="M1503" s="88">
        <v>9.6185211000000007E-2</v>
      </c>
      <c r="N1503" s="97">
        <v>0.10539</v>
      </c>
      <c r="O1503" s="1"/>
      <c r="P1503" s="1"/>
    </row>
    <row r="1504" spans="2:16" x14ac:dyDescent="0.25">
      <c r="B1504" s="96" t="s">
        <v>3649</v>
      </c>
      <c r="C1504" s="88">
        <v>7.5732714000000007E-2</v>
      </c>
      <c r="D1504" s="97">
        <v>6.7785157999999998E-2</v>
      </c>
      <c r="G1504" s="96" t="s">
        <v>4422</v>
      </c>
      <c r="H1504" s="88">
        <v>4.6551000000000002E-2</v>
      </c>
      <c r="I1504" s="97">
        <v>5.9740000000000001E-3</v>
      </c>
      <c r="L1504" s="96" t="s">
        <v>3541</v>
      </c>
      <c r="M1504" s="88">
        <v>9.6188070000000001E-2</v>
      </c>
      <c r="N1504" s="97">
        <v>0.32109100000000002</v>
      </c>
      <c r="O1504" s="1"/>
      <c r="P1504" s="1"/>
    </row>
    <row r="1505" spans="2:16" x14ac:dyDescent="0.25">
      <c r="B1505" s="96" t="s">
        <v>3650</v>
      </c>
      <c r="C1505" s="88">
        <v>7.5927258999999997E-2</v>
      </c>
      <c r="D1505" s="97">
        <v>0.357759987</v>
      </c>
      <c r="G1505" s="96" t="s">
        <v>3080</v>
      </c>
      <c r="H1505" s="88">
        <v>4.6560999999999998E-2</v>
      </c>
      <c r="I1505" s="97">
        <v>7.1940000000000004E-2</v>
      </c>
      <c r="L1505" s="96" t="s">
        <v>3765</v>
      </c>
      <c r="M1505" s="88">
        <v>9.6574792000000007E-2</v>
      </c>
      <c r="N1505" s="97">
        <v>0.17530599999999999</v>
      </c>
      <c r="O1505" s="1"/>
      <c r="P1505" s="1"/>
    </row>
    <row r="1506" spans="2:16" x14ac:dyDescent="0.25">
      <c r="B1506" s="96" t="s">
        <v>3651</v>
      </c>
      <c r="C1506" s="88">
        <v>7.6233387E-2</v>
      </c>
      <c r="D1506" s="97">
        <v>0.15073329899999999</v>
      </c>
      <c r="G1506" s="96" t="s">
        <v>4093</v>
      </c>
      <c r="H1506" s="88">
        <v>4.6841000000000001E-2</v>
      </c>
      <c r="I1506" s="97">
        <v>5.4495000000000002E-2</v>
      </c>
      <c r="L1506" s="96" t="s">
        <v>3734</v>
      </c>
      <c r="M1506" s="88">
        <v>9.7029210000000005E-2</v>
      </c>
      <c r="N1506" s="97">
        <v>0.233316</v>
      </c>
      <c r="O1506" s="1"/>
      <c r="P1506" s="1"/>
    </row>
    <row r="1507" spans="2:16" x14ac:dyDescent="0.25">
      <c r="B1507" s="96" t="s">
        <v>3652</v>
      </c>
      <c r="C1507" s="88">
        <v>7.6312539999999998E-2</v>
      </c>
      <c r="D1507" s="97">
        <v>4.2798676000000001E-2</v>
      </c>
      <c r="G1507" s="96" t="s">
        <v>4180</v>
      </c>
      <c r="H1507" s="88">
        <v>4.7132E-2</v>
      </c>
      <c r="I1507" s="97">
        <v>9.2922000000000005E-2</v>
      </c>
      <c r="L1507" s="96" t="s">
        <v>3693</v>
      </c>
      <c r="M1507" s="88">
        <v>9.8293303999999998E-2</v>
      </c>
      <c r="N1507" s="97">
        <v>0.44183</v>
      </c>
      <c r="O1507" s="1"/>
      <c r="P1507" s="1"/>
    </row>
    <row r="1508" spans="2:16" x14ac:dyDescent="0.25">
      <c r="B1508" s="96" t="s">
        <v>3653</v>
      </c>
      <c r="C1508" s="88">
        <v>7.6386453000000007E-2</v>
      </c>
      <c r="D1508" s="97">
        <v>0.20595771299999999</v>
      </c>
      <c r="G1508" s="96" t="s">
        <v>3972</v>
      </c>
      <c r="H1508" s="88">
        <v>4.7732999999999998E-2</v>
      </c>
      <c r="I1508" s="97">
        <v>3.6558E-2</v>
      </c>
      <c r="L1508" s="96" t="s">
        <v>4143</v>
      </c>
      <c r="M1508" s="88">
        <v>9.8295688000000006E-2</v>
      </c>
      <c r="N1508" s="97">
        <v>0.14113500000000001</v>
      </c>
      <c r="O1508" s="1"/>
      <c r="P1508" s="1"/>
    </row>
    <row r="1509" spans="2:16" x14ac:dyDescent="0.25">
      <c r="B1509" s="96" t="s">
        <v>3654</v>
      </c>
      <c r="C1509" s="88">
        <v>7.6570034999999995E-2</v>
      </c>
      <c r="D1509" s="97">
        <v>0.30191753599999999</v>
      </c>
      <c r="G1509" s="96" t="s">
        <v>2717</v>
      </c>
      <c r="H1509" s="88">
        <v>4.8285000000000002E-2</v>
      </c>
      <c r="I1509" s="97">
        <v>7.4799000000000004E-2</v>
      </c>
      <c r="L1509" s="96" t="s">
        <v>3878</v>
      </c>
      <c r="M1509" s="88">
        <v>9.8296643000000003E-2</v>
      </c>
      <c r="N1509" s="97">
        <v>1.140582</v>
      </c>
      <c r="O1509" s="1"/>
      <c r="P1509" s="1"/>
    </row>
    <row r="1510" spans="2:16" x14ac:dyDescent="0.25">
      <c r="B1510" s="96" t="s">
        <v>3655</v>
      </c>
      <c r="C1510" s="88">
        <v>7.7208519000000003E-2</v>
      </c>
      <c r="D1510" s="97">
        <v>5.3581655999999998E-2</v>
      </c>
      <c r="G1510" s="96" t="s">
        <v>4054</v>
      </c>
      <c r="H1510" s="88">
        <v>4.8429E-2</v>
      </c>
      <c r="I1510" s="97">
        <v>0.241031</v>
      </c>
      <c r="L1510" s="96" t="s">
        <v>3406</v>
      </c>
      <c r="M1510" s="88">
        <v>9.8970892000000005E-2</v>
      </c>
      <c r="N1510" s="97">
        <v>0.43737500000000001</v>
      </c>
      <c r="O1510" s="1"/>
      <c r="P1510" s="1"/>
    </row>
    <row r="1511" spans="2:16" x14ac:dyDescent="0.25">
      <c r="B1511" s="96" t="s">
        <v>3656</v>
      </c>
      <c r="C1511" s="88">
        <v>7.7310562999999999E-2</v>
      </c>
      <c r="D1511" s="97">
        <v>8.3471405999999998E-2</v>
      </c>
      <c r="G1511" s="96" t="s">
        <v>3413</v>
      </c>
      <c r="H1511" s="88">
        <v>4.8701000000000001E-2</v>
      </c>
      <c r="I1511" s="97">
        <v>0.13559499999999999</v>
      </c>
      <c r="L1511" s="96" t="s">
        <v>3371</v>
      </c>
      <c r="M1511" s="88">
        <v>9.9021429999999994E-2</v>
      </c>
      <c r="N1511" s="97">
        <v>0.33341700000000002</v>
      </c>
      <c r="O1511" s="1"/>
      <c r="P1511" s="1"/>
    </row>
    <row r="1512" spans="2:16" x14ac:dyDescent="0.25">
      <c r="B1512" s="96" t="s">
        <v>3657</v>
      </c>
      <c r="C1512" s="88">
        <v>7.7363011999999995E-2</v>
      </c>
      <c r="D1512" s="97">
        <v>0.26526970300000002</v>
      </c>
      <c r="G1512" s="96" t="s">
        <v>3203</v>
      </c>
      <c r="H1512" s="88">
        <v>4.8705999999999999E-2</v>
      </c>
      <c r="I1512" s="97">
        <v>5.4759000000000002E-2</v>
      </c>
      <c r="L1512" s="96" t="s">
        <v>2831</v>
      </c>
      <c r="M1512" s="88">
        <v>9.9112990999999998E-2</v>
      </c>
      <c r="N1512" s="97">
        <v>0.27141399999999999</v>
      </c>
      <c r="O1512" s="1"/>
      <c r="P1512" s="1"/>
    </row>
    <row r="1513" spans="2:16" x14ac:dyDescent="0.25">
      <c r="B1513" s="96" t="s">
        <v>3658</v>
      </c>
      <c r="C1513" s="88">
        <v>7.7650547E-2</v>
      </c>
      <c r="D1513" s="97">
        <v>0.29158023199999999</v>
      </c>
      <c r="G1513" s="96" t="s">
        <v>3535</v>
      </c>
      <c r="H1513" s="88">
        <v>4.8968999999999999E-2</v>
      </c>
      <c r="I1513" s="97">
        <v>0.201181</v>
      </c>
      <c r="L1513" s="96" t="s">
        <v>3513</v>
      </c>
      <c r="M1513" s="88">
        <v>9.9469660000000001E-2</v>
      </c>
      <c r="N1513" s="97">
        <v>0.418742</v>
      </c>
      <c r="O1513" s="1"/>
      <c r="P1513" s="1"/>
    </row>
    <row r="1514" spans="2:16" x14ac:dyDescent="0.25">
      <c r="B1514" s="96" t="s">
        <v>3659</v>
      </c>
      <c r="C1514" s="88">
        <v>7.7692999999999998E-2</v>
      </c>
      <c r="D1514" s="97">
        <v>1.3292485E-2</v>
      </c>
      <c r="G1514" s="96" t="s">
        <v>3662</v>
      </c>
      <c r="H1514" s="88">
        <v>4.9033E-2</v>
      </c>
      <c r="I1514" s="97">
        <v>0.31072</v>
      </c>
      <c r="L1514" s="96" t="s">
        <v>4257</v>
      </c>
      <c r="M1514" s="88">
        <v>9.9977017000000001E-2</v>
      </c>
      <c r="N1514" s="97">
        <v>0.29675800000000002</v>
      </c>
      <c r="O1514" s="1"/>
      <c r="P1514" s="1"/>
    </row>
    <row r="1515" spans="2:16" x14ac:dyDescent="0.25">
      <c r="B1515" s="96" t="s">
        <v>3660</v>
      </c>
      <c r="C1515" s="88">
        <v>7.7728750999999999E-2</v>
      </c>
      <c r="D1515" s="97">
        <v>0.28267358100000001</v>
      </c>
      <c r="G1515" s="96" t="s">
        <v>4001</v>
      </c>
      <c r="H1515" s="88">
        <v>4.9200000000000001E-2</v>
      </c>
      <c r="I1515" s="97">
        <v>3.2759999999999997E-2</v>
      </c>
      <c r="L1515" s="96" t="s">
        <v>4315</v>
      </c>
      <c r="M1515" s="88">
        <v>0.100012302</v>
      </c>
      <c r="N1515" s="97">
        <v>0.414607</v>
      </c>
      <c r="O1515" s="1"/>
      <c r="P1515" s="1"/>
    </row>
    <row r="1516" spans="2:16" x14ac:dyDescent="0.25">
      <c r="B1516" s="96" t="s">
        <v>3661</v>
      </c>
      <c r="C1516" s="88">
        <v>7.7938555000000007E-2</v>
      </c>
      <c r="D1516" s="97">
        <v>0.30248438999999999</v>
      </c>
      <c r="G1516" s="96" t="s">
        <v>4495</v>
      </c>
      <c r="H1516" s="88">
        <v>4.9984000000000001E-2</v>
      </c>
      <c r="I1516" s="97">
        <v>5.4495000000000002E-2</v>
      </c>
      <c r="L1516" s="96" t="s">
        <v>2696</v>
      </c>
      <c r="M1516" s="88">
        <v>0.10064983199999999</v>
      </c>
      <c r="N1516" s="97">
        <v>0.27160200000000001</v>
      </c>
      <c r="O1516" s="1"/>
      <c r="P1516" s="1"/>
    </row>
    <row r="1517" spans="2:16" x14ac:dyDescent="0.25">
      <c r="B1517" s="96" t="s">
        <v>3662</v>
      </c>
      <c r="C1517" s="88">
        <v>7.8529359000000007E-2</v>
      </c>
      <c r="D1517" s="97">
        <v>0.65007325400000004</v>
      </c>
      <c r="G1517" s="96" t="s">
        <v>2231</v>
      </c>
      <c r="H1517" s="88">
        <v>5.0127999999999999E-2</v>
      </c>
      <c r="I1517" s="97">
        <v>4.9659000000000002E-2</v>
      </c>
      <c r="L1517" s="96" t="s">
        <v>3646</v>
      </c>
      <c r="M1517" s="88">
        <v>0.101165294</v>
      </c>
      <c r="N1517" s="97">
        <v>0.66948099999999999</v>
      </c>
      <c r="O1517" s="1"/>
      <c r="P1517" s="1"/>
    </row>
    <row r="1518" spans="2:16" x14ac:dyDescent="0.25">
      <c r="B1518" s="96" t="s">
        <v>3663</v>
      </c>
      <c r="C1518" s="88">
        <v>7.8547001000000005E-2</v>
      </c>
      <c r="D1518" s="97">
        <v>7.8034950000000006E-2</v>
      </c>
      <c r="G1518" s="96" t="s">
        <v>3539</v>
      </c>
      <c r="H1518" s="88">
        <v>5.0323E-2</v>
      </c>
      <c r="I1518" s="97">
        <v>9.0800000000000006E-2</v>
      </c>
      <c r="L1518" s="96" t="s">
        <v>4646</v>
      </c>
      <c r="M1518" s="88">
        <v>0.10140990699999999</v>
      </c>
      <c r="N1518" s="97">
        <v>0.11122899999999999</v>
      </c>
      <c r="O1518" s="1"/>
      <c r="P1518" s="1"/>
    </row>
    <row r="1519" spans="2:16" x14ac:dyDescent="0.25">
      <c r="B1519" s="96" t="s">
        <v>3664</v>
      </c>
      <c r="C1519" s="88">
        <v>7.8649040000000003E-2</v>
      </c>
      <c r="D1519" s="97">
        <v>9.4505927000000003E-2</v>
      </c>
      <c r="G1519" s="96" t="s">
        <v>3572</v>
      </c>
      <c r="H1519" s="88">
        <v>5.0606999999999999E-2</v>
      </c>
      <c r="I1519" s="97">
        <v>7.4002999999999999E-2</v>
      </c>
      <c r="L1519" s="96" t="s">
        <v>2352</v>
      </c>
      <c r="M1519" s="88">
        <v>0.101447104</v>
      </c>
      <c r="N1519" s="97">
        <v>0.121391</v>
      </c>
      <c r="O1519" s="1"/>
      <c r="P1519" s="1"/>
    </row>
    <row r="1520" spans="2:16" x14ac:dyDescent="0.25">
      <c r="B1520" s="96" t="s">
        <v>3665</v>
      </c>
      <c r="C1520" s="88">
        <v>7.9349986999999997E-2</v>
      </c>
      <c r="D1520" s="97">
        <v>0.26298190900000001</v>
      </c>
      <c r="G1520" s="96" t="s">
        <v>3976</v>
      </c>
      <c r="H1520" s="88">
        <v>5.0619999999999998E-2</v>
      </c>
      <c r="I1520" s="97">
        <v>5.765E-2</v>
      </c>
      <c r="L1520" s="96" t="s">
        <v>3438</v>
      </c>
      <c r="M1520" s="88">
        <v>0.101915359</v>
      </c>
      <c r="N1520" s="97">
        <v>0.38905699999999999</v>
      </c>
      <c r="O1520" s="1"/>
      <c r="P1520" s="1"/>
    </row>
    <row r="1521" spans="2:16" x14ac:dyDescent="0.25">
      <c r="B1521" s="96" t="s">
        <v>3666</v>
      </c>
      <c r="C1521" s="88">
        <v>7.9423904000000004E-2</v>
      </c>
      <c r="D1521" s="97">
        <v>0.26878585700000002</v>
      </c>
      <c r="G1521" s="96" t="s">
        <v>3636</v>
      </c>
      <c r="H1521" s="88">
        <v>5.0894000000000002E-2</v>
      </c>
      <c r="I1521" s="97">
        <v>0.107696</v>
      </c>
      <c r="L1521" s="96" t="s">
        <v>4198</v>
      </c>
      <c r="M1521" s="88">
        <v>0.10259199099999999</v>
      </c>
      <c r="N1521" s="97">
        <v>0.37121799999999999</v>
      </c>
      <c r="O1521" s="1"/>
      <c r="P1521" s="1"/>
    </row>
    <row r="1522" spans="2:16" x14ac:dyDescent="0.25">
      <c r="B1522" s="96" t="s">
        <v>3667</v>
      </c>
      <c r="C1522" s="88">
        <v>7.9471107999999999E-2</v>
      </c>
      <c r="D1522" s="97">
        <v>0.105005113</v>
      </c>
      <c r="G1522" s="96" t="s">
        <v>2878</v>
      </c>
      <c r="H1522" s="88">
        <v>5.1152000000000003E-2</v>
      </c>
      <c r="I1522" s="97">
        <v>3.9920999999999998E-2</v>
      </c>
      <c r="L1522" s="96" t="s">
        <v>3660</v>
      </c>
      <c r="M1522" s="88">
        <v>0.103282929</v>
      </c>
      <c r="N1522" s="97">
        <v>0.51346099999999995</v>
      </c>
      <c r="O1522" s="1"/>
      <c r="P1522" s="1"/>
    </row>
    <row r="1523" spans="2:16" x14ac:dyDescent="0.25">
      <c r="B1523" s="96" t="s">
        <v>3668</v>
      </c>
      <c r="C1523" s="88">
        <v>7.9659462E-2</v>
      </c>
      <c r="D1523" s="97">
        <v>0.18201017799999999</v>
      </c>
      <c r="G1523" s="96" t="s">
        <v>3806</v>
      </c>
      <c r="H1523" s="88">
        <v>5.1497000000000001E-2</v>
      </c>
      <c r="I1523" s="97">
        <v>0.28770000000000001</v>
      </c>
      <c r="L1523" s="96" t="s">
        <v>4156</v>
      </c>
      <c r="M1523" s="88">
        <v>0.10462904100000001</v>
      </c>
      <c r="N1523" s="97">
        <v>0.19212899999999999</v>
      </c>
      <c r="O1523" s="1"/>
      <c r="P1523" s="1"/>
    </row>
    <row r="1524" spans="2:16" x14ac:dyDescent="0.25">
      <c r="B1524" s="96" t="s">
        <v>3669</v>
      </c>
      <c r="C1524" s="88">
        <v>7.9696653000000006E-2</v>
      </c>
      <c r="D1524" s="97">
        <v>0.53490409900000002</v>
      </c>
      <c r="G1524" s="96" t="s">
        <v>4025</v>
      </c>
      <c r="H1524" s="88">
        <v>5.1707999999999997E-2</v>
      </c>
      <c r="I1524" s="97">
        <v>0.15992300000000001</v>
      </c>
      <c r="L1524" s="96" t="s">
        <v>3620</v>
      </c>
      <c r="M1524" s="88">
        <v>0.104731084</v>
      </c>
      <c r="N1524" s="97">
        <v>0.40808800000000001</v>
      </c>
      <c r="O1524" s="1"/>
      <c r="P1524" s="1"/>
    </row>
    <row r="1525" spans="2:16" x14ac:dyDescent="0.25">
      <c r="B1525" s="96" t="s">
        <v>3670</v>
      </c>
      <c r="C1525" s="88">
        <v>7.9976564999999999E-2</v>
      </c>
      <c r="D1525" s="97">
        <v>0.111490954</v>
      </c>
      <c r="G1525" s="96" t="s">
        <v>4223</v>
      </c>
      <c r="H1525" s="88">
        <v>5.1804000000000003E-2</v>
      </c>
      <c r="I1525" s="97">
        <v>5.9098999999999999E-2</v>
      </c>
      <c r="L1525" s="96" t="s">
        <v>3394</v>
      </c>
      <c r="M1525" s="88">
        <v>0.104743002</v>
      </c>
      <c r="N1525" s="97">
        <v>0.231345</v>
      </c>
      <c r="O1525" s="1"/>
      <c r="P1525" s="1"/>
    </row>
    <row r="1526" spans="2:16" x14ac:dyDescent="0.25">
      <c r="B1526" s="96" t="s">
        <v>3671</v>
      </c>
      <c r="C1526" s="88">
        <v>8.0022813999999998E-2</v>
      </c>
      <c r="D1526" s="97">
        <v>0.184524256</v>
      </c>
      <c r="G1526" s="96" t="s">
        <v>3188</v>
      </c>
      <c r="H1526" s="88">
        <v>5.2172000000000003E-2</v>
      </c>
      <c r="I1526" s="97">
        <v>7.3818999999999996E-2</v>
      </c>
      <c r="L1526" s="96" t="s">
        <v>3754</v>
      </c>
      <c r="M1526" s="88">
        <v>0.10497570000000001</v>
      </c>
      <c r="N1526" s="97">
        <v>0.46189999999999998</v>
      </c>
      <c r="O1526" s="1"/>
      <c r="P1526" s="1"/>
    </row>
    <row r="1527" spans="2:16" x14ac:dyDescent="0.25">
      <c r="B1527" s="96" t="s">
        <v>3672</v>
      </c>
      <c r="C1527" s="88">
        <v>8.0320832999999994E-2</v>
      </c>
      <c r="D1527" s="97">
        <v>0.21529669400000001</v>
      </c>
      <c r="G1527" s="96" t="s">
        <v>3247</v>
      </c>
      <c r="H1527" s="88">
        <v>5.2213000000000002E-2</v>
      </c>
      <c r="I1527" s="97">
        <v>0.14793200000000001</v>
      </c>
      <c r="L1527" s="96" t="s">
        <v>3091</v>
      </c>
      <c r="M1527" s="88">
        <v>0.10514211699999999</v>
      </c>
      <c r="N1527" s="97">
        <v>0.466642</v>
      </c>
      <c r="O1527" s="1"/>
      <c r="P1527" s="1"/>
    </row>
    <row r="1528" spans="2:16" x14ac:dyDescent="0.25">
      <c r="B1528" s="96" t="s">
        <v>3673</v>
      </c>
      <c r="C1528" s="88">
        <v>8.0352776000000001E-2</v>
      </c>
      <c r="D1528" s="97">
        <v>4.6741759000000001E-2</v>
      </c>
      <c r="G1528" s="96" t="s">
        <v>3321</v>
      </c>
      <c r="H1528" s="88">
        <v>5.2331999999999997E-2</v>
      </c>
      <c r="I1528" s="97">
        <v>0.170289</v>
      </c>
      <c r="L1528" s="96" t="s">
        <v>3586</v>
      </c>
      <c r="M1528" s="88">
        <v>0.105372906</v>
      </c>
      <c r="N1528" s="97">
        <v>0.54005099999999995</v>
      </c>
      <c r="O1528" s="1"/>
      <c r="P1528" s="1"/>
    </row>
    <row r="1529" spans="2:16" x14ac:dyDescent="0.25">
      <c r="B1529" s="96" t="s">
        <v>3674</v>
      </c>
      <c r="C1529" s="88">
        <v>8.0478669000000003E-2</v>
      </c>
      <c r="D1529" s="97">
        <v>0.128039295</v>
      </c>
      <c r="G1529" s="96" t="s">
        <v>3833</v>
      </c>
      <c r="H1529" s="88">
        <v>5.2880999999999997E-2</v>
      </c>
      <c r="I1529" s="97">
        <v>0.33582299999999998</v>
      </c>
      <c r="L1529" s="96" t="s">
        <v>3495</v>
      </c>
      <c r="M1529" s="88">
        <v>0.106688976</v>
      </c>
      <c r="N1529" s="97">
        <v>0.38993</v>
      </c>
      <c r="O1529" s="1"/>
      <c r="P1529" s="1"/>
    </row>
    <row r="1530" spans="2:16" x14ac:dyDescent="0.25">
      <c r="B1530" s="96" t="s">
        <v>3675</v>
      </c>
      <c r="C1530" s="88">
        <v>8.0536839999999998E-2</v>
      </c>
      <c r="D1530" s="97">
        <v>0.30703574300000003</v>
      </c>
      <c r="G1530" s="96" t="s">
        <v>4049</v>
      </c>
      <c r="H1530" s="88">
        <v>5.3051000000000001E-2</v>
      </c>
      <c r="I1530" s="97">
        <v>6.5855999999999998E-2</v>
      </c>
      <c r="L1530" s="96" t="s">
        <v>3255</v>
      </c>
      <c r="M1530" s="88">
        <v>0.10708475000000001</v>
      </c>
      <c r="N1530" s="97">
        <v>0.342721</v>
      </c>
      <c r="O1530" s="1"/>
      <c r="P1530" s="1"/>
    </row>
    <row r="1531" spans="2:16" x14ac:dyDescent="0.25">
      <c r="B1531" s="96" t="s">
        <v>3676</v>
      </c>
      <c r="C1531" s="88">
        <v>8.0746664999999995E-2</v>
      </c>
      <c r="D1531" s="97">
        <v>4.2911537E-2</v>
      </c>
      <c r="G1531" s="96" t="s">
        <v>3566</v>
      </c>
      <c r="H1531" s="88">
        <v>5.3295000000000002E-2</v>
      </c>
      <c r="I1531" s="97">
        <v>0.129021</v>
      </c>
      <c r="L1531" s="96" t="s">
        <v>3735</v>
      </c>
      <c r="M1531" s="88">
        <v>0.108170513</v>
      </c>
      <c r="N1531" s="97">
        <v>0.383826</v>
      </c>
      <c r="O1531" s="1"/>
      <c r="P1531" s="1"/>
    </row>
    <row r="1532" spans="2:16" x14ac:dyDescent="0.25">
      <c r="B1532" s="96" t="s">
        <v>3677</v>
      </c>
      <c r="C1532" s="88">
        <v>8.0832955999999997E-2</v>
      </c>
      <c r="D1532" s="97">
        <v>0.26529459900000002</v>
      </c>
      <c r="G1532" s="96" t="s">
        <v>3427</v>
      </c>
      <c r="H1532" s="88">
        <v>5.3586000000000002E-2</v>
      </c>
      <c r="I1532" s="97">
        <v>9.2728000000000005E-2</v>
      </c>
      <c r="L1532" s="96" t="s">
        <v>3400</v>
      </c>
      <c r="M1532" s="88">
        <v>0.108308796</v>
      </c>
      <c r="N1532" s="97">
        <v>0.29286800000000002</v>
      </c>
      <c r="O1532" s="1"/>
      <c r="P1532" s="1"/>
    </row>
    <row r="1533" spans="2:16" x14ac:dyDescent="0.25">
      <c r="B1533" s="96" t="s">
        <v>3678</v>
      </c>
      <c r="C1533" s="88">
        <v>8.0840589000000004E-2</v>
      </c>
      <c r="D1533" s="97">
        <v>0.26529459900000002</v>
      </c>
      <c r="G1533" s="96" t="s">
        <v>3504</v>
      </c>
      <c r="H1533" s="88">
        <v>5.3658999999999998E-2</v>
      </c>
      <c r="I1533" s="97">
        <v>0.135569</v>
      </c>
      <c r="L1533" s="96" t="s">
        <v>3580</v>
      </c>
      <c r="M1533" s="88">
        <v>0.108630659</v>
      </c>
      <c r="N1533" s="97">
        <v>0.34907899999999997</v>
      </c>
      <c r="O1533" s="1"/>
      <c r="P1533" s="1"/>
    </row>
    <row r="1534" spans="2:16" x14ac:dyDescent="0.25">
      <c r="B1534" s="96" t="s">
        <v>3679</v>
      </c>
      <c r="C1534" s="88">
        <v>8.1381799000000005E-2</v>
      </c>
      <c r="D1534" s="97">
        <v>0.29840278799999997</v>
      </c>
      <c r="G1534" s="96" t="s">
        <v>4386</v>
      </c>
      <c r="H1534" s="88">
        <v>5.3751E-2</v>
      </c>
      <c r="I1534" s="97">
        <v>2.8760999999999998E-2</v>
      </c>
      <c r="L1534" s="96" t="s">
        <v>3350</v>
      </c>
      <c r="M1534" s="88">
        <v>0.109943868</v>
      </c>
      <c r="N1534" s="97">
        <v>0.42549599999999999</v>
      </c>
      <c r="O1534" s="1"/>
      <c r="P1534" s="1"/>
    </row>
    <row r="1535" spans="2:16" x14ac:dyDescent="0.25">
      <c r="B1535" s="96" t="s">
        <v>3680</v>
      </c>
      <c r="C1535" s="88">
        <v>8.1392522999999994E-2</v>
      </c>
      <c r="D1535" s="97">
        <v>6.5854108999999994E-2</v>
      </c>
      <c r="G1535" s="96" t="s">
        <v>3043</v>
      </c>
      <c r="H1535" s="88">
        <v>5.3765E-2</v>
      </c>
      <c r="I1535" s="97">
        <v>0.14793200000000001</v>
      </c>
      <c r="L1535" s="96" t="s">
        <v>3888</v>
      </c>
      <c r="M1535" s="88">
        <v>0.110501528</v>
      </c>
      <c r="N1535" s="97">
        <v>0.37298500000000001</v>
      </c>
      <c r="O1535" s="1"/>
      <c r="P1535" s="1"/>
    </row>
    <row r="1536" spans="2:16" x14ac:dyDescent="0.25">
      <c r="B1536" s="96" t="s">
        <v>3681</v>
      </c>
      <c r="C1536" s="88">
        <v>8.1458569999999994E-2</v>
      </c>
      <c r="D1536" s="97">
        <v>0.24676274600000001</v>
      </c>
      <c r="G1536" s="96" t="s">
        <v>3944</v>
      </c>
      <c r="H1536" s="88">
        <v>5.3974000000000001E-2</v>
      </c>
      <c r="I1536" s="97">
        <v>0.14138999999999999</v>
      </c>
      <c r="L1536" s="96" t="s">
        <v>3388</v>
      </c>
      <c r="M1536" s="88">
        <v>0.11109733500000001</v>
      </c>
      <c r="N1536" s="97">
        <v>0.64844199999999996</v>
      </c>
      <c r="O1536" s="1"/>
      <c r="P1536" s="1"/>
    </row>
    <row r="1537" spans="2:16" x14ac:dyDescent="0.25">
      <c r="B1537" s="96" t="s">
        <v>3682</v>
      </c>
      <c r="C1537" s="88">
        <v>8.2034828000000004E-2</v>
      </c>
      <c r="D1537" s="97">
        <v>0.104083273</v>
      </c>
      <c r="G1537" s="96" t="s">
        <v>3332</v>
      </c>
      <c r="H1537" s="88">
        <v>5.4683000000000002E-2</v>
      </c>
      <c r="I1537" s="97">
        <v>2.8119000000000002E-2</v>
      </c>
      <c r="L1537" s="96" t="s">
        <v>2637</v>
      </c>
      <c r="M1537" s="88">
        <v>0.112091064</v>
      </c>
      <c r="N1537" s="97">
        <v>0.43022300000000002</v>
      </c>
      <c r="O1537" s="1"/>
      <c r="P1537" s="1"/>
    </row>
    <row r="1538" spans="2:16" x14ac:dyDescent="0.25">
      <c r="B1538" s="96" t="s">
        <v>3683</v>
      </c>
      <c r="C1538" s="88">
        <v>8.2319738000000003E-2</v>
      </c>
      <c r="D1538" s="97">
        <v>0.18867446399999999</v>
      </c>
      <c r="G1538" s="96" t="s">
        <v>3536</v>
      </c>
      <c r="H1538" s="88">
        <v>5.4697999999999997E-2</v>
      </c>
      <c r="I1538" s="97">
        <v>0.134574</v>
      </c>
      <c r="L1538" s="96" t="s">
        <v>4471</v>
      </c>
      <c r="M1538" s="88">
        <v>0.112277985</v>
      </c>
      <c r="N1538" s="97">
        <v>0.67096699999999998</v>
      </c>
      <c r="O1538" s="1"/>
      <c r="P1538" s="1"/>
    </row>
    <row r="1539" spans="2:16" x14ac:dyDescent="0.25">
      <c r="B1539" s="96" t="s">
        <v>3684</v>
      </c>
      <c r="C1539" s="88">
        <v>8.2323075999999995E-2</v>
      </c>
      <c r="D1539" s="97">
        <v>4.6177003000000001E-2</v>
      </c>
      <c r="G1539" s="96" t="s">
        <v>3314</v>
      </c>
      <c r="H1539" s="88">
        <v>5.4854E-2</v>
      </c>
      <c r="I1539" s="97">
        <v>5.1674999999999999E-2</v>
      </c>
      <c r="L1539" s="96" t="s">
        <v>3087</v>
      </c>
      <c r="M1539" s="88">
        <v>0.112487794</v>
      </c>
      <c r="N1539" s="97">
        <v>0.51967200000000002</v>
      </c>
      <c r="O1539" s="1"/>
      <c r="P1539" s="1"/>
    </row>
    <row r="1540" spans="2:16" x14ac:dyDescent="0.25">
      <c r="B1540" s="96" t="s">
        <v>3685</v>
      </c>
      <c r="C1540" s="88">
        <v>8.2631115000000005E-2</v>
      </c>
      <c r="D1540" s="97">
        <v>0.113872239</v>
      </c>
      <c r="G1540" s="96" t="s">
        <v>3479</v>
      </c>
      <c r="H1540" s="88">
        <v>5.4875E-2</v>
      </c>
      <c r="I1540" s="97">
        <v>9.2831999999999998E-2</v>
      </c>
      <c r="L1540" s="96" t="s">
        <v>3721</v>
      </c>
      <c r="M1540" s="88">
        <v>0.11267566699999999</v>
      </c>
      <c r="N1540" s="97">
        <v>0.46924500000000002</v>
      </c>
      <c r="O1540" s="1"/>
      <c r="P1540" s="1"/>
    </row>
    <row r="1541" spans="2:16" x14ac:dyDescent="0.25">
      <c r="B1541" s="96" t="s">
        <v>3686</v>
      </c>
      <c r="C1541" s="88">
        <v>8.3050726000000005E-2</v>
      </c>
      <c r="D1541" s="97">
        <v>0.22776850200000001</v>
      </c>
      <c r="G1541" s="96" t="s">
        <v>4539</v>
      </c>
      <c r="H1541" s="88">
        <v>5.5048E-2</v>
      </c>
      <c r="I1541" s="97">
        <v>4.1932999999999998E-2</v>
      </c>
      <c r="L1541" s="96" t="s">
        <v>3779</v>
      </c>
      <c r="M1541" s="88">
        <v>0.113039497</v>
      </c>
      <c r="N1541" s="97">
        <v>0.55828199999999994</v>
      </c>
      <c r="O1541" s="1"/>
      <c r="P1541" s="1"/>
    </row>
    <row r="1542" spans="2:16" x14ac:dyDescent="0.25">
      <c r="B1542" s="96" t="s">
        <v>3687</v>
      </c>
      <c r="C1542" s="88">
        <v>8.3322524999999995E-2</v>
      </c>
      <c r="D1542" s="97">
        <v>9.7872202000000005E-2</v>
      </c>
      <c r="G1542" s="96" t="s">
        <v>3965</v>
      </c>
      <c r="H1542" s="88">
        <v>5.5553999999999999E-2</v>
      </c>
      <c r="I1542" s="97">
        <v>0.15586</v>
      </c>
      <c r="L1542" s="96" t="s">
        <v>3232</v>
      </c>
      <c r="M1542" s="88">
        <v>0.113315102</v>
      </c>
      <c r="N1542" s="97">
        <v>0.31281500000000001</v>
      </c>
      <c r="O1542" s="1"/>
      <c r="P1542" s="1"/>
    </row>
    <row r="1543" spans="2:16" x14ac:dyDescent="0.25">
      <c r="B1543" s="96" t="s">
        <v>3688</v>
      </c>
      <c r="C1543" s="88">
        <v>8.3400726999999994E-2</v>
      </c>
      <c r="D1543" s="97">
        <v>4.2491297999999997E-2</v>
      </c>
      <c r="G1543" s="96" t="s">
        <v>3363</v>
      </c>
      <c r="H1543" s="88">
        <v>5.6292000000000002E-2</v>
      </c>
      <c r="I1543" s="97">
        <v>0.107728</v>
      </c>
      <c r="L1543" s="96" t="s">
        <v>3968</v>
      </c>
      <c r="M1543" s="88">
        <v>0.113906858</v>
      </c>
      <c r="N1543" s="97">
        <v>0.44907900000000001</v>
      </c>
      <c r="O1543" s="1"/>
      <c r="P1543" s="1"/>
    </row>
    <row r="1544" spans="2:16" x14ac:dyDescent="0.25">
      <c r="B1544" s="96" t="s">
        <v>3689</v>
      </c>
      <c r="C1544" s="88">
        <v>8.3470345000000001E-2</v>
      </c>
      <c r="D1544" s="97">
        <v>0.61218026199999998</v>
      </c>
      <c r="G1544" s="96" t="s">
        <v>2853</v>
      </c>
      <c r="H1544" s="88">
        <v>5.6529000000000003E-2</v>
      </c>
      <c r="I1544" s="97">
        <v>0.43895000000000001</v>
      </c>
      <c r="L1544" s="96" t="s">
        <v>3114</v>
      </c>
      <c r="M1544" s="88">
        <v>0.114240645</v>
      </c>
      <c r="N1544" s="97">
        <v>0.48928500000000003</v>
      </c>
      <c r="O1544" s="1"/>
      <c r="P1544" s="1"/>
    </row>
    <row r="1545" spans="2:16" x14ac:dyDescent="0.25">
      <c r="B1545" s="96" t="s">
        <v>3690</v>
      </c>
      <c r="C1545" s="88">
        <v>8.3774565999999995E-2</v>
      </c>
      <c r="D1545" s="97">
        <v>0.15753519499999999</v>
      </c>
      <c r="G1545" s="96" t="s">
        <v>4091</v>
      </c>
      <c r="H1545" s="88">
        <v>5.6652000000000001E-2</v>
      </c>
      <c r="I1545" s="97">
        <v>5.765E-2</v>
      </c>
      <c r="L1545" s="96" t="s">
        <v>3688</v>
      </c>
      <c r="M1545" s="88">
        <v>0.11447214999999999</v>
      </c>
      <c r="N1545" s="97">
        <v>0.16803599999999999</v>
      </c>
      <c r="O1545" s="1"/>
      <c r="P1545" s="1"/>
    </row>
    <row r="1546" spans="2:16" x14ac:dyDescent="0.25">
      <c r="B1546" s="96" t="s">
        <v>3691</v>
      </c>
      <c r="C1546" s="88">
        <v>8.4039688000000001E-2</v>
      </c>
      <c r="D1546" s="97">
        <v>2.9796284999999999E-2</v>
      </c>
      <c r="G1546" s="96" t="s">
        <v>3811</v>
      </c>
      <c r="H1546" s="88">
        <v>5.6656999999999999E-2</v>
      </c>
      <c r="I1546" s="97">
        <v>0.27628999999999998</v>
      </c>
      <c r="L1546" s="96" t="s">
        <v>2918</v>
      </c>
      <c r="M1546" s="88">
        <v>0.11480808300000001</v>
      </c>
      <c r="N1546" s="97">
        <v>0.44722200000000001</v>
      </c>
      <c r="O1546" s="1"/>
      <c r="P1546" s="1"/>
    </row>
    <row r="1547" spans="2:16" x14ac:dyDescent="0.25">
      <c r="B1547" s="96" t="s">
        <v>3692</v>
      </c>
      <c r="C1547" s="88">
        <v>8.4291935999999998E-2</v>
      </c>
      <c r="D1547" s="97">
        <v>0.159758755</v>
      </c>
      <c r="G1547" s="96" t="s">
        <v>4217</v>
      </c>
      <c r="H1547" s="88">
        <v>5.6756000000000001E-2</v>
      </c>
      <c r="I1547" s="97">
        <v>0.13136500000000001</v>
      </c>
      <c r="L1547" s="96" t="s">
        <v>4352</v>
      </c>
      <c r="M1547" s="88">
        <v>0.11496329399999999</v>
      </c>
      <c r="N1547" s="97">
        <v>6.0290999999999997E-2</v>
      </c>
      <c r="O1547" s="1"/>
      <c r="P1547" s="1"/>
    </row>
    <row r="1548" spans="2:16" x14ac:dyDescent="0.25">
      <c r="B1548" s="96" t="s">
        <v>3693</v>
      </c>
      <c r="C1548" s="88">
        <v>8.4522725000000007E-2</v>
      </c>
      <c r="D1548" s="97">
        <v>0.31775746399999999</v>
      </c>
      <c r="G1548" s="96" t="s">
        <v>3244</v>
      </c>
      <c r="H1548" s="88">
        <v>5.7401000000000001E-2</v>
      </c>
      <c r="I1548" s="97">
        <v>0.20222499999999999</v>
      </c>
      <c r="L1548" s="96" t="s">
        <v>3912</v>
      </c>
      <c r="M1548" s="88">
        <v>0.115246776</v>
      </c>
      <c r="N1548" s="97">
        <v>9.5421000000000006E-2</v>
      </c>
      <c r="O1548" s="1"/>
      <c r="P1548" s="1"/>
    </row>
    <row r="1549" spans="2:16" x14ac:dyDescent="0.25">
      <c r="B1549" s="96" t="s">
        <v>3694</v>
      </c>
      <c r="C1549" s="88">
        <v>8.4563255000000004E-2</v>
      </c>
      <c r="D1549" s="97">
        <v>0.169227713</v>
      </c>
      <c r="G1549" s="96" t="s">
        <v>3044</v>
      </c>
      <c r="H1549" s="88">
        <v>5.8529999999999999E-2</v>
      </c>
      <c r="I1549" s="97">
        <v>0.104474</v>
      </c>
      <c r="L1549" s="96" t="s">
        <v>4028</v>
      </c>
      <c r="M1549" s="88">
        <v>0.115832807</v>
      </c>
      <c r="N1549" s="97">
        <v>0.71231299999999997</v>
      </c>
      <c r="O1549" s="1"/>
      <c r="P1549" s="1"/>
    </row>
    <row r="1550" spans="2:16" x14ac:dyDescent="0.25">
      <c r="B1550" s="96" t="s">
        <v>3695</v>
      </c>
      <c r="C1550" s="88">
        <v>8.4780218000000004E-2</v>
      </c>
      <c r="D1550" s="97">
        <v>0.29613426100000001</v>
      </c>
      <c r="G1550" s="96" t="s">
        <v>3732</v>
      </c>
      <c r="H1550" s="88">
        <v>5.8576000000000003E-2</v>
      </c>
      <c r="I1550" s="97">
        <v>0.17776800000000001</v>
      </c>
      <c r="L1550" s="96" t="s">
        <v>4011</v>
      </c>
      <c r="M1550" s="88">
        <v>0.11610746600000001</v>
      </c>
      <c r="N1550" s="97">
        <v>0.161075</v>
      </c>
      <c r="O1550" s="1"/>
      <c r="P1550" s="1"/>
    </row>
    <row r="1551" spans="2:16" x14ac:dyDescent="0.25">
      <c r="B1551" s="96" t="s">
        <v>3696</v>
      </c>
      <c r="C1551" s="88">
        <v>8.4845051000000005E-2</v>
      </c>
      <c r="D1551" s="97">
        <v>2.3805143000000001E-2</v>
      </c>
      <c r="G1551" s="96" t="s">
        <v>3000</v>
      </c>
      <c r="H1551" s="88">
        <v>5.8587E-2</v>
      </c>
      <c r="I1551" s="97">
        <v>0.21926399999999999</v>
      </c>
      <c r="L1551" s="96" t="s">
        <v>3202</v>
      </c>
      <c r="M1551" s="88">
        <v>0.116695404</v>
      </c>
      <c r="N1551" s="97">
        <v>0.48514499999999999</v>
      </c>
      <c r="O1551" s="1"/>
      <c r="P1551" s="1"/>
    </row>
    <row r="1552" spans="2:16" x14ac:dyDescent="0.25">
      <c r="B1552" s="96" t="s">
        <v>3697</v>
      </c>
      <c r="C1552" s="88">
        <v>8.4877975999999994E-2</v>
      </c>
      <c r="D1552" s="97">
        <v>0.104083273</v>
      </c>
      <c r="G1552" s="96" t="s">
        <v>3628</v>
      </c>
      <c r="H1552" s="88">
        <v>5.8688999999999998E-2</v>
      </c>
      <c r="I1552" s="97">
        <v>3.1415999999999999E-2</v>
      </c>
      <c r="L1552" s="96" t="s">
        <v>3596</v>
      </c>
      <c r="M1552" s="88">
        <v>0.117378714</v>
      </c>
      <c r="N1552" s="97">
        <v>6.3890000000000002E-2</v>
      </c>
      <c r="O1552" s="1"/>
      <c r="P1552" s="1"/>
    </row>
    <row r="1553" spans="2:16" x14ac:dyDescent="0.25">
      <c r="B1553" s="96" t="s">
        <v>3698</v>
      </c>
      <c r="C1553" s="88">
        <v>8.5026741000000003E-2</v>
      </c>
      <c r="D1553" s="97">
        <v>0.31861547400000001</v>
      </c>
      <c r="G1553" s="96" t="s">
        <v>3666</v>
      </c>
      <c r="H1553" s="88">
        <v>5.8937000000000003E-2</v>
      </c>
      <c r="I1553" s="97">
        <v>7.0147000000000001E-2</v>
      </c>
      <c r="L1553" s="96" t="s">
        <v>2449</v>
      </c>
      <c r="M1553" s="88">
        <v>0.117620953</v>
      </c>
      <c r="N1553" s="97">
        <v>0.109719</v>
      </c>
      <c r="O1553" s="1"/>
      <c r="P1553" s="1"/>
    </row>
    <row r="1554" spans="2:16" x14ac:dyDescent="0.25">
      <c r="B1554" s="96" t="s">
        <v>3699</v>
      </c>
      <c r="C1554" s="88">
        <v>8.5035323999999995E-2</v>
      </c>
      <c r="D1554" s="97">
        <v>0.21139973300000001</v>
      </c>
      <c r="G1554" s="96" t="s">
        <v>4514</v>
      </c>
      <c r="H1554" s="88">
        <v>5.9026000000000002E-2</v>
      </c>
      <c r="I1554" s="97">
        <v>4.3652999999999997E-2</v>
      </c>
      <c r="L1554" s="96" t="s">
        <v>3744</v>
      </c>
      <c r="M1554" s="88">
        <v>0.118108988</v>
      </c>
      <c r="N1554" s="97">
        <v>0.19487099999999999</v>
      </c>
      <c r="O1554" s="1"/>
      <c r="P1554" s="1"/>
    </row>
    <row r="1555" spans="2:16" x14ac:dyDescent="0.25">
      <c r="B1555" s="96" t="s">
        <v>3700</v>
      </c>
      <c r="C1555" s="88">
        <v>8.5395809000000003E-2</v>
      </c>
      <c r="D1555" s="97">
        <v>4.7337804999999997E-2</v>
      </c>
      <c r="G1555" s="96" t="s">
        <v>3868</v>
      </c>
      <c r="H1555" s="88">
        <v>5.9186000000000002E-2</v>
      </c>
      <c r="I1555" s="97">
        <v>2.4253E-2</v>
      </c>
      <c r="L1555" s="96" t="s">
        <v>2501</v>
      </c>
      <c r="M1555" s="88">
        <v>0.118213395</v>
      </c>
      <c r="N1555" s="97">
        <v>6.5189999999999998E-2</v>
      </c>
      <c r="O1555" s="1"/>
      <c r="P1555" s="1"/>
    </row>
    <row r="1556" spans="2:16" x14ac:dyDescent="0.25">
      <c r="B1556" s="96" t="s">
        <v>3701</v>
      </c>
      <c r="C1556" s="88">
        <v>8.5523129000000003E-2</v>
      </c>
      <c r="D1556" s="97">
        <v>0.114570502</v>
      </c>
      <c r="G1556" s="96" t="s">
        <v>3199</v>
      </c>
      <c r="H1556" s="88">
        <v>5.9431999999999999E-2</v>
      </c>
      <c r="I1556" s="97">
        <v>3.5812999999999998E-2</v>
      </c>
      <c r="L1556" s="96" t="s">
        <v>4286</v>
      </c>
      <c r="M1556" s="88">
        <v>0.11847329299999999</v>
      </c>
      <c r="N1556" s="97">
        <v>0.16871800000000001</v>
      </c>
      <c r="O1556" s="1"/>
      <c r="P1556" s="1"/>
    </row>
    <row r="1557" spans="2:16" x14ac:dyDescent="0.25">
      <c r="B1557" s="96" t="s">
        <v>3702</v>
      </c>
      <c r="C1557" s="88">
        <v>8.5683823000000006E-2</v>
      </c>
      <c r="D1557" s="97">
        <v>0.52158108599999997</v>
      </c>
      <c r="G1557" s="96" t="s">
        <v>3167</v>
      </c>
      <c r="H1557" s="88">
        <v>5.9992999999999998E-2</v>
      </c>
      <c r="I1557" s="97">
        <v>6.5454999999999999E-2</v>
      </c>
      <c r="L1557" s="96" t="s">
        <v>3985</v>
      </c>
      <c r="M1557" s="88">
        <v>0.11847400700000001</v>
      </c>
      <c r="N1557" s="97">
        <v>0.17530599999999999</v>
      </c>
      <c r="O1557" s="1"/>
      <c r="P1557" s="1"/>
    </row>
    <row r="1558" spans="2:16" x14ac:dyDescent="0.25">
      <c r="B1558" s="96" t="s">
        <v>3703</v>
      </c>
      <c r="C1558" s="88">
        <v>8.5817098999999994E-2</v>
      </c>
      <c r="D1558" s="97">
        <v>9.1624980999999994E-2</v>
      </c>
      <c r="G1558" s="96" t="s">
        <v>3836</v>
      </c>
      <c r="H1558" s="88">
        <v>6.0068000000000003E-2</v>
      </c>
      <c r="I1558" s="97">
        <v>0.53465600000000002</v>
      </c>
      <c r="L1558" s="96" t="s">
        <v>2508</v>
      </c>
      <c r="M1558" s="88">
        <v>0.118740555</v>
      </c>
      <c r="N1558" s="97">
        <v>0.25384299999999999</v>
      </c>
      <c r="O1558" s="1"/>
      <c r="P1558" s="1"/>
    </row>
    <row r="1559" spans="2:16" x14ac:dyDescent="0.25">
      <c r="B1559" s="96" t="s">
        <v>3704</v>
      </c>
      <c r="C1559" s="88">
        <v>8.5895060999999995E-2</v>
      </c>
      <c r="D1559" s="97">
        <v>2.9665001E-2</v>
      </c>
      <c r="G1559" s="96" t="s">
        <v>3580</v>
      </c>
      <c r="H1559" s="88">
        <v>6.1011000000000003E-2</v>
      </c>
      <c r="I1559" s="97">
        <v>0.14793200000000001</v>
      </c>
      <c r="L1559" s="96" t="s">
        <v>4484</v>
      </c>
      <c r="M1559" s="88">
        <v>0.119075771</v>
      </c>
      <c r="N1559" s="97">
        <v>0.63959999999999995</v>
      </c>
      <c r="O1559" s="1"/>
      <c r="P1559" s="1"/>
    </row>
    <row r="1560" spans="2:16" x14ac:dyDescent="0.25">
      <c r="B1560" s="96" t="s">
        <v>3705</v>
      </c>
      <c r="C1560" s="88">
        <v>8.6093422000000003E-2</v>
      </c>
      <c r="D1560" s="97">
        <v>7.1026938999999997E-2</v>
      </c>
      <c r="G1560" s="96" t="s">
        <v>3550</v>
      </c>
      <c r="H1560" s="88">
        <v>6.1048999999999999E-2</v>
      </c>
      <c r="I1560" s="97">
        <v>0.249806</v>
      </c>
      <c r="L1560" s="96" t="s">
        <v>2390</v>
      </c>
      <c r="M1560" s="88">
        <v>0.119807731</v>
      </c>
      <c r="N1560" s="97">
        <v>0.16871800000000001</v>
      </c>
      <c r="O1560" s="1"/>
      <c r="P1560" s="1"/>
    </row>
    <row r="1561" spans="2:16" x14ac:dyDescent="0.25">
      <c r="B1561" s="96" t="s">
        <v>3706</v>
      </c>
      <c r="C1561" s="88">
        <v>8.6133483999999996E-2</v>
      </c>
      <c r="D1561" s="97">
        <v>7.8034950000000006E-2</v>
      </c>
      <c r="G1561" s="96" t="s">
        <v>3549</v>
      </c>
      <c r="H1561" s="88">
        <v>6.1207999999999999E-2</v>
      </c>
      <c r="I1561" s="97">
        <v>0.318187</v>
      </c>
      <c r="L1561" s="96" t="s">
        <v>3165</v>
      </c>
      <c r="M1561" s="88">
        <v>0.120280264</v>
      </c>
      <c r="N1561" s="97">
        <v>0.50048199999999998</v>
      </c>
      <c r="O1561" s="1"/>
      <c r="P1561" s="1"/>
    </row>
    <row r="1562" spans="2:16" x14ac:dyDescent="0.25">
      <c r="B1562" s="96" t="s">
        <v>3707</v>
      </c>
      <c r="C1562" s="88">
        <v>8.6432936000000002E-2</v>
      </c>
      <c r="D1562" s="97">
        <v>0.110523939</v>
      </c>
      <c r="G1562" s="96" t="s">
        <v>4023</v>
      </c>
      <c r="H1562" s="88">
        <v>6.1484999999999998E-2</v>
      </c>
      <c r="I1562" s="97">
        <v>5.4495000000000002E-2</v>
      </c>
      <c r="L1562" s="96" t="s">
        <v>3260</v>
      </c>
      <c r="M1562" s="88">
        <v>0.120288373</v>
      </c>
      <c r="N1562" s="97">
        <v>0.48382599999999998</v>
      </c>
      <c r="O1562" s="1"/>
      <c r="P1562" s="1"/>
    </row>
    <row r="1563" spans="2:16" x14ac:dyDescent="0.25">
      <c r="B1563" s="96" t="s">
        <v>3708</v>
      </c>
      <c r="C1563" s="88">
        <v>8.6709975999999994E-2</v>
      </c>
      <c r="D1563" s="97">
        <v>0.10232306200000001</v>
      </c>
      <c r="G1563" s="96" t="s">
        <v>3981</v>
      </c>
      <c r="H1563" s="88">
        <v>6.1601999999999997E-2</v>
      </c>
      <c r="I1563" s="97">
        <v>5.1674999999999999E-2</v>
      </c>
      <c r="L1563" s="96" t="s">
        <v>4581</v>
      </c>
      <c r="M1563" s="88">
        <v>0.120340349</v>
      </c>
      <c r="N1563" s="97">
        <v>0.10154100000000001</v>
      </c>
      <c r="O1563" s="1"/>
      <c r="P1563" s="1"/>
    </row>
    <row r="1564" spans="2:16" x14ac:dyDescent="0.25">
      <c r="B1564" s="96" t="s">
        <v>3709</v>
      </c>
      <c r="C1564" s="88">
        <v>8.6811063999999993E-2</v>
      </c>
      <c r="D1564" s="97">
        <v>0.19293904100000001</v>
      </c>
      <c r="G1564" s="96" t="s">
        <v>3678</v>
      </c>
      <c r="H1564" s="88">
        <v>6.1845999999999998E-2</v>
      </c>
      <c r="I1564" s="97">
        <v>0.151008</v>
      </c>
      <c r="L1564" s="96" t="s">
        <v>3731</v>
      </c>
      <c r="M1564" s="88">
        <v>0.120632172</v>
      </c>
      <c r="N1564" s="97">
        <v>0.57855199999999996</v>
      </c>
      <c r="O1564" s="1"/>
      <c r="P1564" s="1"/>
    </row>
    <row r="1565" spans="2:16" x14ac:dyDescent="0.25">
      <c r="B1565" s="96" t="s">
        <v>3710</v>
      </c>
      <c r="C1565" s="88">
        <v>8.7054252999999998E-2</v>
      </c>
      <c r="D1565" s="97">
        <v>0.27544302799999998</v>
      </c>
      <c r="G1565" s="96" t="s">
        <v>3163</v>
      </c>
      <c r="H1565" s="88">
        <v>6.2164999999999998E-2</v>
      </c>
      <c r="I1565" s="97">
        <v>0.17654400000000001</v>
      </c>
      <c r="L1565" s="96" t="s">
        <v>3713</v>
      </c>
      <c r="M1565" s="88">
        <v>0.120703219</v>
      </c>
      <c r="N1565" s="97">
        <v>0.878409</v>
      </c>
      <c r="O1565" s="1"/>
      <c r="P1565" s="1"/>
    </row>
    <row r="1566" spans="2:16" x14ac:dyDescent="0.25">
      <c r="B1566" s="96" t="s">
        <v>3711</v>
      </c>
      <c r="C1566" s="88">
        <v>8.7101460000000006E-2</v>
      </c>
      <c r="D1566" s="97">
        <v>0.36249956799999999</v>
      </c>
      <c r="G1566" s="96" t="s">
        <v>3779</v>
      </c>
      <c r="H1566" s="88">
        <v>6.2469999999999998E-2</v>
      </c>
      <c r="I1566" s="97">
        <v>0.20005899999999999</v>
      </c>
      <c r="L1566" s="96" t="s">
        <v>4251</v>
      </c>
      <c r="M1566" s="88">
        <v>0.12171077800000001</v>
      </c>
      <c r="N1566" s="97">
        <v>0.38993</v>
      </c>
      <c r="O1566" s="1"/>
      <c r="P1566" s="1"/>
    </row>
    <row r="1567" spans="2:16" x14ac:dyDescent="0.25">
      <c r="B1567" s="96" t="s">
        <v>3712</v>
      </c>
      <c r="C1567" s="88">
        <v>8.7344645999999998E-2</v>
      </c>
      <c r="D1567" s="97">
        <v>5.6630762000000001E-2</v>
      </c>
      <c r="G1567" s="96" t="s">
        <v>3991</v>
      </c>
      <c r="H1567" s="88">
        <v>6.2490999999999998E-2</v>
      </c>
      <c r="I1567" s="97">
        <v>0.13217400000000001</v>
      </c>
      <c r="L1567" s="96" t="s">
        <v>3591</v>
      </c>
      <c r="M1567" s="88">
        <v>0.121735571</v>
      </c>
      <c r="N1567" s="97">
        <v>0.35136400000000001</v>
      </c>
      <c r="O1567" s="1"/>
      <c r="P1567" s="1"/>
    </row>
    <row r="1568" spans="2:16" x14ac:dyDescent="0.25">
      <c r="B1568" s="96" t="s">
        <v>3713</v>
      </c>
      <c r="C1568" s="88">
        <v>8.7573052999999998E-2</v>
      </c>
      <c r="D1568" s="97">
        <v>0.41827386</v>
      </c>
      <c r="G1568" s="96" t="s">
        <v>2883</v>
      </c>
      <c r="H1568" s="88">
        <v>6.2658000000000005E-2</v>
      </c>
      <c r="I1568" s="97">
        <v>0.18476899999999999</v>
      </c>
      <c r="L1568" s="96" t="s">
        <v>3456</v>
      </c>
      <c r="M1568" s="88">
        <v>0.12182045399999999</v>
      </c>
      <c r="N1568" s="97">
        <v>0.157749</v>
      </c>
      <c r="O1568" s="1"/>
      <c r="P1568" s="1"/>
    </row>
    <row r="1569" spans="2:16" x14ac:dyDescent="0.25">
      <c r="B1569" s="96" t="s">
        <v>3714</v>
      </c>
      <c r="C1569" s="88">
        <v>8.7935927999999997E-2</v>
      </c>
      <c r="D1569" s="97">
        <v>0.142764685</v>
      </c>
      <c r="G1569" s="96" t="s">
        <v>4241</v>
      </c>
      <c r="H1569" s="88">
        <v>6.2732999999999997E-2</v>
      </c>
      <c r="I1569" s="97">
        <v>8.9671000000000001E-2</v>
      </c>
      <c r="L1569" s="96" t="s">
        <v>2799</v>
      </c>
      <c r="M1569" s="88">
        <v>0.12215137700000001</v>
      </c>
      <c r="N1569" s="97">
        <v>1.1086720000000001</v>
      </c>
      <c r="O1569" s="1"/>
      <c r="P1569" s="1"/>
    </row>
    <row r="1570" spans="2:16" x14ac:dyDescent="0.25">
      <c r="B1570" s="96" t="s">
        <v>3715</v>
      </c>
      <c r="C1570" s="88">
        <v>8.7948797999999995E-2</v>
      </c>
      <c r="D1570" s="97">
        <v>0.86801536800000001</v>
      </c>
      <c r="G1570" s="96" t="s">
        <v>3804</v>
      </c>
      <c r="H1570" s="88">
        <v>6.3366000000000006E-2</v>
      </c>
      <c r="I1570" s="97">
        <v>0.106215</v>
      </c>
      <c r="L1570" s="96" t="s">
        <v>3529</v>
      </c>
      <c r="M1570" s="88">
        <v>0.122716902</v>
      </c>
      <c r="N1570" s="97">
        <v>0.75601499999999999</v>
      </c>
      <c r="O1570" s="1"/>
      <c r="P1570" s="1"/>
    </row>
    <row r="1571" spans="2:16" x14ac:dyDescent="0.25">
      <c r="B1571" s="96" t="s">
        <v>3716</v>
      </c>
      <c r="C1571" s="88">
        <v>8.8440418000000007E-2</v>
      </c>
      <c r="D1571" s="97">
        <v>0.54922536200000005</v>
      </c>
      <c r="G1571" s="96" t="s">
        <v>4039</v>
      </c>
      <c r="H1571" s="88">
        <v>6.3418000000000002E-2</v>
      </c>
      <c r="I1571" s="97">
        <v>0.10957699999999999</v>
      </c>
      <c r="L1571" s="96" t="s">
        <v>3562</v>
      </c>
      <c r="M1571" s="88">
        <v>0.122850895</v>
      </c>
      <c r="N1571" s="97">
        <v>0.55985399999999996</v>
      </c>
      <c r="O1571" s="1"/>
      <c r="P1571" s="1"/>
    </row>
    <row r="1572" spans="2:16" x14ac:dyDescent="0.25">
      <c r="B1572" s="96" t="s">
        <v>3717</v>
      </c>
      <c r="C1572" s="88">
        <v>8.8690279999999996E-2</v>
      </c>
      <c r="D1572" s="97">
        <v>0.29350406000000001</v>
      </c>
      <c r="G1572" s="96" t="s">
        <v>3129</v>
      </c>
      <c r="H1572" s="88">
        <v>6.3675999999999996E-2</v>
      </c>
      <c r="I1572" s="97">
        <v>0.13247900000000001</v>
      </c>
      <c r="L1572" s="96" t="s">
        <v>3645</v>
      </c>
      <c r="M1572" s="88">
        <v>0.122995853</v>
      </c>
      <c r="N1572" s="97">
        <v>0.95484199999999997</v>
      </c>
      <c r="O1572" s="1"/>
      <c r="P1572" s="1"/>
    </row>
    <row r="1573" spans="2:16" x14ac:dyDescent="0.25">
      <c r="B1573" s="96" t="s">
        <v>3718</v>
      </c>
      <c r="C1573" s="88">
        <v>8.9537143E-2</v>
      </c>
      <c r="D1573" s="97">
        <v>0.351562714</v>
      </c>
      <c r="G1573" s="96" t="s">
        <v>2987</v>
      </c>
      <c r="H1573" s="88">
        <v>6.3940999999999998E-2</v>
      </c>
      <c r="I1573" s="97">
        <v>0.183921</v>
      </c>
      <c r="L1573" s="96" t="s">
        <v>3339</v>
      </c>
      <c r="M1573" s="88">
        <v>0.124124046</v>
      </c>
      <c r="N1573" s="97">
        <v>0.30324000000000001</v>
      </c>
      <c r="O1573" s="1"/>
      <c r="P1573" s="1"/>
    </row>
    <row r="1574" spans="2:16" x14ac:dyDescent="0.25">
      <c r="B1574" s="96" t="s">
        <v>3719</v>
      </c>
      <c r="C1574" s="88">
        <v>8.9554782999999999E-2</v>
      </c>
      <c r="D1574" s="97">
        <v>0.29586570299999998</v>
      </c>
      <c r="G1574" s="96" t="s">
        <v>3683</v>
      </c>
      <c r="H1574" s="88">
        <v>6.4034999999999995E-2</v>
      </c>
      <c r="I1574" s="97">
        <v>0.106215</v>
      </c>
      <c r="L1574" s="96" t="s">
        <v>3923</v>
      </c>
      <c r="M1574" s="88">
        <v>0.124173163</v>
      </c>
      <c r="N1574" s="97">
        <v>0.66353300000000004</v>
      </c>
      <c r="O1574" s="1"/>
      <c r="P1574" s="1"/>
    </row>
    <row r="1575" spans="2:16" x14ac:dyDescent="0.25">
      <c r="B1575" s="96" t="s">
        <v>3720</v>
      </c>
      <c r="C1575" s="88">
        <v>8.9604869000000004E-2</v>
      </c>
      <c r="D1575" s="97">
        <v>3.8992592999999999E-2</v>
      </c>
      <c r="G1575" s="96" t="s">
        <v>3345</v>
      </c>
      <c r="H1575" s="88">
        <v>6.4158999999999994E-2</v>
      </c>
      <c r="I1575" s="97">
        <v>0.12228600000000001</v>
      </c>
      <c r="L1575" s="96" t="s">
        <v>3052</v>
      </c>
      <c r="M1575" s="88">
        <v>0.124255184</v>
      </c>
      <c r="N1575" s="97">
        <v>0.63154100000000002</v>
      </c>
      <c r="O1575" s="1"/>
      <c r="P1575" s="1"/>
    </row>
    <row r="1576" spans="2:16" x14ac:dyDescent="0.25">
      <c r="B1576" s="96" t="s">
        <v>3721</v>
      </c>
      <c r="C1576" s="88">
        <v>8.9929580999999995E-2</v>
      </c>
      <c r="D1576" s="97">
        <v>0.36346762500000002</v>
      </c>
      <c r="G1576" s="96" t="s">
        <v>3442</v>
      </c>
      <c r="H1576" s="88">
        <v>6.4197000000000004E-2</v>
      </c>
      <c r="I1576" s="97">
        <v>5.4495000000000002E-2</v>
      </c>
      <c r="L1576" s="96" t="s">
        <v>2630</v>
      </c>
      <c r="M1576" s="88">
        <v>0.124301434</v>
      </c>
      <c r="N1576" s="97">
        <v>0.36309599999999997</v>
      </c>
      <c r="O1576" s="1"/>
      <c r="P1576" s="1"/>
    </row>
    <row r="1577" spans="2:16" x14ac:dyDescent="0.25">
      <c r="B1577" s="96" t="s">
        <v>3722</v>
      </c>
      <c r="C1577" s="88">
        <v>9.0043545000000003E-2</v>
      </c>
      <c r="D1577" s="97">
        <v>3.2481129999999997E-2</v>
      </c>
      <c r="G1577" s="96" t="s">
        <v>4558</v>
      </c>
      <c r="H1577" s="88">
        <v>6.4263000000000001E-2</v>
      </c>
      <c r="I1577" s="97">
        <v>3.6672000000000003E-2</v>
      </c>
      <c r="L1577" s="96" t="s">
        <v>3077</v>
      </c>
      <c r="M1577" s="88">
        <v>0.12436008599999999</v>
      </c>
      <c r="N1577" s="97">
        <v>0.59975599999999996</v>
      </c>
      <c r="O1577" s="1"/>
      <c r="P1577" s="1"/>
    </row>
    <row r="1578" spans="2:16" x14ac:dyDescent="0.25">
      <c r="B1578" s="96" t="s">
        <v>3723</v>
      </c>
      <c r="C1578" s="88">
        <v>9.0048313000000005E-2</v>
      </c>
      <c r="D1578" s="97">
        <v>4.6741759000000001E-2</v>
      </c>
      <c r="G1578" s="96" t="s">
        <v>3281</v>
      </c>
      <c r="H1578" s="88">
        <v>6.4325999999999994E-2</v>
      </c>
      <c r="I1578" s="97">
        <v>0.35270000000000001</v>
      </c>
      <c r="L1578" s="96" t="s">
        <v>3774</v>
      </c>
      <c r="M1578" s="88">
        <v>0.12449550600000001</v>
      </c>
      <c r="N1578" s="97">
        <v>0.55055100000000001</v>
      </c>
      <c r="O1578" s="1"/>
      <c r="P1578" s="1"/>
    </row>
    <row r="1579" spans="2:16" x14ac:dyDescent="0.25">
      <c r="B1579" s="96" t="s">
        <v>3724</v>
      </c>
      <c r="C1579" s="88">
        <v>9.0171575000000004E-2</v>
      </c>
      <c r="D1579" s="97">
        <v>8.0160868999999996E-2</v>
      </c>
      <c r="G1579" s="96" t="s">
        <v>3586</v>
      </c>
      <c r="H1579" s="88">
        <v>6.4652000000000001E-2</v>
      </c>
      <c r="I1579" s="97">
        <v>0.31192500000000001</v>
      </c>
      <c r="L1579" s="96" t="s">
        <v>4425</v>
      </c>
      <c r="M1579" s="88">
        <v>0.12462282199999999</v>
      </c>
      <c r="N1579" s="97">
        <v>0.55747199999999997</v>
      </c>
      <c r="O1579" s="1"/>
      <c r="P1579" s="1"/>
    </row>
    <row r="1580" spans="2:16" x14ac:dyDescent="0.25">
      <c r="B1580" s="96" t="s">
        <v>3725</v>
      </c>
      <c r="C1580" s="88">
        <v>9.0276240999999993E-2</v>
      </c>
      <c r="D1580" s="97">
        <v>0.33278170200000001</v>
      </c>
      <c r="G1580" s="96" t="s">
        <v>3783</v>
      </c>
      <c r="H1580" s="88">
        <v>6.4894999999999994E-2</v>
      </c>
      <c r="I1580" s="97">
        <v>0.151008</v>
      </c>
      <c r="L1580" s="96" t="s">
        <v>4153</v>
      </c>
      <c r="M1580" s="88">
        <v>0.12483454099999999</v>
      </c>
      <c r="N1580" s="97">
        <v>0.26670899999999997</v>
      </c>
      <c r="O1580" s="1"/>
      <c r="P1580" s="1"/>
    </row>
    <row r="1581" spans="2:16" x14ac:dyDescent="0.25">
      <c r="B1581" s="96" t="s">
        <v>3726</v>
      </c>
      <c r="C1581" s="88">
        <v>9.0478896000000003E-2</v>
      </c>
      <c r="D1581" s="97">
        <v>0.583259843</v>
      </c>
      <c r="G1581" s="96" t="s">
        <v>3962</v>
      </c>
      <c r="H1581" s="88">
        <v>6.5111000000000002E-2</v>
      </c>
      <c r="I1581" s="97">
        <v>0.25949899999999998</v>
      </c>
      <c r="L1581" s="96" t="s">
        <v>3494</v>
      </c>
      <c r="M1581" s="88">
        <v>0.12538814500000001</v>
      </c>
      <c r="N1581" s="97">
        <v>0.878409</v>
      </c>
      <c r="O1581" s="1"/>
      <c r="P1581" s="1"/>
    </row>
    <row r="1582" spans="2:16" x14ac:dyDescent="0.25">
      <c r="B1582" s="96" t="s">
        <v>3727</v>
      </c>
      <c r="C1582" s="88">
        <v>9.0809825999999996E-2</v>
      </c>
      <c r="D1582" s="97">
        <v>5.8629321999999998E-2</v>
      </c>
      <c r="G1582" s="96" t="s">
        <v>3546</v>
      </c>
      <c r="H1582" s="88">
        <v>6.5261E-2</v>
      </c>
      <c r="I1582" s="97">
        <v>0.13236100000000001</v>
      </c>
      <c r="L1582" s="96" t="s">
        <v>3005</v>
      </c>
      <c r="M1582" s="88">
        <v>0.12664460799999999</v>
      </c>
      <c r="N1582" s="97">
        <v>0.383828</v>
      </c>
      <c r="O1582" s="1"/>
      <c r="P1582" s="1"/>
    </row>
    <row r="1583" spans="2:16" x14ac:dyDescent="0.25">
      <c r="B1583" s="96" t="s">
        <v>3728</v>
      </c>
      <c r="C1583" s="88">
        <v>9.1087342000000002E-2</v>
      </c>
      <c r="D1583" s="97">
        <v>0.23234840200000001</v>
      </c>
      <c r="G1583" s="96" t="s">
        <v>4000</v>
      </c>
      <c r="H1583" s="88">
        <v>6.5437999999999996E-2</v>
      </c>
      <c r="I1583" s="97">
        <v>1.9968E-2</v>
      </c>
      <c r="L1583" s="96" t="s">
        <v>2200</v>
      </c>
      <c r="M1583" s="88">
        <v>0.126645548</v>
      </c>
      <c r="N1583" s="97">
        <v>4.4006000000000003E-2</v>
      </c>
      <c r="O1583" s="1"/>
      <c r="P1583" s="1"/>
    </row>
    <row r="1584" spans="2:16" x14ac:dyDescent="0.25">
      <c r="B1584" s="96" t="s">
        <v>3729</v>
      </c>
      <c r="C1584" s="88">
        <v>9.1186041999999995E-2</v>
      </c>
      <c r="D1584" s="97">
        <v>9.9296014000000002E-2</v>
      </c>
      <c r="G1584" s="96" t="s">
        <v>4425</v>
      </c>
      <c r="H1584" s="88">
        <v>6.5634999999999999E-2</v>
      </c>
      <c r="I1584" s="97">
        <v>0.18221899999999999</v>
      </c>
      <c r="L1584" s="96" t="s">
        <v>3612</v>
      </c>
      <c r="M1584" s="88">
        <v>0.12683535000000001</v>
      </c>
      <c r="N1584" s="97">
        <v>0.30194599999999999</v>
      </c>
      <c r="O1584" s="1"/>
      <c r="P1584" s="1"/>
    </row>
    <row r="1585" spans="2:16" x14ac:dyDescent="0.25">
      <c r="B1585" s="96" t="s">
        <v>3730</v>
      </c>
      <c r="C1585" s="88">
        <v>9.1191527999999994E-2</v>
      </c>
      <c r="D1585" s="97">
        <v>9.9296014000000002E-2</v>
      </c>
      <c r="G1585" s="96" t="s">
        <v>3799</v>
      </c>
      <c r="H1585" s="88">
        <v>6.6186999999999996E-2</v>
      </c>
      <c r="I1585" s="97">
        <v>7.4002999999999999E-2</v>
      </c>
      <c r="L1585" s="96" t="s">
        <v>3025</v>
      </c>
      <c r="M1585" s="88">
        <v>0.126852034</v>
      </c>
      <c r="N1585" s="97">
        <v>0.464702</v>
      </c>
      <c r="O1585" s="1"/>
      <c r="P1585" s="1"/>
    </row>
    <row r="1586" spans="2:16" x14ac:dyDescent="0.25">
      <c r="B1586" s="96" t="s">
        <v>3731</v>
      </c>
      <c r="C1586" s="88">
        <v>9.1213226999999994E-2</v>
      </c>
      <c r="D1586" s="97">
        <v>0.27001444400000002</v>
      </c>
      <c r="G1586" s="96" t="s">
        <v>3271</v>
      </c>
      <c r="H1586" s="88">
        <v>6.6735000000000003E-2</v>
      </c>
      <c r="I1586" s="97">
        <v>0.13372200000000001</v>
      </c>
      <c r="L1586" s="96" t="s">
        <v>3909</v>
      </c>
      <c r="M1586" s="88">
        <v>0.127635002</v>
      </c>
      <c r="N1586" s="97">
        <v>0.41989900000000002</v>
      </c>
      <c r="O1586" s="1"/>
      <c r="P1586" s="1"/>
    </row>
    <row r="1587" spans="2:16" x14ac:dyDescent="0.25">
      <c r="B1587" s="96" t="s">
        <v>3732</v>
      </c>
      <c r="C1587" s="88">
        <v>9.1238496000000002E-2</v>
      </c>
      <c r="D1587" s="97">
        <v>0.27001444400000002</v>
      </c>
      <c r="G1587" s="96" t="s">
        <v>3798</v>
      </c>
      <c r="H1587" s="88">
        <v>6.6783999999999996E-2</v>
      </c>
      <c r="I1587" s="97">
        <v>0.111696</v>
      </c>
      <c r="L1587" s="96" t="s">
        <v>3363</v>
      </c>
      <c r="M1587" s="88">
        <v>0.12766218200000001</v>
      </c>
      <c r="N1587" s="97">
        <v>0.55617799999999995</v>
      </c>
      <c r="O1587" s="1"/>
      <c r="P1587" s="1"/>
    </row>
    <row r="1588" spans="2:16" x14ac:dyDescent="0.25">
      <c r="B1588" s="96" t="s">
        <v>3733</v>
      </c>
      <c r="C1588" s="88">
        <v>9.1279027999999998E-2</v>
      </c>
      <c r="D1588" s="97">
        <v>0.40988043299999999</v>
      </c>
      <c r="G1588" s="96" t="s">
        <v>3019</v>
      </c>
      <c r="H1588" s="88">
        <v>6.7039000000000001E-2</v>
      </c>
      <c r="I1588" s="97">
        <v>3.1244999999999998E-2</v>
      </c>
      <c r="L1588" s="96" t="s">
        <v>2847</v>
      </c>
      <c r="M1588" s="88">
        <v>0.12793016199999999</v>
      </c>
      <c r="N1588" s="97">
        <v>0.29909000000000002</v>
      </c>
      <c r="O1588" s="1"/>
      <c r="P1588" s="1"/>
    </row>
    <row r="1589" spans="2:16" x14ac:dyDescent="0.25">
      <c r="B1589" s="96" t="s">
        <v>3734</v>
      </c>
      <c r="C1589" s="88">
        <v>9.1317414999999999E-2</v>
      </c>
      <c r="D1589" s="97">
        <v>0.22043943099999999</v>
      </c>
      <c r="G1589" s="96" t="s">
        <v>3488</v>
      </c>
      <c r="H1589" s="88">
        <v>6.7201999999999998E-2</v>
      </c>
      <c r="I1589" s="97">
        <v>0.106215</v>
      </c>
      <c r="L1589" s="96" t="s">
        <v>3778</v>
      </c>
      <c r="M1589" s="88">
        <v>0.12796640300000001</v>
      </c>
      <c r="N1589" s="97">
        <v>0.55077399999999999</v>
      </c>
      <c r="O1589" s="1"/>
      <c r="P1589" s="1"/>
    </row>
    <row r="1590" spans="2:16" x14ac:dyDescent="0.25">
      <c r="B1590" s="96" t="s">
        <v>3735</v>
      </c>
      <c r="C1590" s="88">
        <v>9.1401576999999998E-2</v>
      </c>
      <c r="D1590" s="97">
        <v>0.36249956799999999</v>
      </c>
      <c r="G1590" s="96" t="s">
        <v>3886</v>
      </c>
      <c r="H1590" s="88">
        <v>6.7444000000000004E-2</v>
      </c>
      <c r="I1590" s="97">
        <v>0.15992300000000001</v>
      </c>
      <c r="L1590" s="96" t="s">
        <v>3804</v>
      </c>
      <c r="M1590" s="88">
        <v>0.12811708499999999</v>
      </c>
      <c r="N1590" s="97">
        <v>0.385772</v>
      </c>
      <c r="O1590" s="1"/>
      <c r="P1590" s="1"/>
    </row>
    <row r="1591" spans="2:16" x14ac:dyDescent="0.25">
      <c r="B1591" s="96" t="s">
        <v>3736</v>
      </c>
      <c r="C1591" s="88">
        <v>9.1652866999999999E-2</v>
      </c>
      <c r="D1591" s="97">
        <v>0.35343377199999998</v>
      </c>
      <c r="G1591" s="96" t="s">
        <v>3351</v>
      </c>
      <c r="H1591" s="88">
        <v>6.7516999999999994E-2</v>
      </c>
      <c r="I1591" s="97">
        <v>9.0469999999999995E-2</v>
      </c>
      <c r="L1591" s="96" t="s">
        <v>3901</v>
      </c>
      <c r="M1591" s="88">
        <v>0.128815655</v>
      </c>
      <c r="N1591" s="97">
        <v>1.2212620000000001</v>
      </c>
      <c r="O1591" s="1"/>
      <c r="P1591" s="1"/>
    </row>
    <row r="1592" spans="2:16" x14ac:dyDescent="0.25">
      <c r="B1592" s="96" t="s">
        <v>3737</v>
      </c>
      <c r="C1592" s="88">
        <v>9.1748715999999994E-2</v>
      </c>
      <c r="D1592" s="97">
        <v>0.61218026199999998</v>
      </c>
      <c r="G1592" s="96" t="s">
        <v>3346</v>
      </c>
      <c r="H1592" s="88">
        <v>6.7569000000000004E-2</v>
      </c>
      <c r="I1592" s="97">
        <v>0.18867200000000001</v>
      </c>
      <c r="L1592" s="96" t="s">
        <v>3424</v>
      </c>
      <c r="M1592" s="88">
        <v>0.12930536300000001</v>
      </c>
      <c r="N1592" s="97">
        <v>0.53407099999999996</v>
      </c>
      <c r="O1592" s="1"/>
      <c r="P1592" s="1"/>
    </row>
    <row r="1593" spans="2:16" x14ac:dyDescent="0.25">
      <c r="B1593" s="96" t="s">
        <v>3738</v>
      </c>
      <c r="C1593" s="88">
        <v>9.1763971999999999E-2</v>
      </c>
      <c r="D1593" s="97">
        <v>0.106184101</v>
      </c>
      <c r="G1593" s="96" t="s">
        <v>3925</v>
      </c>
      <c r="H1593" s="88">
        <v>6.7747000000000002E-2</v>
      </c>
      <c r="I1593" s="97">
        <v>6.5855999999999998E-2</v>
      </c>
      <c r="L1593" s="96" t="s">
        <v>3780</v>
      </c>
      <c r="M1593" s="88">
        <v>0.129351621</v>
      </c>
      <c r="N1593" s="97">
        <v>0.16803599999999999</v>
      </c>
      <c r="O1593" s="1"/>
      <c r="P1593" s="1"/>
    </row>
    <row r="1594" spans="2:16" x14ac:dyDescent="0.25">
      <c r="B1594" s="96" t="s">
        <v>3739</v>
      </c>
      <c r="C1594" s="88">
        <v>9.2302319999999993E-2</v>
      </c>
      <c r="D1594" s="97">
        <v>0.29158023199999999</v>
      </c>
      <c r="G1594" s="96" t="s">
        <v>4057</v>
      </c>
      <c r="H1594" s="88">
        <v>6.7754999999999996E-2</v>
      </c>
      <c r="I1594" s="97">
        <v>0.129021</v>
      </c>
      <c r="L1594" s="96" t="s">
        <v>3975</v>
      </c>
      <c r="M1594" s="88">
        <v>0.12950515700000001</v>
      </c>
      <c r="N1594" s="97">
        <v>0.180563</v>
      </c>
      <c r="O1594" s="1"/>
      <c r="P1594" s="1"/>
    </row>
    <row r="1595" spans="2:16" x14ac:dyDescent="0.25">
      <c r="B1595" s="96" t="s">
        <v>3740</v>
      </c>
      <c r="C1595" s="88">
        <v>9.2803477999999995E-2</v>
      </c>
      <c r="D1595" s="97">
        <v>0.55945257500000001</v>
      </c>
      <c r="G1595" s="96" t="s">
        <v>2747</v>
      </c>
      <c r="H1595" s="88">
        <v>6.8126999999999993E-2</v>
      </c>
      <c r="I1595" s="97">
        <v>0.185339</v>
      </c>
      <c r="L1595" s="96" t="s">
        <v>4393</v>
      </c>
      <c r="M1595" s="88">
        <v>0.12995362099999999</v>
      </c>
      <c r="N1595" s="97">
        <v>0.173512</v>
      </c>
      <c r="O1595" s="1"/>
      <c r="P1595" s="1"/>
    </row>
    <row r="1596" spans="2:16" x14ac:dyDescent="0.25">
      <c r="B1596" s="96" t="s">
        <v>3741</v>
      </c>
      <c r="C1596" s="88">
        <v>9.2941281000000001E-2</v>
      </c>
      <c r="D1596" s="97">
        <v>0.27544302799999998</v>
      </c>
      <c r="G1596" s="96" t="s">
        <v>3687</v>
      </c>
      <c r="H1596" s="88">
        <v>6.8138000000000004E-2</v>
      </c>
      <c r="I1596" s="97">
        <v>5.7793999999999998E-2</v>
      </c>
      <c r="L1596" s="96" t="s">
        <v>4008</v>
      </c>
      <c r="M1596" s="88">
        <v>0.130191323</v>
      </c>
      <c r="N1596" s="97">
        <v>0.349769</v>
      </c>
      <c r="O1596" s="1"/>
      <c r="P1596" s="1"/>
    </row>
    <row r="1597" spans="2:16" x14ac:dyDescent="0.25">
      <c r="B1597" s="96" t="s">
        <v>3742</v>
      </c>
      <c r="C1597" s="88">
        <v>9.3126773999999996E-2</v>
      </c>
      <c r="D1597" s="97">
        <v>0.31563581899999998</v>
      </c>
      <c r="G1597" s="96" t="s">
        <v>4098</v>
      </c>
      <c r="H1597" s="88">
        <v>6.8399000000000001E-2</v>
      </c>
      <c r="I1597" s="97">
        <v>7.6197000000000001E-2</v>
      </c>
      <c r="L1597" s="96" t="s">
        <v>2736</v>
      </c>
      <c r="M1597" s="88">
        <v>0.13028669300000001</v>
      </c>
      <c r="N1597" s="97">
        <v>0.29283999999999999</v>
      </c>
      <c r="O1597" s="1"/>
      <c r="P1597" s="1"/>
    </row>
    <row r="1598" spans="2:16" x14ac:dyDescent="0.25">
      <c r="B1598" s="96" t="s">
        <v>3743</v>
      </c>
      <c r="C1598" s="88">
        <v>9.3455313999999998E-2</v>
      </c>
      <c r="D1598" s="97">
        <v>0.55395457000000004</v>
      </c>
      <c r="G1598" s="96" t="s">
        <v>3473</v>
      </c>
      <c r="H1598" s="88">
        <v>6.8961999999999996E-2</v>
      </c>
      <c r="I1598" s="97">
        <v>0.106215</v>
      </c>
      <c r="L1598" s="96" t="s">
        <v>3561</v>
      </c>
      <c r="M1598" s="88">
        <v>0.13151216499999999</v>
      </c>
      <c r="N1598" s="97">
        <v>1.028065</v>
      </c>
      <c r="O1598" s="1"/>
      <c r="P1598" s="1"/>
    </row>
    <row r="1599" spans="2:16" x14ac:dyDescent="0.25">
      <c r="B1599" s="96" t="s">
        <v>3744</v>
      </c>
      <c r="C1599" s="88">
        <v>9.3580246000000006E-2</v>
      </c>
      <c r="D1599" s="97">
        <v>7.6276476999999995E-2</v>
      </c>
      <c r="G1599" s="96" t="s">
        <v>4545</v>
      </c>
      <c r="H1599" s="88">
        <v>6.9293999999999994E-2</v>
      </c>
      <c r="I1599" s="97">
        <v>1.0673E-2</v>
      </c>
      <c r="L1599" s="96" t="s">
        <v>2798</v>
      </c>
      <c r="M1599" s="88">
        <v>0.131761076</v>
      </c>
      <c r="N1599" s="97">
        <v>0.32125399999999998</v>
      </c>
      <c r="O1599" s="1"/>
      <c r="P1599" s="1"/>
    </row>
    <row r="1600" spans="2:16" x14ac:dyDescent="0.25">
      <c r="B1600" s="96" t="s">
        <v>3745</v>
      </c>
      <c r="C1600" s="88">
        <v>9.3690875000000007E-2</v>
      </c>
      <c r="D1600" s="97">
        <v>0.292345309</v>
      </c>
      <c r="G1600" s="96" t="s">
        <v>3796</v>
      </c>
      <c r="H1600" s="88">
        <v>6.9325999999999999E-2</v>
      </c>
      <c r="I1600" s="97">
        <v>4.1813999999999997E-2</v>
      </c>
      <c r="L1600" s="96" t="s">
        <v>3412</v>
      </c>
      <c r="M1600" s="88">
        <v>0.13291739999999999</v>
      </c>
      <c r="N1600" s="97">
        <v>0.54115999999999997</v>
      </c>
      <c r="O1600" s="1"/>
      <c r="P1600" s="1"/>
    </row>
    <row r="1601" spans="2:16" x14ac:dyDescent="0.25">
      <c r="B1601" s="96" t="s">
        <v>3746</v>
      </c>
      <c r="C1601" s="88">
        <v>9.3713758999999994E-2</v>
      </c>
      <c r="D1601" s="97">
        <v>0.189428869</v>
      </c>
      <c r="G1601" s="96" t="s">
        <v>3947</v>
      </c>
      <c r="H1601" s="88">
        <v>6.9376999999999994E-2</v>
      </c>
      <c r="I1601" s="97">
        <v>0.815249</v>
      </c>
      <c r="L1601" s="96" t="s">
        <v>3487</v>
      </c>
      <c r="M1601" s="88">
        <v>0.13333869500000001</v>
      </c>
      <c r="N1601" s="97">
        <v>0.26939800000000003</v>
      </c>
      <c r="O1601" s="1"/>
      <c r="P1601" s="1"/>
    </row>
    <row r="1602" spans="2:16" x14ac:dyDescent="0.25">
      <c r="B1602" s="96" t="s">
        <v>3747</v>
      </c>
      <c r="C1602" s="88">
        <v>9.4102858999999997E-2</v>
      </c>
      <c r="D1602" s="97">
        <v>0.17869558799999999</v>
      </c>
      <c r="G1602" s="96" t="s">
        <v>3743</v>
      </c>
      <c r="H1602" s="88">
        <v>6.9804000000000005E-2</v>
      </c>
      <c r="I1602" s="97">
        <v>0.27408300000000002</v>
      </c>
      <c r="L1602" s="96" t="s">
        <v>3630</v>
      </c>
      <c r="M1602" s="88">
        <v>0.13385295899999999</v>
      </c>
      <c r="N1602" s="97">
        <v>1.1851769999999999</v>
      </c>
      <c r="O1602" s="1"/>
      <c r="P1602" s="1"/>
    </row>
    <row r="1603" spans="2:16" x14ac:dyDescent="0.25">
      <c r="B1603" s="96" t="s">
        <v>3748</v>
      </c>
      <c r="C1603" s="88">
        <v>9.4130769000000003E-2</v>
      </c>
      <c r="D1603" s="97">
        <v>2.0259145999999999E-2</v>
      </c>
      <c r="G1603" s="96" t="s">
        <v>2530</v>
      </c>
      <c r="H1603" s="88">
        <v>7.0056999999999994E-2</v>
      </c>
      <c r="I1603" s="97">
        <v>8.7890999999999997E-2</v>
      </c>
      <c r="L1603" s="96" t="s">
        <v>3503</v>
      </c>
      <c r="M1603" s="88">
        <v>0.13422298399999999</v>
      </c>
      <c r="N1603" s="97">
        <v>0.53560700000000006</v>
      </c>
      <c r="O1603" s="1"/>
      <c r="P1603" s="1"/>
    </row>
    <row r="1604" spans="2:16" x14ac:dyDescent="0.25">
      <c r="B1604" s="96" t="s">
        <v>3749</v>
      </c>
      <c r="C1604" s="88">
        <v>9.4230641000000004E-2</v>
      </c>
      <c r="D1604" s="97">
        <v>3.9647432000000003E-2</v>
      </c>
      <c r="G1604" s="96" t="s">
        <v>3986</v>
      </c>
      <c r="H1604" s="88">
        <v>7.0667999999999995E-2</v>
      </c>
      <c r="I1604" s="97">
        <v>3.7927000000000002E-2</v>
      </c>
      <c r="L1604" s="96" t="s">
        <v>2870</v>
      </c>
      <c r="M1604" s="88">
        <v>0.13453245</v>
      </c>
      <c r="N1604" s="97">
        <v>0.156643</v>
      </c>
      <c r="O1604" s="1"/>
      <c r="P1604" s="1"/>
    </row>
    <row r="1605" spans="2:16" x14ac:dyDescent="0.25">
      <c r="B1605" s="96" t="s">
        <v>3750</v>
      </c>
      <c r="C1605" s="88">
        <v>9.4394205999999994E-2</v>
      </c>
      <c r="D1605" s="97">
        <v>5.3169075000000003E-2</v>
      </c>
      <c r="G1605" s="96" t="s">
        <v>3180</v>
      </c>
      <c r="H1605" s="88">
        <v>7.0914000000000005E-2</v>
      </c>
      <c r="I1605" s="97">
        <v>0.13247900000000001</v>
      </c>
      <c r="L1605" s="96" t="s">
        <v>3263</v>
      </c>
      <c r="M1605" s="88">
        <v>0.13470791900000001</v>
      </c>
      <c r="N1605" s="97">
        <v>0.18168500000000001</v>
      </c>
      <c r="O1605" s="1"/>
      <c r="P1605" s="1"/>
    </row>
    <row r="1606" spans="2:16" x14ac:dyDescent="0.25">
      <c r="B1606" s="96" t="s">
        <v>3751</v>
      </c>
      <c r="C1606" s="88">
        <v>9.4450713000000006E-2</v>
      </c>
      <c r="D1606" s="97">
        <v>9.8743956999999993E-2</v>
      </c>
      <c r="G1606" s="96" t="s">
        <v>3772</v>
      </c>
      <c r="H1606" s="88">
        <v>7.1295999999999998E-2</v>
      </c>
      <c r="I1606" s="97">
        <v>0.106215</v>
      </c>
      <c r="L1606" s="96" t="s">
        <v>4232</v>
      </c>
      <c r="M1606" s="88">
        <v>0.13475132400000001</v>
      </c>
      <c r="N1606" s="97">
        <v>0.44722200000000001</v>
      </c>
      <c r="O1606" s="1"/>
      <c r="P1606" s="1"/>
    </row>
    <row r="1607" spans="2:16" x14ac:dyDescent="0.25">
      <c r="B1607" s="96" t="s">
        <v>3752</v>
      </c>
      <c r="C1607" s="88">
        <v>9.4471932999999994E-2</v>
      </c>
      <c r="D1607" s="97">
        <v>0.82510645999999999</v>
      </c>
      <c r="G1607" s="96" t="s">
        <v>3024</v>
      </c>
      <c r="H1607" s="88">
        <v>7.1508000000000002E-2</v>
      </c>
      <c r="I1607" s="97">
        <v>4.1932999999999998E-2</v>
      </c>
      <c r="L1607" s="96" t="s">
        <v>4217</v>
      </c>
      <c r="M1607" s="88">
        <v>0.134953977</v>
      </c>
      <c r="N1607" s="97">
        <v>0.44087700000000002</v>
      </c>
      <c r="O1607" s="1"/>
      <c r="P1607" s="1"/>
    </row>
    <row r="1608" spans="2:16" x14ac:dyDescent="0.25">
      <c r="B1608" s="96" t="s">
        <v>3753</v>
      </c>
      <c r="C1608" s="88">
        <v>9.4545357999999996E-2</v>
      </c>
      <c r="D1608" s="97">
        <v>3.4108345999999998E-2</v>
      </c>
      <c r="G1608" s="96" t="s">
        <v>3246</v>
      </c>
      <c r="H1608" s="88">
        <v>7.1526999999999993E-2</v>
      </c>
      <c r="I1608" s="97">
        <v>6.8128999999999995E-2</v>
      </c>
      <c r="L1608" s="96" t="s">
        <v>4386</v>
      </c>
      <c r="M1608" s="88">
        <v>0.13546227599999999</v>
      </c>
      <c r="N1608" s="97">
        <v>0.15779599999999999</v>
      </c>
      <c r="O1608" s="1"/>
      <c r="P1608" s="1"/>
    </row>
    <row r="1609" spans="2:16" x14ac:dyDescent="0.25">
      <c r="B1609" s="96" t="s">
        <v>3754</v>
      </c>
      <c r="C1609" s="88">
        <v>9.4600199999999995E-2</v>
      </c>
      <c r="D1609" s="97">
        <v>0.32491671100000002</v>
      </c>
      <c r="G1609" s="96" t="s">
        <v>3606</v>
      </c>
      <c r="H1609" s="88">
        <v>7.2410000000000002E-2</v>
      </c>
      <c r="I1609" s="97">
        <v>0.13000200000000001</v>
      </c>
      <c r="L1609" s="96" t="s">
        <v>3736</v>
      </c>
      <c r="M1609" s="88">
        <v>0.13583993799999999</v>
      </c>
      <c r="N1609" s="97">
        <v>0.69381400000000004</v>
      </c>
      <c r="O1609" s="1"/>
      <c r="P1609" s="1"/>
    </row>
    <row r="1610" spans="2:16" x14ac:dyDescent="0.25">
      <c r="B1610" s="96" t="s">
        <v>3755</v>
      </c>
      <c r="C1610" s="88">
        <v>9.4651699000000006E-2</v>
      </c>
      <c r="D1610" s="97">
        <v>0.25195222299999998</v>
      </c>
      <c r="G1610" s="96" t="s">
        <v>3634</v>
      </c>
      <c r="H1610" s="88">
        <v>7.2468000000000005E-2</v>
      </c>
      <c r="I1610" s="97">
        <v>8.7632000000000002E-2</v>
      </c>
      <c r="L1610" s="96" t="s">
        <v>3511</v>
      </c>
      <c r="M1610" s="88">
        <v>0.136260508</v>
      </c>
      <c r="N1610" s="97">
        <v>0.496226</v>
      </c>
      <c r="O1610" s="1"/>
      <c r="P1610" s="1"/>
    </row>
    <row r="1611" spans="2:16" x14ac:dyDescent="0.25">
      <c r="B1611" s="96" t="s">
        <v>3756</v>
      </c>
      <c r="C1611" s="88">
        <v>9.4654084999999999E-2</v>
      </c>
      <c r="D1611" s="97">
        <v>0.61218026199999998</v>
      </c>
      <c r="G1611" s="96" t="s">
        <v>3851</v>
      </c>
      <c r="H1611" s="88">
        <v>7.2510000000000005E-2</v>
      </c>
      <c r="I1611" s="97">
        <v>0.44683499999999998</v>
      </c>
      <c r="L1611" s="96" t="s">
        <v>3588</v>
      </c>
      <c r="M1611" s="88">
        <v>0.13640070000000001</v>
      </c>
      <c r="N1611" s="97">
        <v>0.94760999999999995</v>
      </c>
      <c r="O1611" s="1"/>
      <c r="P1611" s="1"/>
    </row>
    <row r="1612" spans="2:16" x14ac:dyDescent="0.25">
      <c r="B1612" s="96" t="s">
        <v>3757</v>
      </c>
      <c r="C1612" s="88">
        <v>9.4767093999999996E-2</v>
      </c>
      <c r="D1612" s="97">
        <v>6.5854108999999994E-2</v>
      </c>
      <c r="G1612" s="96" t="s">
        <v>3825</v>
      </c>
      <c r="H1612" s="88">
        <v>7.2642999999999999E-2</v>
      </c>
      <c r="I1612" s="97">
        <v>0.32068400000000002</v>
      </c>
      <c r="L1612" s="96" t="s">
        <v>3974</v>
      </c>
      <c r="M1612" s="88">
        <v>0.13711071</v>
      </c>
      <c r="N1612" s="97">
        <v>1.2221660000000001</v>
      </c>
      <c r="O1612" s="1"/>
      <c r="P1612" s="1"/>
    </row>
    <row r="1613" spans="2:16" x14ac:dyDescent="0.25">
      <c r="B1613" s="96" t="s">
        <v>3758</v>
      </c>
      <c r="C1613" s="88">
        <v>9.4866753999999998E-2</v>
      </c>
      <c r="D1613" s="97">
        <v>0.38722229000000002</v>
      </c>
      <c r="G1613" s="96" t="s">
        <v>4019</v>
      </c>
      <c r="H1613" s="88">
        <v>7.2660000000000002E-2</v>
      </c>
      <c r="I1613" s="97">
        <v>0.129021</v>
      </c>
      <c r="L1613" s="96" t="s">
        <v>3819</v>
      </c>
      <c r="M1613" s="88">
        <v>0.139273647</v>
      </c>
      <c r="N1613" s="97">
        <v>0.34144099999999999</v>
      </c>
      <c r="O1613" s="1"/>
      <c r="P1613" s="1"/>
    </row>
    <row r="1614" spans="2:16" x14ac:dyDescent="0.25">
      <c r="B1614" s="96" t="s">
        <v>3759</v>
      </c>
      <c r="C1614" s="88">
        <v>9.5038416000000001E-2</v>
      </c>
      <c r="D1614" s="97">
        <v>0.40146823199999998</v>
      </c>
      <c r="G1614" s="96" t="s">
        <v>3306</v>
      </c>
      <c r="H1614" s="88">
        <v>7.3057999999999998E-2</v>
      </c>
      <c r="I1614" s="97">
        <v>0.15586</v>
      </c>
      <c r="L1614" s="96" t="s">
        <v>3323</v>
      </c>
      <c r="M1614" s="88">
        <v>0.14032482299999999</v>
      </c>
      <c r="N1614" s="97">
        <v>0.147031</v>
      </c>
      <c r="O1614" s="1"/>
      <c r="P1614" s="1"/>
    </row>
    <row r="1615" spans="2:16" x14ac:dyDescent="0.25">
      <c r="B1615" s="96" t="s">
        <v>3760</v>
      </c>
      <c r="C1615" s="88">
        <v>9.5134255000000001E-2</v>
      </c>
      <c r="D1615" s="97">
        <v>0.272013528</v>
      </c>
      <c r="G1615" s="96" t="s">
        <v>3398</v>
      </c>
      <c r="H1615" s="88">
        <v>7.3133000000000004E-2</v>
      </c>
      <c r="I1615" s="97">
        <v>7.7497999999999997E-2</v>
      </c>
      <c r="L1615" s="96" t="s">
        <v>3370</v>
      </c>
      <c r="M1615" s="88">
        <v>0.14037704600000001</v>
      </c>
      <c r="N1615" s="97">
        <v>0.73749900000000002</v>
      </c>
      <c r="O1615" s="1"/>
      <c r="P1615" s="1"/>
    </row>
    <row r="1616" spans="2:16" x14ac:dyDescent="0.25">
      <c r="B1616" s="96" t="s">
        <v>3761</v>
      </c>
      <c r="C1616" s="88">
        <v>9.6457478999999999E-2</v>
      </c>
      <c r="D1616" s="97">
        <v>0.20794908600000001</v>
      </c>
      <c r="G1616" s="96" t="s">
        <v>3728</v>
      </c>
      <c r="H1616" s="88">
        <v>7.3152999999999996E-2</v>
      </c>
      <c r="I1616" s="97">
        <v>9.2616000000000004E-2</v>
      </c>
      <c r="L1616" s="96" t="s">
        <v>3338</v>
      </c>
      <c r="M1616" s="88">
        <v>0.140993118</v>
      </c>
      <c r="N1616" s="97">
        <v>0.288186</v>
      </c>
      <c r="O1616" s="1"/>
      <c r="P1616" s="1"/>
    </row>
    <row r="1617" spans="2:16" x14ac:dyDescent="0.25">
      <c r="B1617" s="96" t="s">
        <v>3762</v>
      </c>
      <c r="C1617" s="88">
        <v>9.6500881999999996E-2</v>
      </c>
      <c r="D1617" s="97">
        <v>0.105005113</v>
      </c>
      <c r="G1617" s="96" t="s">
        <v>4070</v>
      </c>
      <c r="H1617" s="88">
        <v>7.3578000000000005E-2</v>
      </c>
      <c r="I1617" s="97">
        <v>1.6073999999999999</v>
      </c>
      <c r="L1617" s="96" t="s">
        <v>3398</v>
      </c>
      <c r="M1617" s="88">
        <v>0.14157771699999999</v>
      </c>
      <c r="N1617" s="97">
        <v>0.499052</v>
      </c>
      <c r="O1617" s="1"/>
      <c r="P1617" s="1"/>
    </row>
    <row r="1618" spans="2:16" x14ac:dyDescent="0.25">
      <c r="B1618" s="96" t="s">
        <v>3763</v>
      </c>
      <c r="C1618" s="88">
        <v>9.6827025999999997E-2</v>
      </c>
      <c r="D1618" s="97">
        <v>9.2891067999999993E-2</v>
      </c>
      <c r="G1618" s="96" t="s">
        <v>3269</v>
      </c>
      <c r="H1618" s="88">
        <v>7.3843000000000006E-2</v>
      </c>
      <c r="I1618" s="97">
        <v>0.56233200000000005</v>
      </c>
      <c r="L1618" s="96" t="s">
        <v>3806</v>
      </c>
      <c r="M1618" s="88">
        <v>0.141808987</v>
      </c>
      <c r="N1618" s="97">
        <v>1.7126939999999999</v>
      </c>
      <c r="O1618" s="1"/>
      <c r="P1618" s="1"/>
    </row>
    <row r="1619" spans="2:16" x14ac:dyDescent="0.25">
      <c r="B1619" s="96" t="s">
        <v>3764</v>
      </c>
      <c r="C1619" s="88">
        <v>9.7144609000000007E-2</v>
      </c>
      <c r="D1619" s="97">
        <v>0.50163924699999995</v>
      </c>
      <c r="G1619" s="96" t="s">
        <v>4085</v>
      </c>
      <c r="H1619" s="88">
        <v>7.4093999999999993E-2</v>
      </c>
      <c r="I1619" s="97">
        <v>0.24093999999999999</v>
      </c>
      <c r="L1619" s="96" t="s">
        <v>4010</v>
      </c>
      <c r="M1619" s="88">
        <v>0.14187145600000001</v>
      </c>
      <c r="N1619" s="97">
        <v>0.15612899999999999</v>
      </c>
      <c r="O1619" s="1"/>
      <c r="P1619" s="1"/>
    </row>
    <row r="1620" spans="2:16" x14ac:dyDescent="0.25">
      <c r="B1620" s="96" t="s">
        <v>3765</v>
      </c>
      <c r="C1620" s="88">
        <v>9.8073483000000003E-2</v>
      </c>
      <c r="D1620" s="97">
        <v>0.249041084</v>
      </c>
      <c r="G1620" s="96" t="s">
        <v>4567</v>
      </c>
      <c r="H1620" s="88">
        <v>7.4260000000000007E-2</v>
      </c>
      <c r="I1620" s="97">
        <v>4.2363999999999999E-2</v>
      </c>
      <c r="L1620" s="96" t="s">
        <v>3627</v>
      </c>
      <c r="M1620" s="88">
        <v>0.14212512999999999</v>
      </c>
      <c r="N1620" s="97">
        <v>0.26075599999999999</v>
      </c>
      <c r="O1620" s="1"/>
      <c r="P1620" s="1"/>
    </row>
    <row r="1621" spans="2:16" x14ac:dyDescent="0.25">
      <c r="B1621" s="96" t="s">
        <v>3766</v>
      </c>
      <c r="C1621" s="88">
        <v>9.8108771999999997E-2</v>
      </c>
      <c r="D1621" s="97">
        <v>0.35023041500000002</v>
      </c>
      <c r="G1621" s="96" t="s">
        <v>4505</v>
      </c>
      <c r="H1621" s="88">
        <v>7.4284000000000003E-2</v>
      </c>
      <c r="I1621" s="97">
        <v>9.6771999999999997E-2</v>
      </c>
      <c r="L1621" s="96" t="s">
        <v>3496</v>
      </c>
      <c r="M1621" s="88">
        <v>0.14229297599999999</v>
      </c>
      <c r="N1621" s="97">
        <v>0.577565</v>
      </c>
      <c r="O1621" s="1"/>
      <c r="P1621" s="1"/>
    </row>
    <row r="1622" spans="2:16" x14ac:dyDescent="0.25">
      <c r="B1622" s="96" t="s">
        <v>3767</v>
      </c>
      <c r="C1622" s="88">
        <v>9.9646556999999997E-2</v>
      </c>
      <c r="D1622" s="97">
        <v>5.8629321999999998E-2</v>
      </c>
      <c r="G1622" s="96" t="s">
        <v>4122</v>
      </c>
      <c r="H1622" s="88">
        <v>7.4965000000000004E-2</v>
      </c>
      <c r="I1622" s="97">
        <v>8.3842E-2</v>
      </c>
      <c r="L1622" s="96" t="s">
        <v>3900</v>
      </c>
      <c r="M1622" s="88">
        <v>0.142668245</v>
      </c>
      <c r="N1622" s="97">
        <v>0.437469</v>
      </c>
      <c r="O1622" s="1"/>
      <c r="P1622" s="1"/>
    </row>
    <row r="1623" spans="2:16" x14ac:dyDescent="0.25">
      <c r="B1623" s="96" t="s">
        <v>3768</v>
      </c>
      <c r="C1623" s="88">
        <v>9.9867589000000007E-2</v>
      </c>
      <c r="D1623" s="97">
        <v>6.8323110000000006E-2</v>
      </c>
      <c r="G1623" s="96" t="s">
        <v>3905</v>
      </c>
      <c r="H1623" s="88">
        <v>7.5674000000000005E-2</v>
      </c>
      <c r="I1623" s="97">
        <v>0.12735399999999999</v>
      </c>
      <c r="L1623" s="96" t="s">
        <v>3545</v>
      </c>
      <c r="M1623" s="88">
        <v>0.142688754</v>
      </c>
      <c r="N1623" s="97">
        <v>1.1398729999999999</v>
      </c>
      <c r="O1623" s="1"/>
      <c r="P1623" s="1"/>
    </row>
    <row r="1624" spans="2:16" x14ac:dyDescent="0.25">
      <c r="B1624" s="96" t="s">
        <v>3769</v>
      </c>
      <c r="C1624" s="88">
        <v>9.9995133E-2</v>
      </c>
      <c r="D1624" s="97">
        <v>8.4027836999999994E-2</v>
      </c>
      <c r="G1624" s="96" t="s">
        <v>3475</v>
      </c>
      <c r="H1624" s="88">
        <v>7.6011999999999996E-2</v>
      </c>
      <c r="I1624" s="97">
        <v>6.5855999999999998E-2</v>
      </c>
      <c r="L1624" s="96" t="s">
        <v>2643</v>
      </c>
      <c r="M1624" s="88">
        <v>0.142825597</v>
      </c>
      <c r="N1624" s="97">
        <v>6.0373000000000003E-2</v>
      </c>
      <c r="O1624" s="1"/>
      <c r="P1624" s="1"/>
    </row>
    <row r="1625" spans="2:16" x14ac:dyDescent="0.25">
      <c r="B1625" s="96" t="s">
        <v>3770</v>
      </c>
      <c r="C1625" s="88">
        <v>0.100452897</v>
      </c>
      <c r="D1625" s="97">
        <v>0.19923418400000001</v>
      </c>
      <c r="G1625" s="96" t="s">
        <v>3974</v>
      </c>
      <c r="H1625" s="88">
        <v>7.6153999999999999E-2</v>
      </c>
      <c r="I1625" s="97">
        <v>0.39701500000000001</v>
      </c>
      <c r="L1625" s="96" t="s">
        <v>3680</v>
      </c>
      <c r="M1625" s="88">
        <v>0.143173456</v>
      </c>
      <c r="N1625" s="97">
        <v>0.159134</v>
      </c>
      <c r="O1625" s="1"/>
      <c r="P1625" s="1"/>
    </row>
    <row r="1626" spans="2:16" x14ac:dyDescent="0.25">
      <c r="B1626" s="96" t="s">
        <v>3771</v>
      </c>
      <c r="C1626" s="88">
        <v>0.10051107300000001</v>
      </c>
      <c r="D1626" s="97">
        <v>0.68145942299999995</v>
      </c>
      <c r="G1626" s="96" t="s">
        <v>3888</v>
      </c>
      <c r="H1626" s="88">
        <v>7.6160000000000005E-2</v>
      </c>
      <c r="I1626" s="97">
        <v>0.106215</v>
      </c>
      <c r="L1626" s="96" t="s">
        <v>3540</v>
      </c>
      <c r="M1626" s="88">
        <v>0.1432271</v>
      </c>
      <c r="N1626" s="97">
        <v>0.239206</v>
      </c>
      <c r="O1626" s="1"/>
      <c r="P1626" s="1"/>
    </row>
    <row r="1627" spans="2:16" x14ac:dyDescent="0.25">
      <c r="B1627" s="96" t="s">
        <v>3772</v>
      </c>
      <c r="C1627" s="88">
        <v>0.10059451599999999</v>
      </c>
      <c r="D1627" s="97">
        <v>0.19110709000000001</v>
      </c>
      <c r="G1627" s="96" t="s">
        <v>4231</v>
      </c>
      <c r="H1627" s="88">
        <v>7.6229000000000005E-2</v>
      </c>
      <c r="I1627" s="97">
        <v>9.2616000000000004E-2</v>
      </c>
      <c r="L1627" s="96" t="s">
        <v>3321</v>
      </c>
      <c r="M1627" s="88">
        <v>0.14344215599999999</v>
      </c>
      <c r="N1627" s="97">
        <v>0.78701500000000002</v>
      </c>
      <c r="O1627" s="1"/>
      <c r="P1627" s="1"/>
    </row>
    <row r="1628" spans="2:16" x14ac:dyDescent="0.25">
      <c r="B1628" s="96" t="s">
        <v>3773</v>
      </c>
      <c r="C1628" s="88">
        <v>0.100870608</v>
      </c>
      <c r="D1628" s="97">
        <v>0.40124960700000001</v>
      </c>
      <c r="G1628" s="96" t="s">
        <v>3460</v>
      </c>
      <c r="H1628" s="88">
        <v>7.6273999999999995E-2</v>
      </c>
      <c r="I1628" s="97">
        <v>0.16344400000000001</v>
      </c>
      <c r="L1628" s="96" t="s">
        <v>3405</v>
      </c>
      <c r="M1628" s="88">
        <v>0.14362096999999999</v>
      </c>
      <c r="N1628" s="97">
        <v>0.41910599999999998</v>
      </c>
      <c r="O1628" s="1"/>
      <c r="P1628" s="1"/>
    </row>
    <row r="1629" spans="2:16" x14ac:dyDescent="0.25">
      <c r="B1629" s="96" t="s">
        <v>3774</v>
      </c>
      <c r="C1629" s="88">
        <v>0.101133823</v>
      </c>
      <c r="D1629" s="97">
        <v>0.56162580900000003</v>
      </c>
      <c r="G1629" s="96" t="s">
        <v>4004</v>
      </c>
      <c r="H1629" s="88">
        <v>7.6331999999999997E-2</v>
      </c>
      <c r="I1629" s="97">
        <v>9.2616000000000004E-2</v>
      </c>
      <c r="L1629" s="96" t="s">
        <v>3825</v>
      </c>
      <c r="M1629" s="88">
        <v>0.14369154100000001</v>
      </c>
      <c r="N1629" s="97">
        <v>1.3467070000000001</v>
      </c>
      <c r="O1629" s="1"/>
      <c r="P1629" s="1"/>
    </row>
    <row r="1630" spans="2:16" x14ac:dyDescent="0.25">
      <c r="B1630" s="96" t="s">
        <v>3775</v>
      </c>
      <c r="C1630" s="88">
        <v>0.102232934</v>
      </c>
      <c r="D1630" s="97">
        <v>0.151933017</v>
      </c>
      <c r="G1630" s="96" t="s">
        <v>3898</v>
      </c>
      <c r="H1630" s="88">
        <v>7.6648999999999995E-2</v>
      </c>
      <c r="I1630" s="97">
        <v>0.58640099999999995</v>
      </c>
      <c r="L1630" s="96" t="s">
        <v>2816</v>
      </c>
      <c r="M1630" s="88">
        <v>0.143724922</v>
      </c>
      <c r="N1630" s="97">
        <v>1.051574</v>
      </c>
      <c r="O1630" s="1"/>
      <c r="P1630" s="1"/>
    </row>
    <row r="1631" spans="2:16" x14ac:dyDescent="0.25">
      <c r="B1631" s="96" t="s">
        <v>3776</v>
      </c>
      <c r="C1631" s="88">
        <v>0.10227441800000001</v>
      </c>
      <c r="D1631" s="97">
        <v>0.48905533800000001</v>
      </c>
      <c r="G1631" s="96" t="s">
        <v>4648</v>
      </c>
      <c r="H1631" s="88">
        <v>7.6689999999999994E-2</v>
      </c>
      <c r="I1631" s="97">
        <v>7.548E-3</v>
      </c>
      <c r="L1631" s="96" t="s">
        <v>3551</v>
      </c>
      <c r="M1631" s="88">
        <v>0.14430141399999999</v>
      </c>
      <c r="N1631" s="97">
        <v>0.72825300000000004</v>
      </c>
      <c r="O1631" s="1"/>
      <c r="P1631" s="1"/>
    </row>
    <row r="1632" spans="2:16" x14ac:dyDescent="0.25">
      <c r="B1632" s="96" t="s">
        <v>3777</v>
      </c>
      <c r="C1632" s="88">
        <v>0.10236859299999999</v>
      </c>
      <c r="D1632" s="97">
        <v>6.7785157999999998E-2</v>
      </c>
      <c r="G1632" s="96" t="s">
        <v>3953</v>
      </c>
      <c r="H1632" s="88">
        <v>7.7229000000000006E-2</v>
      </c>
      <c r="I1632" s="97">
        <v>4.2543999999999998E-2</v>
      </c>
      <c r="L1632" s="96" t="s">
        <v>3488</v>
      </c>
      <c r="M1632" s="88">
        <v>0.145051238</v>
      </c>
      <c r="N1632" s="97">
        <v>0.60117399999999999</v>
      </c>
      <c r="O1632" s="1"/>
      <c r="P1632" s="1"/>
    </row>
    <row r="1633" spans="2:16" x14ac:dyDescent="0.25">
      <c r="B1633" s="96" t="s">
        <v>3778</v>
      </c>
      <c r="C1633" s="88">
        <v>0.102404595</v>
      </c>
      <c r="D1633" s="97">
        <v>0.62277875000000005</v>
      </c>
      <c r="G1633" s="96" t="s">
        <v>3513</v>
      </c>
      <c r="H1633" s="88">
        <v>7.7768000000000004E-2</v>
      </c>
      <c r="I1633" s="97">
        <v>0.15992300000000001</v>
      </c>
      <c r="L1633" s="96" t="s">
        <v>2677</v>
      </c>
      <c r="M1633" s="88">
        <v>0.14599657099999999</v>
      </c>
      <c r="N1633" s="97">
        <v>0.26277299999999998</v>
      </c>
      <c r="O1633" s="1"/>
      <c r="P1633" s="1"/>
    </row>
    <row r="1634" spans="2:16" x14ac:dyDescent="0.25">
      <c r="B1634" s="96" t="s">
        <v>3779</v>
      </c>
      <c r="C1634" s="88">
        <v>0.102499011</v>
      </c>
      <c r="D1634" s="97">
        <v>0.41633388900000001</v>
      </c>
      <c r="G1634" s="96" t="s">
        <v>3910</v>
      </c>
      <c r="H1634" s="88">
        <v>7.7984999999999999E-2</v>
      </c>
      <c r="I1634" s="97">
        <v>3.6466999999999999E-2</v>
      </c>
      <c r="L1634" s="96" t="s">
        <v>4055</v>
      </c>
      <c r="M1634" s="88">
        <v>0.14634728699999999</v>
      </c>
      <c r="N1634" s="97">
        <v>0.157749</v>
      </c>
      <c r="O1634" s="1"/>
      <c r="P1634" s="1"/>
    </row>
    <row r="1635" spans="2:16" x14ac:dyDescent="0.25">
      <c r="B1635" s="96" t="s">
        <v>3780</v>
      </c>
      <c r="C1635" s="88">
        <v>0.102512124</v>
      </c>
      <c r="D1635" s="97">
        <v>0.30392317800000002</v>
      </c>
      <c r="G1635" s="96" t="s">
        <v>4141</v>
      </c>
      <c r="H1635" s="88">
        <v>7.8723000000000001E-2</v>
      </c>
      <c r="I1635" s="97">
        <v>0.116037</v>
      </c>
      <c r="L1635" s="96" t="s">
        <v>3716</v>
      </c>
      <c r="M1635" s="88">
        <v>0.14647817799999999</v>
      </c>
      <c r="N1635" s="97">
        <v>1.586948</v>
      </c>
      <c r="O1635" s="1"/>
      <c r="P1635" s="1"/>
    </row>
    <row r="1636" spans="2:16" x14ac:dyDescent="0.25">
      <c r="B1636" s="96" t="s">
        <v>3781</v>
      </c>
      <c r="C1636" s="88">
        <v>0.10266161</v>
      </c>
      <c r="D1636" s="97">
        <v>1.4225312059999999</v>
      </c>
      <c r="G1636" s="96" t="s">
        <v>3072</v>
      </c>
      <c r="H1636" s="88">
        <v>7.9194000000000001E-2</v>
      </c>
      <c r="I1636" s="97">
        <v>0.26994499999999999</v>
      </c>
      <c r="L1636" s="96" t="s">
        <v>3926</v>
      </c>
      <c r="M1636" s="88">
        <v>0.14710187899999999</v>
      </c>
      <c r="N1636" s="97">
        <v>0.428867</v>
      </c>
      <c r="O1636" s="1"/>
      <c r="P1636" s="1"/>
    </row>
    <row r="1637" spans="2:16" x14ac:dyDescent="0.25">
      <c r="B1637" s="96" t="s">
        <v>3782</v>
      </c>
      <c r="C1637" s="88">
        <v>0.102839944</v>
      </c>
      <c r="D1637" s="97">
        <v>0.58427740299999997</v>
      </c>
      <c r="G1637" s="96" t="s">
        <v>3961</v>
      </c>
      <c r="H1637" s="88">
        <v>7.9209000000000002E-2</v>
      </c>
      <c r="I1637" s="97">
        <v>0.32922600000000002</v>
      </c>
      <c r="L1637" s="96" t="s">
        <v>3724</v>
      </c>
      <c r="M1637" s="88">
        <v>0.14720130000000001</v>
      </c>
      <c r="N1637" s="97">
        <v>0.36510700000000001</v>
      </c>
      <c r="O1637" s="1"/>
      <c r="P1637" s="1"/>
    </row>
    <row r="1638" spans="2:16" x14ac:dyDescent="0.25">
      <c r="B1638" s="96" t="s">
        <v>3783</v>
      </c>
      <c r="C1638" s="88">
        <v>0.10299492</v>
      </c>
      <c r="D1638" s="97">
        <v>0.105005113</v>
      </c>
      <c r="G1638" s="96" t="s">
        <v>4043</v>
      </c>
      <c r="H1638" s="88">
        <v>7.9710000000000003E-2</v>
      </c>
      <c r="I1638" s="97">
        <v>0.38667200000000002</v>
      </c>
      <c r="L1638" s="96" t="s">
        <v>4356</v>
      </c>
      <c r="M1638" s="88">
        <v>0.147243023</v>
      </c>
      <c r="N1638" s="97">
        <v>0.211143</v>
      </c>
      <c r="O1638" s="1"/>
      <c r="P1638" s="1"/>
    </row>
    <row r="1639" spans="2:16" x14ac:dyDescent="0.25">
      <c r="B1639" s="96" t="s">
        <v>3784</v>
      </c>
      <c r="C1639" s="88">
        <v>0.10307264300000001</v>
      </c>
      <c r="D1639" s="97">
        <v>0.33192248800000002</v>
      </c>
      <c r="G1639" s="96" t="s">
        <v>3942</v>
      </c>
      <c r="H1639" s="88">
        <v>7.9816999999999999E-2</v>
      </c>
      <c r="I1639" s="97">
        <v>2.8712000000000001E-2</v>
      </c>
      <c r="L1639" s="96" t="s">
        <v>3946</v>
      </c>
      <c r="M1639" s="88">
        <v>0.147588251</v>
      </c>
      <c r="N1639" s="97">
        <v>1.1801649999999999</v>
      </c>
      <c r="O1639" s="1"/>
      <c r="P1639" s="1"/>
    </row>
    <row r="1640" spans="2:16" x14ac:dyDescent="0.25">
      <c r="B1640" s="96" t="s">
        <v>3785</v>
      </c>
      <c r="C1640" s="88">
        <v>0.103090763</v>
      </c>
      <c r="D1640" s="97">
        <v>0.54505735700000002</v>
      </c>
      <c r="G1640" s="96" t="s">
        <v>3845</v>
      </c>
      <c r="H1640" s="88">
        <v>7.9827999999999996E-2</v>
      </c>
      <c r="I1640" s="97">
        <v>0.14563300000000001</v>
      </c>
      <c r="L1640" s="96" t="s">
        <v>3892</v>
      </c>
      <c r="M1640" s="88">
        <v>0.147680281</v>
      </c>
      <c r="N1640" s="97">
        <v>0.98605900000000002</v>
      </c>
      <c r="O1640" s="1"/>
      <c r="P1640" s="1"/>
    </row>
    <row r="1641" spans="2:16" x14ac:dyDescent="0.25">
      <c r="B1641" s="96" t="s">
        <v>3786</v>
      </c>
      <c r="C1641" s="88">
        <v>0.10353446099999999</v>
      </c>
      <c r="D1641" s="97">
        <v>0.11868957500000001</v>
      </c>
      <c r="G1641" s="96" t="s">
        <v>4169</v>
      </c>
      <c r="H1641" s="88">
        <v>7.9838999999999993E-2</v>
      </c>
      <c r="I1641" s="97">
        <v>0.135606</v>
      </c>
      <c r="L1641" s="96" t="s">
        <v>2788</v>
      </c>
      <c r="M1641" s="88">
        <v>0.14800453299999999</v>
      </c>
      <c r="N1641" s="97">
        <v>0.56072500000000003</v>
      </c>
      <c r="O1641" s="1"/>
      <c r="P1641" s="1"/>
    </row>
    <row r="1642" spans="2:16" x14ac:dyDescent="0.25">
      <c r="B1642" s="96" t="s">
        <v>3787</v>
      </c>
      <c r="C1642" s="88">
        <v>0.103962419</v>
      </c>
      <c r="D1642" s="97">
        <v>0.26529459900000002</v>
      </c>
      <c r="G1642" s="96" t="s">
        <v>4107</v>
      </c>
      <c r="H1642" s="88">
        <v>8.0132999999999996E-2</v>
      </c>
      <c r="I1642" s="97">
        <v>0.77710400000000002</v>
      </c>
      <c r="L1642" s="96" t="s">
        <v>4440</v>
      </c>
      <c r="M1642" s="88">
        <v>0.14821505099999999</v>
      </c>
      <c r="N1642" s="97">
        <v>0.17335900000000001</v>
      </c>
      <c r="O1642" s="1"/>
      <c r="P1642" s="1"/>
    </row>
    <row r="1643" spans="2:16" x14ac:dyDescent="0.25">
      <c r="B1643" s="96" t="s">
        <v>3788</v>
      </c>
      <c r="C1643" s="88">
        <v>0.104047299</v>
      </c>
      <c r="D1643" s="97">
        <v>0.26298190900000001</v>
      </c>
      <c r="G1643" s="96" t="s">
        <v>3355</v>
      </c>
      <c r="H1643" s="88">
        <v>8.0569000000000002E-2</v>
      </c>
      <c r="I1643" s="97">
        <v>0.20517299999999999</v>
      </c>
      <c r="L1643" s="96" t="s">
        <v>3641</v>
      </c>
      <c r="M1643" s="88">
        <v>0.14908218300000001</v>
      </c>
      <c r="N1643" s="97">
        <v>0.23388500000000001</v>
      </c>
      <c r="O1643" s="1"/>
      <c r="P1643" s="1"/>
    </row>
    <row r="1644" spans="2:16" x14ac:dyDescent="0.25">
      <c r="B1644" s="96" t="s">
        <v>3789</v>
      </c>
      <c r="C1644" s="88">
        <v>0.10409927300000001</v>
      </c>
      <c r="D1644" s="97">
        <v>0.48835057700000001</v>
      </c>
      <c r="G1644" s="96" t="s">
        <v>3318</v>
      </c>
      <c r="H1644" s="88">
        <v>8.0582000000000001E-2</v>
      </c>
      <c r="I1644" s="97">
        <v>0.45293299999999997</v>
      </c>
      <c r="L1644" s="96" t="s">
        <v>3419</v>
      </c>
      <c r="M1644" s="88">
        <v>0.14982461599999999</v>
      </c>
      <c r="N1644" s="97">
        <v>0.260795</v>
      </c>
      <c r="O1644" s="1"/>
      <c r="P1644" s="1"/>
    </row>
    <row r="1645" spans="2:16" x14ac:dyDescent="0.25">
      <c r="B1645" s="96" t="s">
        <v>3790</v>
      </c>
      <c r="C1645" s="88">
        <v>0.104100228</v>
      </c>
      <c r="D1645" s="97">
        <v>0.35838361499999999</v>
      </c>
      <c r="G1645" s="96" t="s">
        <v>3313</v>
      </c>
      <c r="H1645" s="88">
        <v>8.0643000000000006E-2</v>
      </c>
      <c r="I1645" s="97">
        <v>0.23854900000000001</v>
      </c>
      <c r="L1645" s="96" t="s">
        <v>2757</v>
      </c>
      <c r="M1645" s="88">
        <v>0.15005612800000001</v>
      </c>
      <c r="N1645" s="97">
        <v>0.277924</v>
      </c>
      <c r="O1645" s="1"/>
      <c r="P1645" s="1"/>
    </row>
    <row r="1646" spans="2:16" x14ac:dyDescent="0.25">
      <c r="B1646" s="96" t="s">
        <v>3791</v>
      </c>
      <c r="C1646" s="88">
        <v>0.10445022599999999</v>
      </c>
      <c r="D1646" s="97">
        <v>0.100633629</v>
      </c>
      <c r="G1646" s="96" t="s">
        <v>2708</v>
      </c>
      <c r="H1646" s="88">
        <v>8.0729999999999996E-2</v>
      </c>
      <c r="I1646" s="97">
        <v>3.5812999999999998E-2</v>
      </c>
      <c r="L1646" s="96" t="s">
        <v>3410</v>
      </c>
      <c r="M1646" s="88">
        <v>0.150088309</v>
      </c>
      <c r="N1646" s="97">
        <v>0.77708600000000005</v>
      </c>
      <c r="O1646" s="1"/>
      <c r="P1646" s="1"/>
    </row>
    <row r="1647" spans="2:16" x14ac:dyDescent="0.25">
      <c r="B1647" s="96" t="s">
        <v>3792</v>
      </c>
      <c r="C1647" s="88">
        <v>0.104497429</v>
      </c>
      <c r="D1647" s="97">
        <v>0.27140093599999998</v>
      </c>
      <c r="G1647" s="96" t="s">
        <v>4303</v>
      </c>
      <c r="H1647" s="88">
        <v>8.0775E-2</v>
      </c>
      <c r="I1647" s="97">
        <v>5.765E-2</v>
      </c>
      <c r="L1647" s="96" t="s">
        <v>4397</v>
      </c>
      <c r="M1647" s="88">
        <v>0.15049887100000001</v>
      </c>
      <c r="N1647" s="97">
        <v>0.101822</v>
      </c>
      <c r="O1647" s="1"/>
      <c r="P1647" s="1"/>
    </row>
    <row r="1648" spans="2:16" x14ac:dyDescent="0.25">
      <c r="B1648" s="96" t="s">
        <v>3793</v>
      </c>
      <c r="C1648" s="88">
        <v>0.104771612</v>
      </c>
      <c r="D1648" s="97">
        <v>0.32580046299999998</v>
      </c>
      <c r="G1648" s="96" t="s">
        <v>3789</v>
      </c>
      <c r="H1648" s="88">
        <v>8.0805000000000002E-2</v>
      </c>
      <c r="I1648" s="97">
        <v>0.18845500000000001</v>
      </c>
      <c r="L1648" s="96" t="s">
        <v>4545</v>
      </c>
      <c r="M1648" s="88">
        <v>0.15092372900000001</v>
      </c>
      <c r="N1648" s="97">
        <v>4.0098000000000002E-2</v>
      </c>
      <c r="O1648" s="1"/>
      <c r="P1648" s="1"/>
    </row>
    <row r="1649" spans="2:16" x14ac:dyDescent="0.25">
      <c r="B1649" s="96" t="s">
        <v>3794</v>
      </c>
      <c r="C1649" s="88">
        <v>0.104954239</v>
      </c>
      <c r="D1649" s="97">
        <v>0.31067789299999998</v>
      </c>
      <c r="G1649" s="96" t="s">
        <v>3717</v>
      </c>
      <c r="H1649" s="88">
        <v>8.1201999999999996E-2</v>
      </c>
      <c r="I1649" s="97">
        <v>0.184561</v>
      </c>
      <c r="L1649" s="96" t="s">
        <v>4209</v>
      </c>
      <c r="M1649" s="88">
        <v>0.15099857699999999</v>
      </c>
      <c r="N1649" s="97">
        <v>0.14225199999999999</v>
      </c>
      <c r="O1649" s="1"/>
      <c r="P1649" s="1"/>
    </row>
    <row r="1650" spans="2:16" x14ac:dyDescent="0.25">
      <c r="B1650" s="96" t="s">
        <v>3795</v>
      </c>
      <c r="C1650" s="88">
        <v>0.104966639</v>
      </c>
      <c r="D1650" s="97">
        <v>0.115167387</v>
      </c>
      <c r="G1650" s="96" t="s">
        <v>3702</v>
      </c>
      <c r="H1650" s="88">
        <v>8.1226000000000007E-2</v>
      </c>
      <c r="I1650" s="97">
        <v>0.587565</v>
      </c>
      <c r="L1650" s="96" t="s">
        <v>2925</v>
      </c>
      <c r="M1650" s="88">
        <v>0.15142344799999999</v>
      </c>
      <c r="N1650" s="97">
        <v>0.49001099999999997</v>
      </c>
      <c r="O1650" s="1"/>
      <c r="P1650" s="1"/>
    </row>
    <row r="1651" spans="2:16" x14ac:dyDescent="0.25">
      <c r="B1651" s="96" t="s">
        <v>3796</v>
      </c>
      <c r="C1651" s="88">
        <v>0.104977608</v>
      </c>
      <c r="D1651" s="97">
        <v>8.8797946000000003E-2</v>
      </c>
      <c r="G1651" s="96" t="s">
        <v>3365</v>
      </c>
      <c r="H1651" s="88">
        <v>8.1304000000000001E-2</v>
      </c>
      <c r="I1651" s="97">
        <v>0.120173</v>
      </c>
      <c r="L1651" s="96" t="s">
        <v>3927</v>
      </c>
      <c r="M1651" s="88">
        <v>0.15236161000000001</v>
      </c>
      <c r="N1651" s="97">
        <v>0.111375</v>
      </c>
      <c r="O1651" s="1"/>
      <c r="P1651" s="1"/>
    </row>
    <row r="1652" spans="2:16" x14ac:dyDescent="0.25">
      <c r="B1652" s="96" t="s">
        <v>3797</v>
      </c>
      <c r="C1652" s="88">
        <v>0.10563278199999999</v>
      </c>
      <c r="D1652" s="97">
        <v>6.0744995000000003E-2</v>
      </c>
      <c r="G1652" s="96" t="s">
        <v>3594</v>
      </c>
      <c r="H1652" s="88">
        <v>8.1531999999999993E-2</v>
      </c>
      <c r="I1652" s="97">
        <v>0.33582299999999998</v>
      </c>
      <c r="L1652" s="96" t="s">
        <v>3517</v>
      </c>
      <c r="M1652" s="88">
        <v>0.15238786500000001</v>
      </c>
      <c r="N1652" s="97">
        <v>0.48992799999999997</v>
      </c>
      <c r="O1652" s="1"/>
      <c r="P1652" s="1"/>
    </row>
    <row r="1653" spans="2:16" x14ac:dyDescent="0.25">
      <c r="B1653" s="96" t="s">
        <v>3798</v>
      </c>
      <c r="C1653" s="88">
        <v>0.105640888</v>
      </c>
      <c r="D1653" s="97">
        <v>0.30357589499999998</v>
      </c>
      <c r="G1653" s="96" t="s">
        <v>3882</v>
      </c>
      <c r="H1653" s="88">
        <v>8.2345000000000002E-2</v>
      </c>
      <c r="I1653" s="97">
        <v>0.106215</v>
      </c>
      <c r="L1653" s="96" t="s">
        <v>3826</v>
      </c>
      <c r="M1653" s="88">
        <v>0.15246343400000001</v>
      </c>
      <c r="N1653" s="97">
        <v>0.75339599999999995</v>
      </c>
      <c r="O1653" s="1"/>
      <c r="P1653" s="1"/>
    </row>
    <row r="1654" spans="2:16" x14ac:dyDescent="0.25">
      <c r="B1654" s="96" t="s">
        <v>3799</v>
      </c>
      <c r="C1654" s="88">
        <v>0.10570621500000001</v>
      </c>
      <c r="D1654" s="97">
        <v>0.24967235800000001</v>
      </c>
      <c r="G1654" s="96" t="s">
        <v>3573</v>
      </c>
      <c r="H1654" s="88">
        <v>8.2359000000000002E-2</v>
      </c>
      <c r="I1654" s="97">
        <v>0.106215</v>
      </c>
      <c r="L1654" s="96" t="s">
        <v>2864</v>
      </c>
      <c r="M1654" s="88">
        <v>0.15288686800000001</v>
      </c>
      <c r="N1654" s="97">
        <v>0.74339500000000003</v>
      </c>
      <c r="O1654" s="1"/>
      <c r="P1654" s="1"/>
    </row>
    <row r="1655" spans="2:16" x14ac:dyDescent="0.25">
      <c r="B1655" s="96" t="s">
        <v>3800</v>
      </c>
      <c r="C1655" s="88">
        <v>0.10597419800000001</v>
      </c>
      <c r="D1655" s="97">
        <v>0.234591417</v>
      </c>
      <c r="G1655" s="96" t="s">
        <v>3149</v>
      </c>
      <c r="H1655" s="88">
        <v>8.2429000000000002E-2</v>
      </c>
      <c r="I1655" s="97">
        <v>0.45297900000000002</v>
      </c>
      <c r="L1655" s="96" t="s">
        <v>3534</v>
      </c>
      <c r="M1655" s="88">
        <v>0.15325069699999999</v>
      </c>
      <c r="N1655" s="97">
        <v>0.82116800000000001</v>
      </c>
      <c r="O1655" s="1"/>
      <c r="P1655" s="1"/>
    </row>
    <row r="1656" spans="2:16" x14ac:dyDescent="0.25">
      <c r="B1656" s="96" t="s">
        <v>3801</v>
      </c>
      <c r="C1656" s="88">
        <v>0.10610198799999999</v>
      </c>
      <c r="D1656" s="97">
        <v>0.69551639899999995</v>
      </c>
      <c r="G1656" s="96" t="s">
        <v>3698</v>
      </c>
      <c r="H1656" s="88">
        <v>8.2463999999999996E-2</v>
      </c>
      <c r="I1656" s="97">
        <v>0.11135</v>
      </c>
      <c r="L1656" s="96" t="s">
        <v>3625</v>
      </c>
      <c r="M1656" s="88">
        <v>0.15354013499999999</v>
      </c>
      <c r="N1656" s="97">
        <v>1.148825</v>
      </c>
      <c r="O1656" s="1"/>
      <c r="P1656" s="1"/>
    </row>
    <row r="1657" spans="2:16" x14ac:dyDescent="0.25">
      <c r="B1657" s="96" t="s">
        <v>3802</v>
      </c>
      <c r="C1657" s="88">
        <v>0.106328016</v>
      </c>
      <c r="D1657" s="97">
        <v>0.19784929100000001</v>
      </c>
      <c r="G1657" s="96" t="s">
        <v>3695</v>
      </c>
      <c r="H1657" s="88">
        <v>8.2566000000000001E-2</v>
      </c>
      <c r="I1657" s="97">
        <v>0.233432</v>
      </c>
      <c r="L1657" s="96" t="s">
        <v>3446</v>
      </c>
      <c r="M1657" s="88">
        <v>0.15387582499999999</v>
      </c>
      <c r="N1657" s="97">
        <v>0.90888100000000005</v>
      </c>
      <c r="O1657" s="1"/>
      <c r="P1657" s="1"/>
    </row>
    <row r="1658" spans="2:16" x14ac:dyDescent="0.25">
      <c r="B1658" s="96" t="s">
        <v>3803</v>
      </c>
      <c r="C1658" s="88">
        <v>0.106657505</v>
      </c>
      <c r="D1658" s="97">
        <v>0.16605509399999999</v>
      </c>
      <c r="G1658" s="96" t="s">
        <v>4424</v>
      </c>
      <c r="H1658" s="88">
        <v>8.2799999999999999E-2</v>
      </c>
      <c r="I1658" s="97">
        <v>0.20424800000000001</v>
      </c>
      <c r="L1658" s="96" t="s">
        <v>3281</v>
      </c>
      <c r="M1658" s="88">
        <v>0.15432405699999999</v>
      </c>
      <c r="N1658" s="97">
        <v>0.83732200000000001</v>
      </c>
      <c r="O1658" s="1"/>
      <c r="P1658" s="1"/>
    </row>
    <row r="1659" spans="2:16" x14ac:dyDescent="0.25">
      <c r="B1659" s="96" t="s">
        <v>3804</v>
      </c>
      <c r="C1659" s="88">
        <v>0.10671043400000001</v>
      </c>
      <c r="D1659" s="97">
        <v>0.32660616799999997</v>
      </c>
      <c r="G1659" s="96" t="s">
        <v>3967</v>
      </c>
      <c r="H1659" s="88">
        <v>8.2881999999999997E-2</v>
      </c>
      <c r="I1659" s="97">
        <v>0.140544</v>
      </c>
      <c r="L1659" s="96" t="s">
        <v>3298</v>
      </c>
      <c r="M1659" s="88">
        <v>0.15455102900000001</v>
      </c>
      <c r="N1659" s="97">
        <v>4.9950000000000001E-2</v>
      </c>
      <c r="O1659" s="1"/>
      <c r="P1659" s="1"/>
    </row>
    <row r="1660" spans="2:16" x14ac:dyDescent="0.25">
      <c r="B1660" s="96" t="s">
        <v>3805</v>
      </c>
      <c r="C1660" s="88">
        <v>0.106795309</v>
      </c>
      <c r="D1660" s="97">
        <v>7.8153252000000006E-2</v>
      </c>
      <c r="G1660" s="96" t="s">
        <v>3906</v>
      </c>
      <c r="H1660" s="88">
        <v>8.3152000000000004E-2</v>
      </c>
      <c r="I1660" s="97">
        <v>0.29146100000000003</v>
      </c>
      <c r="L1660" s="96" t="s">
        <v>3318</v>
      </c>
      <c r="M1660" s="88">
        <v>0.15589713999999999</v>
      </c>
      <c r="N1660" s="97">
        <v>1.2673179999999999</v>
      </c>
      <c r="O1660" s="1"/>
      <c r="P1660" s="1"/>
    </row>
    <row r="1661" spans="2:16" x14ac:dyDescent="0.25">
      <c r="B1661" s="96" t="s">
        <v>3806</v>
      </c>
      <c r="C1661" s="88">
        <v>0.10681963</v>
      </c>
      <c r="D1661" s="97">
        <v>1.2219791719999999</v>
      </c>
      <c r="G1661" s="96" t="s">
        <v>3593</v>
      </c>
      <c r="H1661" s="88">
        <v>8.3176E-2</v>
      </c>
      <c r="I1661" s="97">
        <v>0.20301</v>
      </c>
      <c r="L1661" s="96" t="s">
        <v>3898</v>
      </c>
      <c r="M1661" s="88">
        <v>0.155960081</v>
      </c>
      <c r="N1661" s="97">
        <v>0.85937399999999997</v>
      </c>
      <c r="O1661" s="1"/>
      <c r="P1661" s="1"/>
    </row>
    <row r="1662" spans="2:16" x14ac:dyDescent="0.25">
      <c r="B1662" s="96" t="s">
        <v>3807</v>
      </c>
      <c r="C1662" s="88">
        <v>0.107622146</v>
      </c>
      <c r="D1662" s="97">
        <v>0.16364920199999999</v>
      </c>
      <c r="G1662" s="96" t="s">
        <v>3428</v>
      </c>
      <c r="H1662" s="88">
        <v>8.3220000000000002E-2</v>
      </c>
      <c r="I1662" s="97">
        <v>7.3177000000000006E-2</v>
      </c>
      <c r="L1662" s="96" t="s">
        <v>3729</v>
      </c>
      <c r="M1662" s="88">
        <v>0.15600013800000001</v>
      </c>
      <c r="N1662" s="97">
        <v>0.26927299999999998</v>
      </c>
      <c r="O1662" s="1"/>
      <c r="P1662" s="1"/>
    </row>
    <row r="1663" spans="2:16" x14ac:dyDescent="0.25">
      <c r="B1663" s="96" t="s">
        <v>3808</v>
      </c>
      <c r="C1663" s="88">
        <v>0.107775897</v>
      </c>
      <c r="D1663" s="97">
        <v>1.9068597999999999E-2</v>
      </c>
      <c r="G1663" s="96" t="s">
        <v>3372</v>
      </c>
      <c r="H1663" s="88">
        <v>8.3563999999999999E-2</v>
      </c>
      <c r="I1663" s="97">
        <v>0.106215</v>
      </c>
      <c r="L1663" s="96" t="s">
        <v>3789</v>
      </c>
      <c r="M1663" s="88">
        <v>0.156315327</v>
      </c>
      <c r="N1663" s="97">
        <v>0.94314399999999998</v>
      </c>
      <c r="O1663" s="1"/>
      <c r="P1663" s="1"/>
    </row>
    <row r="1664" spans="2:16" x14ac:dyDescent="0.25">
      <c r="B1664" s="96" t="s">
        <v>3809</v>
      </c>
      <c r="C1664" s="88">
        <v>0.1078887</v>
      </c>
      <c r="D1664" s="97">
        <v>0.25040720500000002</v>
      </c>
      <c r="G1664" s="96" t="s">
        <v>3704</v>
      </c>
      <c r="H1664" s="88">
        <v>8.3809999999999996E-2</v>
      </c>
      <c r="I1664" s="97">
        <v>2.6454999999999999E-2</v>
      </c>
      <c r="L1664" s="96" t="s">
        <v>3253</v>
      </c>
      <c r="M1664" s="88">
        <v>0.15658712399999999</v>
      </c>
      <c r="N1664" s="97">
        <v>0.65618100000000001</v>
      </c>
      <c r="O1664" s="1"/>
      <c r="P1664" s="1"/>
    </row>
    <row r="1665" spans="2:16" x14ac:dyDescent="0.25">
      <c r="B1665" s="96" t="s">
        <v>3810</v>
      </c>
      <c r="C1665" s="88">
        <v>0.108151447</v>
      </c>
      <c r="D1665" s="97">
        <v>0.105005113</v>
      </c>
      <c r="G1665" s="96" t="s">
        <v>2875</v>
      </c>
      <c r="H1665" s="88">
        <v>8.4310999999999997E-2</v>
      </c>
      <c r="I1665" s="97">
        <v>0.135569</v>
      </c>
      <c r="L1665" s="96" t="s">
        <v>3939</v>
      </c>
      <c r="M1665" s="88">
        <v>0.156662464</v>
      </c>
      <c r="N1665" s="97">
        <v>1.0999030000000001</v>
      </c>
      <c r="O1665" s="1"/>
      <c r="P1665" s="1"/>
    </row>
    <row r="1666" spans="2:16" x14ac:dyDescent="0.25">
      <c r="B1666" s="96" t="s">
        <v>3811</v>
      </c>
      <c r="C1666" s="88">
        <v>0.108187672</v>
      </c>
      <c r="D1666" s="97">
        <v>0.48835057700000001</v>
      </c>
      <c r="G1666" s="96" t="s">
        <v>2864</v>
      </c>
      <c r="H1666" s="88">
        <v>8.4381999999999999E-2</v>
      </c>
      <c r="I1666" s="97">
        <v>0.18060100000000001</v>
      </c>
      <c r="L1666" s="96" t="s">
        <v>3853</v>
      </c>
      <c r="M1666" s="88">
        <v>0.156985286</v>
      </c>
      <c r="N1666" s="97">
        <v>0.59682000000000002</v>
      </c>
      <c r="O1666" s="1"/>
      <c r="P1666" s="1"/>
    </row>
    <row r="1667" spans="2:16" x14ac:dyDescent="0.25">
      <c r="B1667" s="96" t="s">
        <v>3812</v>
      </c>
      <c r="C1667" s="88">
        <v>0.108196731</v>
      </c>
      <c r="D1667" s="97">
        <v>0.39340023600000001</v>
      </c>
      <c r="G1667" s="96" t="s">
        <v>4031</v>
      </c>
      <c r="H1667" s="88">
        <v>8.4495000000000001E-2</v>
      </c>
      <c r="I1667" s="97">
        <v>0.109488</v>
      </c>
      <c r="L1667" s="96" t="s">
        <v>3132</v>
      </c>
      <c r="M1667" s="88">
        <v>0.15775346700000001</v>
      </c>
      <c r="N1667" s="97">
        <v>0.95245599999999997</v>
      </c>
      <c r="O1667" s="1"/>
      <c r="P1667" s="1"/>
    </row>
    <row r="1668" spans="2:16" x14ac:dyDescent="0.25">
      <c r="B1668" s="96" t="s">
        <v>3813</v>
      </c>
      <c r="C1668" s="88">
        <v>0.108439445</v>
      </c>
      <c r="D1668" s="97">
        <v>0.48347449999999997</v>
      </c>
      <c r="G1668" s="96" t="s">
        <v>4396</v>
      </c>
      <c r="H1668" s="88">
        <v>8.4589999999999999E-2</v>
      </c>
      <c r="I1668" s="97">
        <v>0.106215</v>
      </c>
      <c r="L1668" s="96" t="s">
        <v>3692</v>
      </c>
      <c r="M1668" s="88">
        <v>0.157818557</v>
      </c>
      <c r="N1668" s="97">
        <v>0.40549499999999999</v>
      </c>
      <c r="O1668" s="1"/>
      <c r="P1668" s="1"/>
    </row>
    <row r="1669" spans="2:16" x14ac:dyDescent="0.25">
      <c r="B1669" s="96" t="s">
        <v>3814</v>
      </c>
      <c r="C1669" s="88">
        <v>0.10845232</v>
      </c>
      <c r="D1669" s="97">
        <v>0.30742000800000002</v>
      </c>
      <c r="G1669" s="96" t="s">
        <v>3396</v>
      </c>
      <c r="H1669" s="88">
        <v>8.4958000000000006E-2</v>
      </c>
      <c r="I1669" s="97">
        <v>0.16858400000000001</v>
      </c>
      <c r="L1669" s="96" t="s">
        <v>2824</v>
      </c>
      <c r="M1669" s="88">
        <v>0.15844440000000001</v>
      </c>
      <c r="N1669" s="97">
        <v>0.42412100000000003</v>
      </c>
      <c r="O1669" s="1"/>
      <c r="P1669" s="1"/>
    </row>
    <row r="1670" spans="2:16" x14ac:dyDescent="0.25">
      <c r="B1670" s="96" t="s">
        <v>3815</v>
      </c>
      <c r="C1670" s="88">
        <v>0.10849046699999999</v>
      </c>
      <c r="D1670" s="97">
        <v>0.29936504400000002</v>
      </c>
      <c r="G1670" s="96" t="s">
        <v>3973</v>
      </c>
      <c r="H1670" s="88">
        <v>8.5241999999999998E-2</v>
      </c>
      <c r="I1670" s="97">
        <v>6.8407999999999997E-2</v>
      </c>
      <c r="L1670" s="96" t="s">
        <v>3937</v>
      </c>
      <c r="M1670" s="88">
        <v>0.15895700800000001</v>
      </c>
      <c r="N1670" s="97">
        <v>0.53407099999999996</v>
      </c>
      <c r="O1670" s="1"/>
      <c r="P1670" s="1"/>
    </row>
    <row r="1671" spans="2:16" x14ac:dyDescent="0.25">
      <c r="B1671" s="96" t="s">
        <v>3816</v>
      </c>
      <c r="C1671" s="88">
        <v>0.10855340199999999</v>
      </c>
      <c r="D1671" s="97">
        <v>0.15342756799999999</v>
      </c>
      <c r="G1671" s="96" t="s">
        <v>3831</v>
      </c>
      <c r="H1671" s="88">
        <v>8.5640999999999995E-2</v>
      </c>
      <c r="I1671" s="97">
        <v>0.59697199999999995</v>
      </c>
      <c r="L1671" s="96" t="s">
        <v>3180</v>
      </c>
      <c r="M1671" s="88">
        <v>0.15948534</v>
      </c>
      <c r="N1671" s="97">
        <v>0.54511600000000004</v>
      </c>
      <c r="O1671" s="1"/>
      <c r="P1671" s="1"/>
    </row>
    <row r="1672" spans="2:16" x14ac:dyDescent="0.25">
      <c r="B1672" s="96" t="s">
        <v>3817</v>
      </c>
      <c r="C1672" s="88">
        <v>0.108587746</v>
      </c>
      <c r="D1672" s="97">
        <v>0.26444256900000002</v>
      </c>
      <c r="G1672" s="96" t="s">
        <v>3782</v>
      </c>
      <c r="H1672" s="88">
        <v>8.5672999999999999E-2</v>
      </c>
      <c r="I1672" s="97">
        <v>0.39253399999999999</v>
      </c>
      <c r="L1672" s="96" t="s">
        <v>3137</v>
      </c>
      <c r="M1672" s="88">
        <v>0.159586428</v>
      </c>
      <c r="N1672" s="97">
        <v>0.54115999999999997</v>
      </c>
      <c r="O1672" s="1"/>
      <c r="P1672" s="1"/>
    </row>
    <row r="1673" spans="2:16" x14ac:dyDescent="0.25">
      <c r="B1673" s="96" t="s">
        <v>3818</v>
      </c>
      <c r="C1673" s="88">
        <v>0.10928225699999999</v>
      </c>
      <c r="D1673" s="97">
        <v>7.8153252000000006E-2</v>
      </c>
      <c r="G1673" s="96" t="s">
        <v>2581</v>
      </c>
      <c r="H1673" s="88">
        <v>8.5793999999999995E-2</v>
      </c>
      <c r="I1673" s="97">
        <v>3.0955E-2</v>
      </c>
      <c r="L1673" s="96" t="s">
        <v>2168</v>
      </c>
      <c r="M1673" s="88">
        <v>0.16000510300000001</v>
      </c>
      <c r="N1673" s="97">
        <v>7.5694999999999998E-2</v>
      </c>
      <c r="O1673" s="1"/>
      <c r="P1673" s="1"/>
    </row>
    <row r="1674" spans="2:16" x14ac:dyDescent="0.25">
      <c r="B1674" s="96" t="s">
        <v>3819</v>
      </c>
      <c r="C1674" s="88">
        <v>0.10928344700000001</v>
      </c>
      <c r="D1674" s="97">
        <v>0.18490235799999999</v>
      </c>
      <c r="G1674" s="96" t="s">
        <v>3610</v>
      </c>
      <c r="H1674" s="88">
        <v>8.5875000000000007E-2</v>
      </c>
      <c r="I1674" s="97">
        <v>0.44131199999999998</v>
      </c>
      <c r="L1674" s="96" t="s">
        <v>3957</v>
      </c>
      <c r="M1674" s="88">
        <v>0.16043400599999999</v>
      </c>
      <c r="N1674" s="97">
        <v>0.90635699999999997</v>
      </c>
      <c r="O1674" s="1"/>
      <c r="P1674" s="1"/>
    </row>
    <row r="1675" spans="2:16" x14ac:dyDescent="0.25">
      <c r="B1675" s="96" t="s">
        <v>3820</v>
      </c>
      <c r="C1675" s="88">
        <v>0.109681129</v>
      </c>
      <c r="D1675" s="97">
        <v>0.21606168100000001</v>
      </c>
      <c r="G1675" s="96" t="s">
        <v>3618</v>
      </c>
      <c r="H1675" s="88">
        <v>8.5977999999999999E-2</v>
      </c>
      <c r="I1675" s="97">
        <v>9.2831999999999998E-2</v>
      </c>
      <c r="L1675" s="96" t="s">
        <v>3453</v>
      </c>
      <c r="M1675" s="88">
        <v>0.160635948</v>
      </c>
      <c r="N1675" s="97">
        <v>1.478685</v>
      </c>
      <c r="O1675" s="1"/>
      <c r="P1675" s="1"/>
    </row>
    <row r="1676" spans="2:16" x14ac:dyDescent="0.25">
      <c r="B1676" s="96" t="s">
        <v>3821</v>
      </c>
      <c r="C1676" s="88">
        <v>0.109809399</v>
      </c>
      <c r="D1676" s="97">
        <v>0.148265864</v>
      </c>
      <c r="G1676" s="96" t="s">
        <v>3576</v>
      </c>
      <c r="H1676" s="88">
        <v>8.5981000000000002E-2</v>
      </c>
      <c r="I1676" s="97">
        <v>0.46239599999999997</v>
      </c>
      <c r="L1676" s="96" t="s">
        <v>4226</v>
      </c>
      <c r="M1676" s="88">
        <v>0.16109849000000001</v>
      </c>
      <c r="N1676" s="97">
        <v>0.31924799999999998</v>
      </c>
      <c r="O1676" s="1"/>
      <c r="P1676" s="1"/>
    </row>
    <row r="1677" spans="2:16" x14ac:dyDescent="0.25">
      <c r="B1677" s="96" t="s">
        <v>3822</v>
      </c>
      <c r="C1677" s="88">
        <v>0.10991954800000001</v>
      </c>
      <c r="D1677" s="97">
        <v>0.85267968100000002</v>
      </c>
      <c r="G1677" s="96" t="s">
        <v>3933</v>
      </c>
      <c r="H1677" s="88">
        <v>8.6149000000000003E-2</v>
      </c>
      <c r="I1677" s="97">
        <v>0.233432</v>
      </c>
      <c r="L1677" s="96" t="s">
        <v>3955</v>
      </c>
      <c r="M1677" s="88">
        <v>0.161150455</v>
      </c>
      <c r="N1677" s="97">
        <v>0.559392</v>
      </c>
      <c r="O1677" s="1"/>
      <c r="P1677" s="1"/>
    </row>
    <row r="1678" spans="2:16" x14ac:dyDescent="0.25">
      <c r="B1678" s="96" t="s">
        <v>3823</v>
      </c>
      <c r="C1678" s="88">
        <v>0.11011934399999999</v>
      </c>
      <c r="D1678" s="97">
        <v>1.054751008</v>
      </c>
      <c r="G1678" s="96" t="s">
        <v>3560</v>
      </c>
      <c r="H1678" s="88">
        <v>8.6860000000000007E-2</v>
      </c>
      <c r="I1678" s="97">
        <v>0.42414499999999999</v>
      </c>
      <c r="L1678" s="96" t="s">
        <v>3305</v>
      </c>
      <c r="M1678" s="88">
        <v>0.161236765</v>
      </c>
      <c r="N1678" s="97">
        <v>0.92628200000000005</v>
      </c>
      <c r="O1678" s="1"/>
      <c r="P1678" s="1"/>
    </row>
    <row r="1679" spans="2:16" x14ac:dyDescent="0.25">
      <c r="B1679" s="96" t="s">
        <v>3824</v>
      </c>
      <c r="C1679" s="88">
        <v>0.110333432</v>
      </c>
      <c r="D1679" s="97">
        <v>7.116198E-2</v>
      </c>
      <c r="G1679" s="96" t="s">
        <v>4222</v>
      </c>
      <c r="H1679" s="88">
        <v>8.7097999999999995E-2</v>
      </c>
      <c r="I1679" s="97">
        <v>0.17776800000000001</v>
      </c>
      <c r="L1679" s="96" t="s">
        <v>3739</v>
      </c>
      <c r="M1679" s="88">
        <v>0.16146755199999999</v>
      </c>
      <c r="N1679" s="97">
        <v>0.75601499999999999</v>
      </c>
      <c r="O1679" s="1"/>
      <c r="P1679" s="1"/>
    </row>
    <row r="1680" spans="2:16" x14ac:dyDescent="0.25">
      <c r="B1680" s="96" t="s">
        <v>3825</v>
      </c>
      <c r="C1680" s="88">
        <v>0.11033773400000001</v>
      </c>
      <c r="D1680" s="97">
        <v>0.63712556799999998</v>
      </c>
      <c r="G1680" s="96" t="s">
        <v>4504</v>
      </c>
      <c r="H1680" s="88">
        <v>8.7192000000000006E-2</v>
      </c>
      <c r="I1680" s="97">
        <v>7.6151999999999997E-2</v>
      </c>
      <c r="L1680" s="96" t="s">
        <v>3638</v>
      </c>
      <c r="M1680" s="88">
        <v>0.161808014</v>
      </c>
      <c r="N1680" s="97">
        <v>1.326748</v>
      </c>
      <c r="O1680" s="1"/>
      <c r="P1680" s="1"/>
    </row>
    <row r="1681" spans="2:16" x14ac:dyDescent="0.25">
      <c r="B1681" s="96" t="s">
        <v>3826</v>
      </c>
      <c r="C1681" s="88">
        <v>0.110693451</v>
      </c>
      <c r="D1681" s="97">
        <v>0.36657110500000001</v>
      </c>
      <c r="G1681" s="96" t="s">
        <v>2285</v>
      </c>
      <c r="H1681" s="88">
        <v>8.7761000000000006E-2</v>
      </c>
      <c r="I1681" s="97">
        <v>9.6103999999999995E-2</v>
      </c>
      <c r="L1681" s="96" t="s">
        <v>3549</v>
      </c>
      <c r="M1681" s="88">
        <v>0.16184711600000001</v>
      </c>
      <c r="N1681" s="97">
        <v>1.6145389999999999</v>
      </c>
      <c r="O1681" s="1"/>
      <c r="P1681" s="1"/>
    </row>
    <row r="1682" spans="2:16" x14ac:dyDescent="0.25">
      <c r="B1682" s="96" t="s">
        <v>3827</v>
      </c>
      <c r="C1682" s="88">
        <v>0.110909463</v>
      </c>
      <c r="D1682" s="97">
        <v>0.54922536200000005</v>
      </c>
      <c r="G1682" s="96" t="s">
        <v>3800</v>
      </c>
      <c r="H1682" s="88">
        <v>8.8255E-2</v>
      </c>
      <c r="I1682" s="97">
        <v>0.17375699999999999</v>
      </c>
      <c r="L1682" s="96" t="s">
        <v>3657</v>
      </c>
      <c r="M1682" s="88">
        <v>0.16246366300000001</v>
      </c>
      <c r="N1682" s="97">
        <v>1.3377380000000001</v>
      </c>
      <c r="O1682" s="1"/>
      <c r="P1682" s="1"/>
    </row>
    <row r="1683" spans="2:16" x14ac:dyDescent="0.25">
      <c r="B1683" s="96" t="s">
        <v>3828</v>
      </c>
      <c r="C1683" s="88">
        <v>0.11104631500000001</v>
      </c>
      <c r="D1683" s="97">
        <v>0.69094758700000003</v>
      </c>
      <c r="G1683" s="96" t="s">
        <v>4060</v>
      </c>
      <c r="H1683" s="88">
        <v>8.8790999999999995E-2</v>
      </c>
      <c r="I1683" s="97">
        <v>0.169826</v>
      </c>
      <c r="L1683" s="96" t="s">
        <v>3418</v>
      </c>
      <c r="M1683" s="88">
        <v>0.16300439799999999</v>
      </c>
      <c r="N1683" s="97">
        <v>0.85963199999999995</v>
      </c>
      <c r="O1683" s="1"/>
      <c r="P1683" s="1"/>
    </row>
    <row r="1684" spans="2:16" x14ac:dyDescent="0.25">
      <c r="B1684" s="96" t="s">
        <v>3829</v>
      </c>
      <c r="C1684" s="88">
        <v>0.111143583</v>
      </c>
      <c r="D1684" s="97">
        <v>0.17107399700000001</v>
      </c>
      <c r="G1684" s="96" t="s">
        <v>3120</v>
      </c>
      <c r="H1684" s="88">
        <v>8.8792999999999997E-2</v>
      </c>
      <c r="I1684" s="97">
        <v>9.0800000000000006E-2</v>
      </c>
      <c r="L1684" s="96" t="s">
        <v>4466</v>
      </c>
      <c r="M1684" s="88">
        <v>0.163662907</v>
      </c>
      <c r="N1684" s="97">
        <v>0.38846799999999998</v>
      </c>
      <c r="O1684" s="1"/>
      <c r="P1684" s="1"/>
    </row>
    <row r="1685" spans="2:16" x14ac:dyDescent="0.25">
      <c r="B1685" s="96" t="s">
        <v>3830</v>
      </c>
      <c r="C1685" s="88">
        <v>0.1117568</v>
      </c>
      <c r="D1685" s="97">
        <v>4.5371984999999997E-2</v>
      </c>
      <c r="G1685" s="96" t="s">
        <v>4062</v>
      </c>
      <c r="H1685" s="88">
        <v>8.8794999999999999E-2</v>
      </c>
      <c r="I1685" s="97">
        <v>0.124694</v>
      </c>
      <c r="L1685" s="96" t="s">
        <v>3299</v>
      </c>
      <c r="M1685" s="88">
        <v>0.16386438</v>
      </c>
      <c r="N1685" s="97">
        <v>0.26263599999999998</v>
      </c>
      <c r="O1685" s="1"/>
      <c r="P1685" s="1"/>
    </row>
    <row r="1686" spans="2:16" x14ac:dyDescent="0.25">
      <c r="B1686" s="96" t="s">
        <v>3831</v>
      </c>
      <c r="C1686" s="88">
        <v>0.111895561</v>
      </c>
      <c r="D1686" s="97">
        <v>1.0640854550000001</v>
      </c>
      <c r="G1686" s="96" t="s">
        <v>3790</v>
      </c>
      <c r="H1686" s="88">
        <v>8.8905999999999999E-2</v>
      </c>
      <c r="I1686" s="97">
        <v>0.34022799999999997</v>
      </c>
      <c r="L1686" s="96" t="s">
        <v>3559</v>
      </c>
      <c r="M1686" s="88">
        <v>0.16390275900000001</v>
      </c>
      <c r="N1686" s="97">
        <v>0.62029800000000002</v>
      </c>
      <c r="O1686" s="1"/>
      <c r="P1686" s="1"/>
    </row>
    <row r="1687" spans="2:16" x14ac:dyDescent="0.25">
      <c r="B1687" s="96" t="s">
        <v>3832</v>
      </c>
      <c r="C1687" s="88">
        <v>0.11192655899999999</v>
      </c>
      <c r="D1687" s="97">
        <v>0.43086362299999997</v>
      </c>
      <c r="G1687" s="96" t="s">
        <v>3740</v>
      </c>
      <c r="H1687" s="88">
        <v>8.9441000000000007E-2</v>
      </c>
      <c r="I1687" s="97">
        <v>0.25847100000000001</v>
      </c>
      <c r="L1687" s="96" t="s">
        <v>3372</v>
      </c>
      <c r="M1687" s="88">
        <v>0.16511488199999999</v>
      </c>
      <c r="N1687" s="97">
        <v>0.64482399999999995</v>
      </c>
      <c r="O1687" s="1"/>
      <c r="P1687" s="1"/>
    </row>
    <row r="1688" spans="2:16" x14ac:dyDescent="0.25">
      <c r="B1688" s="96" t="s">
        <v>3833</v>
      </c>
      <c r="C1688" s="88">
        <v>0.11209583200000001</v>
      </c>
      <c r="D1688" s="97">
        <v>0.49164559099999999</v>
      </c>
      <c r="G1688" s="96" t="s">
        <v>2890</v>
      </c>
      <c r="H1688" s="88">
        <v>8.9819999999999997E-2</v>
      </c>
      <c r="I1688" s="97">
        <v>0.26022899999999999</v>
      </c>
      <c r="L1688" s="96" t="s">
        <v>3366</v>
      </c>
      <c r="M1688" s="88">
        <v>0.16567611700000001</v>
      </c>
      <c r="N1688" s="97">
        <v>0.58613999999999999</v>
      </c>
      <c r="O1688" s="1"/>
      <c r="P1688" s="1"/>
    </row>
    <row r="1689" spans="2:16" x14ac:dyDescent="0.25">
      <c r="B1689" s="96" t="s">
        <v>3834</v>
      </c>
      <c r="C1689" s="88">
        <v>0.112130642</v>
      </c>
      <c r="D1689" s="97">
        <v>7.4123316999999994E-2</v>
      </c>
      <c r="G1689" s="96" t="s">
        <v>3862</v>
      </c>
      <c r="H1689" s="88">
        <v>8.9913999999999994E-2</v>
      </c>
      <c r="I1689" s="97">
        <v>0.20194000000000001</v>
      </c>
      <c r="L1689" s="96" t="s">
        <v>3515</v>
      </c>
      <c r="M1689" s="88">
        <v>0.16590213600000001</v>
      </c>
      <c r="N1689" s="97">
        <v>0.91777600000000004</v>
      </c>
      <c r="O1689" s="1"/>
      <c r="P1689" s="1"/>
    </row>
    <row r="1690" spans="2:16" x14ac:dyDescent="0.25">
      <c r="B1690" s="96" t="s">
        <v>3835</v>
      </c>
      <c r="C1690" s="88">
        <v>0.112627506</v>
      </c>
      <c r="D1690" s="97">
        <v>0.35813066300000002</v>
      </c>
      <c r="G1690" s="96" t="s">
        <v>3778</v>
      </c>
      <c r="H1690" s="88">
        <v>9.0049000000000004E-2</v>
      </c>
      <c r="I1690" s="97">
        <v>0.39253399999999999</v>
      </c>
      <c r="L1690" s="96" t="s">
        <v>2230</v>
      </c>
      <c r="M1690" s="88">
        <v>0.166627892</v>
      </c>
      <c r="N1690" s="97">
        <v>0.31840299999999999</v>
      </c>
      <c r="O1690" s="1"/>
      <c r="P1690" s="1"/>
    </row>
    <row r="1691" spans="2:16" x14ac:dyDescent="0.25">
      <c r="B1691" s="96" t="s">
        <v>3836</v>
      </c>
      <c r="C1691" s="88">
        <v>0.11270904499999999</v>
      </c>
      <c r="D1691" s="97">
        <v>1.017974248</v>
      </c>
      <c r="G1691" s="96" t="s">
        <v>3685</v>
      </c>
      <c r="H1691" s="88">
        <v>9.0135999999999994E-2</v>
      </c>
      <c r="I1691" s="97">
        <v>9.6771999999999997E-2</v>
      </c>
      <c r="L1691" s="96" t="s">
        <v>4103</v>
      </c>
      <c r="M1691" s="88">
        <v>0.16670227100000001</v>
      </c>
      <c r="N1691" s="97">
        <v>0.42852299999999999</v>
      </c>
      <c r="O1691" s="1"/>
      <c r="P1691" s="1"/>
    </row>
    <row r="1692" spans="2:16" x14ac:dyDescent="0.25">
      <c r="B1692" s="96" t="s">
        <v>3837</v>
      </c>
      <c r="C1692" s="88">
        <v>0.112738136</v>
      </c>
      <c r="D1692" s="97">
        <v>0.27981828399999997</v>
      </c>
      <c r="G1692" s="96" t="s">
        <v>3902</v>
      </c>
      <c r="H1692" s="88">
        <v>9.0742000000000003E-2</v>
      </c>
      <c r="I1692" s="97">
        <v>0.157804</v>
      </c>
      <c r="L1692" s="96" t="s">
        <v>3592</v>
      </c>
      <c r="M1692" s="88">
        <v>0.166907788</v>
      </c>
      <c r="N1692" s="97">
        <v>0.33635599999999999</v>
      </c>
      <c r="O1692" s="1"/>
      <c r="P1692" s="1"/>
    </row>
    <row r="1693" spans="2:16" x14ac:dyDescent="0.25">
      <c r="B1693" s="96" t="s">
        <v>3838</v>
      </c>
      <c r="C1693" s="88">
        <v>0.112773894</v>
      </c>
      <c r="D1693" s="97">
        <v>0.41644587999999999</v>
      </c>
      <c r="G1693" s="96" t="s">
        <v>4183</v>
      </c>
      <c r="H1693" s="88">
        <v>9.1560000000000002E-2</v>
      </c>
      <c r="I1693" s="97">
        <v>0.13168099999999999</v>
      </c>
      <c r="L1693" s="96" t="s">
        <v>3391</v>
      </c>
      <c r="M1693" s="88">
        <v>0.16811990800000001</v>
      </c>
      <c r="N1693" s="97">
        <v>0.28551199999999999</v>
      </c>
      <c r="O1693" s="1"/>
      <c r="P1693" s="1"/>
    </row>
    <row r="1694" spans="2:16" x14ac:dyDescent="0.25">
      <c r="B1694" s="96" t="s">
        <v>3839</v>
      </c>
      <c r="C1694" s="88">
        <v>0.112934588</v>
      </c>
      <c r="D1694" s="97">
        <v>1.0869382139999999</v>
      </c>
      <c r="G1694" s="96" t="s">
        <v>4402</v>
      </c>
      <c r="H1694" s="88">
        <v>9.1767000000000001E-2</v>
      </c>
      <c r="I1694" s="97">
        <v>0.20194000000000001</v>
      </c>
      <c r="L1694" s="96" t="s">
        <v>4184</v>
      </c>
      <c r="M1694" s="88">
        <v>0.16860604700000001</v>
      </c>
      <c r="N1694" s="97">
        <v>0.50451000000000001</v>
      </c>
      <c r="O1694" s="1"/>
      <c r="P1694" s="1"/>
    </row>
    <row r="1695" spans="2:16" x14ac:dyDescent="0.25">
      <c r="B1695" s="96" t="s">
        <v>3840</v>
      </c>
      <c r="C1695" s="88">
        <v>0.112935064</v>
      </c>
      <c r="D1695" s="97">
        <v>0.327835926</v>
      </c>
      <c r="G1695" s="96" t="s">
        <v>2895</v>
      </c>
      <c r="H1695" s="88">
        <v>9.1796000000000003E-2</v>
      </c>
      <c r="I1695" s="97">
        <v>0.27636500000000003</v>
      </c>
      <c r="L1695" s="96" t="s">
        <v>3766</v>
      </c>
      <c r="M1695" s="88">
        <v>0.168659213</v>
      </c>
      <c r="N1695" s="97">
        <v>0.92394200000000004</v>
      </c>
      <c r="O1695" s="1"/>
      <c r="P1695" s="1"/>
    </row>
    <row r="1696" spans="2:16" x14ac:dyDescent="0.25">
      <c r="B1696" s="96" t="s">
        <v>3841</v>
      </c>
      <c r="C1696" s="88">
        <v>0.113116021</v>
      </c>
      <c r="D1696" s="97">
        <v>7.9027305000000006E-2</v>
      </c>
      <c r="G1696" s="96" t="s">
        <v>2825</v>
      </c>
      <c r="H1696" s="88">
        <v>9.2240000000000003E-2</v>
      </c>
      <c r="I1696" s="97">
        <v>8.3842E-2</v>
      </c>
      <c r="L1696" s="96" t="s">
        <v>4004</v>
      </c>
      <c r="M1696" s="88">
        <v>0.16928863899999999</v>
      </c>
      <c r="N1696" s="97">
        <v>0.49478899999999998</v>
      </c>
      <c r="O1696" s="1"/>
      <c r="P1696" s="1"/>
    </row>
    <row r="1697" spans="2:16" x14ac:dyDescent="0.25">
      <c r="B1697" s="96" t="s">
        <v>3842</v>
      </c>
      <c r="C1697" s="88">
        <v>0.113193511</v>
      </c>
      <c r="D1697" s="97">
        <v>7.6986095000000004E-2</v>
      </c>
      <c r="G1697" s="96" t="s">
        <v>3959</v>
      </c>
      <c r="H1697" s="88">
        <v>9.2272000000000007E-2</v>
      </c>
      <c r="I1697" s="97">
        <v>0.67437899999999995</v>
      </c>
      <c r="L1697" s="96" t="s">
        <v>3107</v>
      </c>
      <c r="M1697" s="88">
        <v>0.170000553</v>
      </c>
      <c r="N1697" s="97">
        <v>0.78775700000000004</v>
      </c>
      <c r="O1697" s="1"/>
      <c r="P1697" s="1"/>
    </row>
    <row r="1698" spans="2:16" x14ac:dyDescent="0.25">
      <c r="B1698" s="96" t="s">
        <v>3843</v>
      </c>
      <c r="C1698" s="88">
        <v>0.113251688</v>
      </c>
      <c r="D1698" s="97">
        <v>0.70101527100000005</v>
      </c>
      <c r="G1698" s="96" t="s">
        <v>3960</v>
      </c>
      <c r="H1698" s="88">
        <v>9.2401999999999998E-2</v>
      </c>
      <c r="I1698" s="97">
        <v>0.93726399999999999</v>
      </c>
      <c r="L1698" s="96" t="s">
        <v>3509</v>
      </c>
      <c r="M1698" s="88">
        <v>0.17026043199999999</v>
      </c>
      <c r="N1698" s="97">
        <v>0.46902199999999999</v>
      </c>
      <c r="O1698" s="1"/>
      <c r="P1698" s="1"/>
    </row>
    <row r="1699" spans="2:16" x14ac:dyDescent="0.25">
      <c r="B1699" s="96" t="s">
        <v>3844</v>
      </c>
      <c r="C1699" s="88">
        <v>0.113435748</v>
      </c>
      <c r="D1699" s="97">
        <v>0.28102450400000001</v>
      </c>
      <c r="G1699" s="96" t="s">
        <v>4097</v>
      </c>
      <c r="H1699" s="88">
        <v>9.2497999999999997E-2</v>
      </c>
      <c r="I1699" s="97">
        <v>0.15008099999999999</v>
      </c>
      <c r="L1699" s="96" t="s">
        <v>3036</v>
      </c>
      <c r="M1699" s="88">
        <v>0.17102288500000001</v>
      </c>
      <c r="N1699" s="97">
        <v>0.105832</v>
      </c>
      <c r="O1699" s="1"/>
      <c r="P1699" s="1"/>
    </row>
    <row r="1700" spans="2:16" x14ac:dyDescent="0.25">
      <c r="B1700" s="96" t="s">
        <v>3845</v>
      </c>
      <c r="C1700" s="88">
        <v>0.113554001</v>
      </c>
      <c r="D1700" s="97">
        <v>0.31191144500000001</v>
      </c>
      <c r="G1700" s="96" t="s">
        <v>4274</v>
      </c>
      <c r="H1700" s="88">
        <v>9.2747999999999997E-2</v>
      </c>
      <c r="I1700" s="97">
        <v>7.3818999999999996E-2</v>
      </c>
      <c r="L1700" s="96" t="s">
        <v>3576</v>
      </c>
      <c r="M1700" s="88">
        <v>0.17143488000000001</v>
      </c>
      <c r="N1700" s="97">
        <v>0.787721</v>
      </c>
      <c r="O1700" s="1"/>
      <c r="P1700" s="1"/>
    </row>
    <row r="1701" spans="2:16" x14ac:dyDescent="0.25">
      <c r="B1701" s="96" t="s">
        <v>3846</v>
      </c>
      <c r="C1701" s="88">
        <v>0.113614557</v>
      </c>
      <c r="D1701" s="97">
        <v>0.53784176100000003</v>
      </c>
      <c r="G1701" s="96" t="s">
        <v>3771</v>
      </c>
      <c r="H1701" s="88">
        <v>9.2937000000000006E-2</v>
      </c>
      <c r="I1701" s="97">
        <v>0.30292400000000003</v>
      </c>
      <c r="L1701" s="96" t="s">
        <v>3598</v>
      </c>
      <c r="M1701" s="88">
        <v>0.17188525399999999</v>
      </c>
      <c r="N1701" s="97">
        <v>1.255412</v>
      </c>
      <c r="O1701" s="1"/>
      <c r="P1701" s="1"/>
    </row>
    <row r="1702" spans="2:16" x14ac:dyDescent="0.25">
      <c r="B1702" s="96" t="s">
        <v>3847</v>
      </c>
      <c r="C1702" s="88">
        <v>0.113760706</v>
      </c>
      <c r="D1702" s="97">
        <v>9.9296014000000002E-2</v>
      </c>
      <c r="G1702" s="96" t="s">
        <v>3564</v>
      </c>
      <c r="H1702" s="88">
        <v>9.3054999999999999E-2</v>
      </c>
      <c r="I1702" s="97">
        <v>7.8694E-2</v>
      </c>
      <c r="L1702" s="96" t="s">
        <v>3917</v>
      </c>
      <c r="M1702" s="88">
        <v>0.172331812</v>
      </c>
      <c r="N1702" s="97">
        <v>0.56560299999999997</v>
      </c>
      <c r="O1702" s="1"/>
      <c r="P1702" s="1"/>
    </row>
    <row r="1703" spans="2:16" x14ac:dyDescent="0.25">
      <c r="B1703" s="96" t="s">
        <v>3848</v>
      </c>
      <c r="C1703" s="88">
        <v>0.11392593400000001</v>
      </c>
      <c r="D1703" s="97">
        <v>0.26878585700000002</v>
      </c>
      <c r="G1703" s="96" t="s">
        <v>3625</v>
      </c>
      <c r="H1703" s="88">
        <v>9.3066999999999997E-2</v>
      </c>
      <c r="I1703" s="97">
        <v>0.28770000000000001</v>
      </c>
      <c r="L1703" s="96" t="s">
        <v>3710</v>
      </c>
      <c r="M1703" s="88">
        <v>0.17530440999999999</v>
      </c>
      <c r="N1703" s="97">
        <v>0.94878700000000005</v>
      </c>
      <c r="O1703" s="1"/>
      <c r="P1703" s="1"/>
    </row>
    <row r="1704" spans="2:16" x14ac:dyDescent="0.25">
      <c r="B1704" s="96" t="s">
        <v>3849</v>
      </c>
      <c r="C1704" s="88">
        <v>0.11416721000000001</v>
      </c>
      <c r="D1704" s="97">
        <v>0.87103444299999999</v>
      </c>
      <c r="G1704" s="96" t="s">
        <v>2816</v>
      </c>
      <c r="H1704" s="88">
        <v>9.3225000000000002E-2</v>
      </c>
      <c r="I1704" s="97">
        <v>0.26994499999999999</v>
      </c>
      <c r="L1704" s="96" t="s">
        <v>3747</v>
      </c>
      <c r="M1704" s="88">
        <v>0.175726889</v>
      </c>
      <c r="N1704" s="97">
        <v>0.37933699999999998</v>
      </c>
      <c r="O1704" s="1"/>
      <c r="P1704" s="1"/>
    </row>
    <row r="1705" spans="2:16" x14ac:dyDescent="0.25">
      <c r="B1705" s="96" t="s">
        <v>3850</v>
      </c>
      <c r="C1705" s="88">
        <v>0.114188913</v>
      </c>
      <c r="D1705" s="97">
        <v>5.3169075000000003E-2</v>
      </c>
      <c r="G1705" s="96" t="s">
        <v>3958</v>
      </c>
      <c r="H1705" s="88">
        <v>9.3350000000000002E-2</v>
      </c>
      <c r="I1705" s="97">
        <v>0.62369300000000005</v>
      </c>
      <c r="L1705" s="96" t="s">
        <v>4256</v>
      </c>
      <c r="M1705" s="88">
        <v>0.17577314699999999</v>
      </c>
      <c r="N1705" s="97">
        <v>0.76520699999999997</v>
      </c>
      <c r="O1705" s="1"/>
      <c r="P1705" s="1"/>
    </row>
    <row r="1706" spans="2:16" x14ac:dyDescent="0.25">
      <c r="B1706" s="96" t="s">
        <v>3851</v>
      </c>
      <c r="C1706" s="88">
        <v>0.114196777</v>
      </c>
      <c r="D1706" s="97">
        <v>0.58224631400000004</v>
      </c>
      <c r="G1706" s="96" t="s">
        <v>3758</v>
      </c>
      <c r="H1706" s="88">
        <v>9.3356999999999996E-2</v>
      </c>
      <c r="I1706" s="97">
        <v>0.36912600000000001</v>
      </c>
      <c r="L1706" s="96" t="s">
        <v>4162</v>
      </c>
      <c r="M1706" s="88">
        <v>0.176059246</v>
      </c>
      <c r="N1706" s="97">
        <v>0.49940800000000002</v>
      </c>
      <c r="O1706" s="1"/>
      <c r="P1706" s="1"/>
    </row>
    <row r="1707" spans="2:16" x14ac:dyDescent="0.25">
      <c r="B1707" s="96" t="s">
        <v>3852</v>
      </c>
      <c r="C1707" s="88">
        <v>0.114223957</v>
      </c>
      <c r="D1707" s="97">
        <v>0.61706898300000002</v>
      </c>
      <c r="G1707" s="96" t="s">
        <v>3737</v>
      </c>
      <c r="H1707" s="88">
        <v>9.3410999999999994E-2</v>
      </c>
      <c r="I1707" s="97">
        <v>0.20947199999999999</v>
      </c>
      <c r="L1707" s="96" t="s">
        <v>3189</v>
      </c>
      <c r="M1707" s="88">
        <v>0.17650985599999999</v>
      </c>
      <c r="N1707" s="97">
        <v>0.83470599999999995</v>
      </c>
      <c r="O1707" s="1"/>
      <c r="P1707" s="1"/>
    </row>
    <row r="1708" spans="2:16" x14ac:dyDescent="0.25">
      <c r="B1708" s="96" t="s">
        <v>3853</v>
      </c>
      <c r="C1708" s="88">
        <v>0.114413264</v>
      </c>
      <c r="D1708" s="97">
        <v>0.284013668</v>
      </c>
      <c r="G1708" s="96" t="s">
        <v>3793</v>
      </c>
      <c r="H1708" s="88">
        <v>9.3821000000000002E-2</v>
      </c>
      <c r="I1708" s="97">
        <v>0.23854900000000001</v>
      </c>
      <c r="L1708" s="96" t="s">
        <v>4305</v>
      </c>
      <c r="M1708" s="88">
        <v>0.176625487</v>
      </c>
      <c r="N1708" s="97">
        <v>0.46970299999999998</v>
      </c>
      <c r="O1708" s="1"/>
      <c r="P1708" s="1"/>
    </row>
    <row r="1709" spans="2:16" x14ac:dyDescent="0.25">
      <c r="B1709" s="96" t="s">
        <v>3854</v>
      </c>
      <c r="C1709" s="88">
        <v>0.114453571</v>
      </c>
      <c r="D1709" s="97">
        <v>4.1042281E-2</v>
      </c>
      <c r="G1709" s="96" t="s">
        <v>4056</v>
      </c>
      <c r="H1709" s="88">
        <v>9.3858999999999998E-2</v>
      </c>
      <c r="I1709" s="97">
        <v>0.71218800000000004</v>
      </c>
      <c r="L1709" s="96" t="s">
        <v>3324</v>
      </c>
      <c r="M1709" s="88">
        <v>0.17675542799999999</v>
      </c>
      <c r="N1709" s="97">
        <v>0.25957200000000002</v>
      </c>
      <c r="O1709" s="1"/>
      <c r="P1709" s="1"/>
    </row>
    <row r="1710" spans="2:16" x14ac:dyDescent="0.25">
      <c r="B1710" s="96" t="s">
        <v>3855</v>
      </c>
      <c r="C1710" s="88">
        <v>0.114544865</v>
      </c>
      <c r="D1710" s="97">
        <v>5.2666376000000001E-2</v>
      </c>
      <c r="G1710" s="96" t="s">
        <v>3602</v>
      </c>
      <c r="H1710" s="88">
        <v>9.3881999999999993E-2</v>
      </c>
      <c r="I1710" s="97">
        <v>7.8506999999999993E-2</v>
      </c>
      <c r="L1710" s="96" t="s">
        <v>4377</v>
      </c>
      <c r="M1710" s="88">
        <v>0.177914143</v>
      </c>
      <c r="N1710" s="97">
        <v>0.33954499999999999</v>
      </c>
      <c r="O1710" s="1"/>
      <c r="P1710" s="1"/>
    </row>
    <row r="1711" spans="2:16" x14ac:dyDescent="0.25">
      <c r="B1711" s="96" t="s">
        <v>3856</v>
      </c>
      <c r="C1711" s="88">
        <v>0.11478519600000001</v>
      </c>
      <c r="D1711" s="97">
        <v>0.45909058400000002</v>
      </c>
      <c r="G1711" s="96" t="s">
        <v>3103</v>
      </c>
      <c r="H1711" s="88">
        <v>9.3920000000000003E-2</v>
      </c>
      <c r="I1711" s="97">
        <v>0.107381</v>
      </c>
      <c r="L1711" s="96" t="s">
        <v>3644</v>
      </c>
      <c r="M1711" s="88">
        <v>0.17822933099999999</v>
      </c>
      <c r="N1711" s="97">
        <v>0.88441099999999995</v>
      </c>
      <c r="O1711" s="1"/>
      <c r="P1711" s="1"/>
    </row>
    <row r="1712" spans="2:16" x14ac:dyDescent="0.25">
      <c r="B1712" s="96" t="s">
        <v>3857</v>
      </c>
      <c r="C1712" s="88">
        <v>0.114788056</v>
      </c>
      <c r="D1712" s="97">
        <v>0.148265864</v>
      </c>
      <c r="G1712" s="96" t="s">
        <v>2492</v>
      </c>
      <c r="H1712" s="88">
        <v>9.4234999999999999E-2</v>
      </c>
      <c r="I1712" s="97">
        <v>0.15992300000000001</v>
      </c>
      <c r="L1712" s="96" t="s">
        <v>3899</v>
      </c>
      <c r="M1712" s="88">
        <v>0.17831897399999999</v>
      </c>
      <c r="N1712" s="97">
        <v>0.45442700000000003</v>
      </c>
      <c r="O1712" s="1"/>
      <c r="P1712" s="1"/>
    </row>
    <row r="1713" spans="2:16" x14ac:dyDescent="0.25">
      <c r="B1713" s="96" t="s">
        <v>3858</v>
      </c>
      <c r="C1713" s="88">
        <v>0.114927288</v>
      </c>
      <c r="D1713" s="97">
        <v>5.3169075000000003E-2</v>
      </c>
      <c r="G1713" s="96" t="s">
        <v>3877</v>
      </c>
      <c r="H1713" s="88">
        <v>9.4281000000000004E-2</v>
      </c>
      <c r="I1713" s="97">
        <v>5.4495000000000002E-2</v>
      </c>
      <c r="L1713" s="96" t="s">
        <v>3229</v>
      </c>
      <c r="M1713" s="88">
        <v>0.17879007799999999</v>
      </c>
      <c r="N1713" s="97">
        <v>0.21978600000000001</v>
      </c>
      <c r="O1713" s="1"/>
      <c r="P1713" s="1"/>
    </row>
    <row r="1714" spans="2:16" x14ac:dyDescent="0.25">
      <c r="B1714" s="96" t="s">
        <v>3859</v>
      </c>
      <c r="C1714" s="88">
        <v>0.115297079</v>
      </c>
      <c r="D1714" s="97">
        <v>0.189428869</v>
      </c>
      <c r="G1714" s="96" t="s">
        <v>3849</v>
      </c>
      <c r="H1714" s="88">
        <v>9.4936000000000006E-2</v>
      </c>
      <c r="I1714" s="97">
        <v>0.51935799999999999</v>
      </c>
      <c r="L1714" s="96" t="s">
        <v>4009</v>
      </c>
      <c r="M1714" s="88">
        <v>0.17888641399999999</v>
      </c>
      <c r="N1714" s="97">
        <v>0.40241100000000002</v>
      </c>
      <c r="O1714" s="1"/>
      <c r="P1714" s="1"/>
    </row>
    <row r="1715" spans="2:16" x14ac:dyDescent="0.25">
      <c r="B1715" s="96" t="s">
        <v>3860</v>
      </c>
      <c r="C1715" s="88">
        <v>0.115490438</v>
      </c>
      <c r="D1715" s="97">
        <v>0.33451050799999998</v>
      </c>
      <c r="G1715" s="96" t="s">
        <v>3977</v>
      </c>
      <c r="H1715" s="88">
        <v>9.5272999999999997E-2</v>
      </c>
      <c r="I1715" s="97">
        <v>0.28813699999999998</v>
      </c>
      <c r="L1715" s="96" t="s">
        <v>3823</v>
      </c>
      <c r="M1715" s="88">
        <v>0.17901278000000001</v>
      </c>
      <c r="N1715" s="97">
        <v>1.5124470000000001</v>
      </c>
      <c r="O1715" s="1"/>
      <c r="P1715" s="1"/>
    </row>
    <row r="1716" spans="2:16" x14ac:dyDescent="0.25">
      <c r="B1716" s="96" t="s">
        <v>3861</v>
      </c>
      <c r="C1716" s="88">
        <v>0.115558154</v>
      </c>
      <c r="D1716" s="97">
        <v>0.19110709000000001</v>
      </c>
      <c r="G1716" s="96" t="s">
        <v>4074</v>
      </c>
      <c r="H1716" s="88">
        <v>9.5426999999999998E-2</v>
      </c>
      <c r="I1716" s="97">
        <v>0.23524999999999999</v>
      </c>
      <c r="L1716" s="96" t="s">
        <v>3925</v>
      </c>
      <c r="M1716" s="88">
        <v>0.17913579600000001</v>
      </c>
      <c r="N1716" s="97">
        <v>0.300404</v>
      </c>
      <c r="O1716" s="1"/>
      <c r="P1716" s="1"/>
    </row>
    <row r="1717" spans="2:16" x14ac:dyDescent="0.25">
      <c r="B1717" s="96" t="s">
        <v>3862</v>
      </c>
      <c r="C1717" s="88">
        <v>0.115933416</v>
      </c>
      <c r="D1717" s="97">
        <v>0.129724227</v>
      </c>
      <c r="G1717" s="96" t="s">
        <v>3736</v>
      </c>
      <c r="H1717" s="88">
        <v>9.5487000000000002E-2</v>
      </c>
      <c r="I1717" s="97">
        <v>0.37073</v>
      </c>
      <c r="L1717" s="96" t="s">
        <v>4016</v>
      </c>
      <c r="M1717" s="88">
        <v>0.179666515</v>
      </c>
      <c r="N1717" s="97">
        <v>0.46882800000000002</v>
      </c>
      <c r="O1717" s="1"/>
      <c r="P1717" s="1"/>
    </row>
    <row r="1718" spans="2:16" x14ac:dyDescent="0.25">
      <c r="B1718" s="96" t="s">
        <v>3863</v>
      </c>
      <c r="C1718" s="88">
        <v>0.116407395</v>
      </c>
      <c r="D1718" s="97">
        <v>0.54505735700000002</v>
      </c>
      <c r="G1718" s="96" t="s">
        <v>3874</v>
      </c>
      <c r="H1718" s="88">
        <v>9.5600000000000004E-2</v>
      </c>
      <c r="I1718" s="97">
        <v>0.59029500000000001</v>
      </c>
      <c r="L1718" s="96" t="s">
        <v>3124</v>
      </c>
      <c r="M1718" s="88">
        <v>0.179777622</v>
      </c>
      <c r="N1718" s="97">
        <v>0.79447000000000001</v>
      </c>
      <c r="O1718" s="1"/>
      <c r="P1718" s="1"/>
    </row>
    <row r="1719" spans="2:16" x14ac:dyDescent="0.25">
      <c r="B1719" s="96" t="s">
        <v>3864</v>
      </c>
      <c r="C1719" s="88">
        <v>0.116598364</v>
      </c>
      <c r="D1719" s="97">
        <v>0.153126391</v>
      </c>
      <c r="G1719" s="96" t="s">
        <v>3983</v>
      </c>
      <c r="H1719" s="88">
        <v>9.5630000000000007E-2</v>
      </c>
      <c r="I1719" s="97">
        <v>0.117086</v>
      </c>
      <c r="L1719" s="96" t="s">
        <v>3856</v>
      </c>
      <c r="M1719" s="88">
        <v>0.18162202699999999</v>
      </c>
      <c r="N1719" s="97">
        <v>0.95502600000000004</v>
      </c>
      <c r="O1719" s="1"/>
      <c r="P1719" s="1"/>
    </row>
    <row r="1720" spans="2:16" x14ac:dyDescent="0.25">
      <c r="B1720" s="96" t="s">
        <v>3865</v>
      </c>
      <c r="C1720" s="88">
        <v>0.116965295</v>
      </c>
      <c r="D1720" s="97">
        <v>0.31563581899999998</v>
      </c>
      <c r="G1720" s="96" t="s">
        <v>2830</v>
      </c>
      <c r="H1720" s="88">
        <v>9.6448000000000006E-2</v>
      </c>
      <c r="I1720" s="97">
        <v>0.169826</v>
      </c>
      <c r="L1720" s="96" t="s">
        <v>2993</v>
      </c>
      <c r="M1720" s="88">
        <v>0.18168163500000001</v>
      </c>
      <c r="N1720" s="97">
        <v>0.559392</v>
      </c>
      <c r="O1720" s="1"/>
      <c r="P1720" s="1"/>
    </row>
    <row r="1721" spans="2:16" x14ac:dyDescent="0.25">
      <c r="B1721" s="96" t="s">
        <v>3866</v>
      </c>
      <c r="C1721" s="88">
        <v>0.117124319</v>
      </c>
      <c r="D1721" s="97">
        <v>0.12063138399999999</v>
      </c>
      <c r="G1721" s="96" t="s">
        <v>4467</v>
      </c>
      <c r="H1721" s="88">
        <v>9.6967999999999999E-2</v>
      </c>
      <c r="I1721" s="97">
        <v>0.20621700000000001</v>
      </c>
      <c r="L1721" s="96" t="s">
        <v>3758</v>
      </c>
      <c r="M1721" s="88">
        <v>0.182411193</v>
      </c>
      <c r="N1721" s="97">
        <v>1.3735900000000001</v>
      </c>
      <c r="O1721" s="1"/>
      <c r="P1721" s="1"/>
    </row>
    <row r="1722" spans="2:16" x14ac:dyDescent="0.25">
      <c r="B1722" s="96" t="s">
        <v>3867</v>
      </c>
      <c r="C1722" s="88">
        <v>0.11722445400000001</v>
      </c>
      <c r="D1722" s="97">
        <v>9.9296014000000002E-2</v>
      </c>
      <c r="G1722" s="96" t="s">
        <v>3646</v>
      </c>
      <c r="H1722" s="88">
        <v>9.7057000000000004E-2</v>
      </c>
      <c r="I1722" s="97">
        <v>0.40475899999999998</v>
      </c>
      <c r="L1722" s="96" t="s">
        <v>4046</v>
      </c>
      <c r="M1722" s="88">
        <v>0.18257187899999999</v>
      </c>
      <c r="N1722" s="97">
        <v>0.21002599999999999</v>
      </c>
      <c r="O1722" s="1"/>
      <c r="P1722" s="1"/>
    </row>
    <row r="1723" spans="2:16" x14ac:dyDescent="0.25">
      <c r="B1723" s="96" t="s">
        <v>3868</v>
      </c>
      <c r="C1723" s="88">
        <v>0.117599253</v>
      </c>
      <c r="D1723" s="97">
        <v>7.6108598999999999E-2</v>
      </c>
      <c r="G1723" s="96" t="s">
        <v>3860</v>
      </c>
      <c r="H1723" s="88">
        <v>9.7125000000000003E-2</v>
      </c>
      <c r="I1723" s="97">
        <v>0.14072000000000001</v>
      </c>
      <c r="L1723" s="96" t="s">
        <v>3824</v>
      </c>
      <c r="M1723" s="88">
        <v>0.18291043400000001</v>
      </c>
      <c r="N1723" s="97">
        <v>0.216171</v>
      </c>
      <c r="O1723" s="1"/>
      <c r="P1723" s="1"/>
    </row>
    <row r="1724" spans="2:16" x14ac:dyDescent="0.25">
      <c r="B1724" s="96" t="s">
        <v>3869</v>
      </c>
      <c r="C1724" s="88">
        <v>0.11781549500000001</v>
      </c>
      <c r="D1724" s="97">
        <v>0.23103728200000001</v>
      </c>
      <c r="G1724" s="96" t="s">
        <v>2839</v>
      </c>
      <c r="H1724" s="88">
        <v>9.7382999999999997E-2</v>
      </c>
      <c r="I1724" s="97">
        <v>0.15841</v>
      </c>
      <c r="L1724" s="96" t="s">
        <v>3784</v>
      </c>
      <c r="M1724" s="88">
        <v>0.183592796</v>
      </c>
      <c r="N1724" s="97">
        <v>0.88129999999999997</v>
      </c>
      <c r="O1724" s="1"/>
      <c r="P1724" s="1"/>
    </row>
    <row r="1725" spans="2:16" x14ac:dyDescent="0.25">
      <c r="B1725" s="96" t="s">
        <v>3870</v>
      </c>
      <c r="C1725" s="88">
        <v>0.11784314899999999</v>
      </c>
      <c r="D1725" s="97">
        <v>8.3901023000000005E-2</v>
      </c>
      <c r="G1725" s="96" t="s">
        <v>4344</v>
      </c>
      <c r="H1725" s="88">
        <v>9.7389000000000003E-2</v>
      </c>
      <c r="I1725" s="97">
        <v>0.47850700000000002</v>
      </c>
      <c r="L1725" s="96" t="s">
        <v>4238</v>
      </c>
      <c r="M1725" s="88">
        <v>0.183760643</v>
      </c>
      <c r="N1725" s="97">
        <v>0.89403500000000002</v>
      </c>
      <c r="O1725" s="1"/>
      <c r="P1725" s="1"/>
    </row>
    <row r="1726" spans="2:16" x14ac:dyDescent="0.25">
      <c r="B1726" s="96" t="s">
        <v>3871</v>
      </c>
      <c r="C1726" s="88">
        <v>0.11796759900000001</v>
      </c>
      <c r="D1726" s="97">
        <v>0.142196568</v>
      </c>
      <c r="G1726" s="96" t="s">
        <v>4510</v>
      </c>
      <c r="H1726" s="88">
        <v>9.7480999999999998E-2</v>
      </c>
      <c r="I1726" s="97">
        <v>2.4253E-2</v>
      </c>
      <c r="L1726" s="96" t="s">
        <v>4203</v>
      </c>
      <c r="M1726" s="88">
        <v>0.184153557</v>
      </c>
      <c r="N1726" s="97">
        <v>0.81813199999999997</v>
      </c>
      <c r="O1726" s="1"/>
      <c r="P1726" s="1"/>
    </row>
    <row r="1727" spans="2:16" x14ac:dyDescent="0.25">
      <c r="B1727" s="96" t="s">
        <v>3872</v>
      </c>
      <c r="C1727" s="88">
        <v>0.11835455</v>
      </c>
      <c r="D1727" s="97">
        <v>8.7649077000000006E-2</v>
      </c>
      <c r="G1727" s="96" t="s">
        <v>3515</v>
      </c>
      <c r="H1727" s="88">
        <v>9.7567000000000001E-2</v>
      </c>
      <c r="I1727" s="97">
        <v>0.34612300000000001</v>
      </c>
      <c r="L1727" s="96" t="s">
        <v>3079</v>
      </c>
      <c r="M1727" s="88">
        <v>0.18568205900000001</v>
      </c>
      <c r="N1727" s="97">
        <v>0.878409</v>
      </c>
      <c r="O1727" s="1"/>
      <c r="P1727" s="1"/>
    </row>
    <row r="1728" spans="2:16" x14ac:dyDescent="0.25">
      <c r="B1728" s="96" t="s">
        <v>3873</v>
      </c>
      <c r="C1728" s="88">
        <v>0.118467324</v>
      </c>
      <c r="D1728" s="97">
        <v>5.2078516999999998E-2</v>
      </c>
      <c r="G1728" s="96" t="s">
        <v>3375</v>
      </c>
      <c r="H1728" s="88">
        <v>9.7726999999999994E-2</v>
      </c>
      <c r="I1728" s="97">
        <v>0.22511500000000001</v>
      </c>
      <c r="L1728" s="96" t="s">
        <v>3444</v>
      </c>
      <c r="M1728" s="88">
        <v>0.185902601</v>
      </c>
      <c r="N1728" s="97">
        <v>0.91951499999999997</v>
      </c>
      <c r="O1728" s="1"/>
      <c r="P1728" s="1"/>
    </row>
    <row r="1729" spans="2:16" x14ac:dyDescent="0.25">
      <c r="B1729" s="96" t="s">
        <v>3874</v>
      </c>
      <c r="C1729" s="88">
        <v>0.118564604</v>
      </c>
      <c r="D1729" s="97">
        <v>0.68132974300000004</v>
      </c>
      <c r="G1729" s="96" t="s">
        <v>3559</v>
      </c>
      <c r="H1729" s="88">
        <v>9.8170999999999994E-2</v>
      </c>
      <c r="I1729" s="97">
        <v>0.227991</v>
      </c>
      <c r="L1729" s="96" t="s">
        <v>3520</v>
      </c>
      <c r="M1729" s="88">
        <v>0.18647813799999999</v>
      </c>
      <c r="N1729" s="97">
        <v>0.45383699999999999</v>
      </c>
      <c r="O1729" s="1"/>
      <c r="P1729" s="1"/>
    </row>
    <row r="1730" spans="2:16" x14ac:dyDescent="0.25">
      <c r="B1730" s="96" t="s">
        <v>3875</v>
      </c>
      <c r="C1730" s="88">
        <v>0.118595598</v>
      </c>
      <c r="D1730" s="97">
        <v>5.8458852999999998E-2</v>
      </c>
      <c r="G1730" s="96" t="s">
        <v>3776</v>
      </c>
      <c r="H1730" s="88">
        <v>9.8249000000000003E-2</v>
      </c>
      <c r="I1730" s="97">
        <v>1.0601339999999999</v>
      </c>
      <c r="L1730" s="96" t="s">
        <v>4132</v>
      </c>
      <c r="M1730" s="88">
        <v>0.187221053</v>
      </c>
      <c r="N1730" s="97">
        <v>0.40641699999999997</v>
      </c>
      <c r="O1730" s="1"/>
      <c r="P1730" s="1"/>
    </row>
    <row r="1731" spans="2:16" x14ac:dyDescent="0.25">
      <c r="B1731" s="96" t="s">
        <v>3876</v>
      </c>
      <c r="C1731" s="88">
        <v>0.118728159</v>
      </c>
      <c r="D1731" s="97">
        <v>0.62277875000000005</v>
      </c>
      <c r="G1731" s="96" t="s">
        <v>3917</v>
      </c>
      <c r="H1731" s="88">
        <v>9.8599999999999993E-2</v>
      </c>
      <c r="I1731" s="97">
        <v>0.15992300000000001</v>
      </c>
      <c r="L1731" s="96" t="s">
        <v>3745</v>
      </c>
      <c r="M1731" s="88">
        <v>0.18845463300000001</v>
      </c>
      <c r="N1731" s="97">
        <v>1.4295359999999999</v>
      </c>
      <c r="O1731" s="1"/>
      <c r="P1731" s="1"/>
    </row>
    <row r="1732" spans="2:16" x14ac:dyDescent="0.25">
      <c r="B1732" s="96" t="s">
        <v>3877</v>
      </c>
      <c r="C1732" s="88">
        <v>0.11938024</v>
      </c>
      <c r="D1732" s="97">
        <v>8.7649077000000006E-2</v>
      </c>
      <c r="G1732" s="96" t="s">
        <v>4145</v>
      </c>
      <c r="H1732" s="88">
        <v>9.8604999999999998E-2</v>
      </c>
      <c r="I1732" s="97">
        <v>0.47642099999999998</v>
      </c>
      <c r="L1732" s="96" t="s">
        <v>4033</v>
      </c>
      <c r="M1732" s="88">
        <v>0.188921693</v>
      </c>
      <c r="N1732" s="97">
        <v>0.156282</v>
      </c>
      <c r="O1732" s="1"/>
      <c r="P1732" s="1"/>
    </row>
    <row r="1733" spans="2:16" x14ac:dyDescent="0.25">
      <c r="B1733" s="96" t="s">
        <v>3878</v>
      </c>
      <c r="C1733" s="88">
        <v>0.11944628</v>
      </c>
      <c r="D1733" s="97">
        <v>0.73612663300000003</v>
      </c>
      <c r="G1733" s="96" t="s">
        <v>4599</v>
      </c>
      <c r="H1733" s="88">
        <v>9.8657999999999996E-2</v>
      </c>
      <c r="I1733" s="97">
        <v>1.9037999999999999E-2</v>
      </c>
      <c r="L1733" s="96" t="s">
        <v>3991</v>
      </c>
      <c r="M1733" s="88">
        <v>0.189306259</v>
      </c>
      <c r="N1733" s="97">
        <v>0.88961999999999997</v>
      </c>
      <c r="O1733" s="1"/>
      <c r="P1733" s="1"/>
    </row>
    <row r="1734" spans="2:16" x14ac:dyDescent="0.25">
      <c r="B1734" s="96" t="s">
        <v>3879</v>
      </c>
      <c r="C1734" s="88">
        <v>0.119574548</v>
      </c>
      <c r="D1734" s="97">
        <v>0.440904925</v>
      </c>
      <c r="G1734" s="96" t="s">
        <v>3528</v>
      </c>
      <c r="H1734" s="88">
        <v>9.8830000000000001E-2</v>
      </c>
      <c r="I1734" s="97">
        <v>0.21896499999999999</v>
      </c>
      <c r="L1734" s="96" t="s">
        <v>2987</v>
      </c>
      <c r="M1734" s="88">
        <v>0.18996858899999999</v>
      </c>
      <c r="N1734" s="97">
        <v>0.89739400000000002</v>
      </c>
      <c r="O1734" s="1"/>
      <c r="P1734" s="1"/>
    </row>
    <row r="1735" spans="2:16" x14ac:dyDescent="0.25">
      <c r="B1735" s="96" t="s">
        <v>3880</v>
      </c>
      <c r="C1735" s="88">
        <v>0.119576931</v>
      </c>
      <c r="D1735" s="97">
        <v>0.14637049099999999</v>
      </c>
      <c r="G1735" s="96" t="s">
        <v>3875</v>
      </c>
      <c r="H1735" s="88">
        <v>9.9101999999999996E-2</v>
      </c>
      <c r="I1735" s="97">
        <v>3.8744000000000001E-2</v>
      </c>
      <c r="L1735" s="96" t="s">
        <v>4487</v>
      </c>
      <c r="M1735" s="88">
        <v>0.19005107800000001</v>
      </c>
      <c r="N1735" s="97">
        <v>0.21904100000000001</v>
      </c>
      <c r="O1735" s="1"/>
      <c r="P1735" s="1"/>
    </row>
    <row r="1736" spans="2:16" x14ac:dyDescent="0.25">
      <c r="B1736" s="96" t="s">
        <v>3881</v>
      </c>
      <c r="C1736" s="88">
        <v>0.119832037</v>
      </c>
      <c r="D1736" s="97">
        <v>0.60865608699999996</v>
      </c>
      <c r="G1736" s="96" t="s">
        <v>3929</v>
      </c>
      <c r="H1736" s="88">
        <v>9.9200999999999998E-2</v>
      </c>
      <c r="I1736" s="97">
        <v>0.20947199999999999</v>
      </c>
      <c r="L1736" s="96" t="s">
        <v>3622</v>
      </c>
      <c r="M1736" s="88">
        <v>0.190211771</v>
      </c>
      <c r="N1736" s="97">
        <v>0.68008599999999997</v>
      </c>
      <c r="O1736" s="1"/>
      <c r="P1736" s="1"/>
    </row>
    <row r="1737" spans="2:16" x14ac:dyDescent="0.25">
      <c r="B1737" s="96" t="s">
        <v>3882</v>
      </c>
      <c r="C1737" s="88">
        <v>0.11989259400000001</v>
      </c>
      <c r="D1737" s="97">
        <v>0.29182226100000003</v>
      </c>
      <c r="G1737" s="96" t="s">
        <v>3591</v>
      </c>
      <c r="H1737" s="88">
        <v>9.9735000000000004E-2</v>
      </c>
      <c r="I1737" s="97">
        <v>0.27322400000000002</v>
      </c>
      <c r="L1737" s="96" t="s">
        <v>3653</v>
      </c>
      <c r="M1737" s="88">
        <v>0.19101333400000001</v>
      </c>
      <c r="N1737" s="97">
        <v>0.677651</v>
      </c>
      <c r="O1737" s="1"/>
      <c r="P1737" s="1"/>
    </row>
    <row r="1738" spans="2:16" x14ac:dyDescent="0.25">
      <c r="B1738" s="96" t="s">
        <v>3883</v>
      </c>
      <c r="C1738" s="88">
        <v>0.119899273</v>
      </c>
      <c r="D1738" s="97">
        <v>0.31191144500000001</v>
      </c>
      <c r="G1738" s="96" t="s">
        <v>3214</v>
      </c>
      <c r="H1738" s="88">
        <v>0.100147</v>
      </c>
      <c r="I1738" s="97">
        <v>3.2759999999999997E-2</v>
      </c>
      <c r="L1738" s="96" t="s">
        <v>3666</v>
      </c>
      <c r="M1738" s="88">
        <v>0.19131422000000001</v>
      </c>
      <c r="N1738" s="97">
        <v>0.85403799999999996</v>
      </c>
      <c r="O1738" s="1"/>
      <c r="P1738" s="1"/>
    </row>
    <row r="1739" spans="2:16" x14ac:dyDescent="0.25">
      <c r="B1739" s="96" t="s">
        <v>3884</v>
      </c>
      <c r="C1739" s="88">
        <v>0.120195147</v>
      </c>
      <c r="D1739" s="97">
        <v>9.9296014000000002E-2</v>
      </c>
      <c r="G1739" s="96" t="s">
        <v>2689</v>
      </c>
      <c r="H1739" s="88">
        <v>0.100392</v>
      </c>
      <c r="I1739" s="97">
        <v>0.106486</v>
      </c>
      <c r="L1739" s="96" t="s">
        <v>4097</v>
      </c>
      <c r="M1739" s="88">
        <v>0.191410303</v>
      </c>
      <c r="N1739" s="97">
        <v>0.92725199999999997</v>
      </c>
      <c r="O1739" s="1"/>
      <c r="P1739" s="1"/>
    </row>
    <row r="1740" spans="2:16" x14ac:dyDescent="0.25">
      <c r="B1740" s="96" t="s">
        <v>3885</v>
      </c>
      <c r="C1740" s="88">
        <v>0.120469098</v>
      </c>
      <c r="D1740" s="97">
        <v>0.22540357799999999</v>
      </c>
      <c r="G1740" s="96" t="s">
        <v>3814</v>
      </c>
      <c r="H1740" s="88">
        <v>0.10073</v>
      </c>
      <c r="I1740" s="97">
        <v>0.24093999999999999</v>
      </c>
      <c r="L1740" s="96" t="s">
        <v>2420</v>
      </c>
      <c r="M1740" s="88">
        <v>0.19151163099999999</v>
      </c>
      <c r="N1740" s="97">
        <v>0.42576900000000001</v>
      </c>
      <c r="O1740" s="1"/>
      <c r="P1740" s="1"/>
    </row>
    <row r="1741" spans="2:16" x14ac:dyDescent="0.25">
      <c r="B1741" s="96" t="s">
        <v>3886</v>
      </c>
      <c r="C1741" s="88">
        <v>0.12080573999999999</v>
      </c>
      <c r="D1741" s="97">
        <v>0.55752675600000001</v>
      </c>
      <c r="G1741" s="96" t="s">
        <v>3252</v>
      </c>
      <c r="H1741" s="88">
        <v>0.100873</v>
      </c>
      <c r="I1741" s="97">
        <v>9.5451999999999995E-2</v>
      </c>
      <c r="L1741" s="96" t="s">
        <v>3325</v>
      </c>
      <c r="M1741" s="88">
        <v>0.19160461200000001</v>
      </c>
      <c r="N1741" s="97">
        <v>0.21749599999999999</v>
      </c>
      <c r="O1741" s="1"/>
      <c r="P1741" s="1"/>
    </row>
    <row r="1742" spans="2:16" x14ac:dyDescent="0.25">
      <c r="B1742" s="96" t="s">
        <v>3887</v>
      </c>
      <c r="C1742" s="88">
        <v>0.120964528</v>
      </c>
      <c r="D1742" s="97">
        <v>0.75492070300000003</v>
      </c>
      <c r="G1742" s="96" t="s">
        <v>3335</v>
      </c>
      <c r="H1742" s="88">
        <v>0.100897</v>
      </c>
      <c r="I1742" s="97">
        <v>0.25217800000000001</v>
      </c>
      <c r="L1742" s="96" t="s">
        <v>3947</v>
      </c>
      <c r="M1742" s="88">
        <v>0.192376616</v>
      </c>
      <c r="N1742" s="97">
        <v>2.2439079999999998</v>
      </c>
      <c r="O1742" s="1"/>
      <c r="P1742" s="1"/>
    </row>
    <row r="1743" spans="2:16" x14ac:dyDescent="0.25">
      <c r="B1743" s="96" t="s">
        <v>3888</v>
      </c>
      <c r="C1743" s="88">
        <v>0.121171236</v>
      </c>
      <c r="D1743" s="97">
        <v>0.21683928899999999</v>
      </c>
      <c r="G1743" s="96" t="s">
        <v>3168</v>
      </c>
      <c r="H1743" s="88">
        <v>0.10104200000000001</v>
      </c>
      <c r="I1743" s="97">
        <v>0.31192500000000001</v>
      </c>
      <c r="L1743" s="96" t="s">
        <v>4532</v>
      </c>
      <c r="M1743" s="88">
        <v>0.19286584800000001</v>
      </c>
      <c r="N1743" s="97">
        <v>0.53877699999999995</v>
      </c>
      <c r="O1743" s="1"/>
      <c r="P1743" s="1"/>
    </row>
    <row r="1744" spans="2:16" x14ac:dyDescent="0.25">
      <c r="B1744" s="96" t="s">
        <v>3889</v>
      </c>
      <c r="C1744" s="88">
        <v>0.12141466200000001</v>
      </c>
      <c r="D1744" s="97">
        <v>0.17495779</v>
      </c>
      <c r="G1744" s="96" t="s">
        <v>4024</v>
      </c>
      <c r="H1744" s="88">
        <v>0.101188</v>
      </c>
      <c r="I1744" s="97">
        <v>0.129021</v>
      </c>
      <c r="L1744" s="96" t="s">
        <v>4378</v>
      </c>
      <c r="M1744" s="88">
        <v>0.19469117799999999</v>
      </c>
      <c r="N1744" s="97">
        <v>0.67768399999999995</v>
      </c>
      <c r="O1744" s="1"/>
      <c r="P1744" s="1"/>
    </row>
    <row r="1745" spans="2:16" x14ac:dyDescent="0.25">
      <c r="B1745" s="96" t="s">
        <v>3890</v>
      </c>
      <c r="C1745" s="88">
        <v>0.12187028</v>
      </c>
      <c r="D1745" s="97">
        <v>7.9027305000000006E-2</v>
      </c>
      <c r="G1745" s="96" t="s">
        <v>3185</v>
      </c>
      <c r="H1745" s="88">
        <v>0.101365</v>
      </c>
      <c r="I1745" s="97">
        <v>0.81604900000000002</v>
      </c>
      <c r="L1745" s="96" t="s">
        <v>3847</v>
      </c>
      <c r="M1745" s="88">
        <v>0.19534062899999999</v>
      </c>
      <c r="N1745" s="97">
        <v>0.31324099999999999</v>
      </c>
      <c r="O1745" s="1"/>
      <c r="P1745" s="1"/>
    </row>
    <row r="1746" spans="2:16" x14ac:dyDescent="0.25">
      <c r="B1746" s="96" t="s">
        <v>3891</v>
      </c>
      <c r="C1746" s="88">
        <v>0.12187671999999999</v>
      </c>
      <c r="D1746" s="97">
        <v>0.69642819199999995</v>
      </c>
      <c r="G1746" s="96" t="s">
        <v>3002</v>
      </c>
      <c r="H1746" s="88">
        <v>0.101493</v>
      </c>
      <c r="I1746" s="97">
        <v>7.9513E-2</v>
      </c>
      <c r="L1746" s="96" t="s">
        <v>3719</v>
      </c>
      <c r="M1746" s="88">
        <v>0.195649143</v>
      </c>
      <c r="N1746" s="97">
        <v>1.1433439999999999</v>
      </c>
      <c r="O1746" s="1"/>
      <c r="P1746" s="1"/>
    </row>
    <row r="1747" spans="2:16" x14ac:dyDescent="0.25">
      <c r="B1747" s="96" t="s">
        <v>3892</v>
      </c>
      <c r="C1747" s="88">
        <v>0.121975421</v>
      </c>
      <c r="D1747" s="97">
        <v>0.52158108599999997</v>
      </c>
      <c r="G1747" s="96" t="s">
        <v>4228</v>
      </c>
      <c r="H1747" s="88">
        <v>0.101631</v>
      </c>
      <c r="I1747" s="97">
        <v>0.22055</v>
      </c>
      <c r="L1747" s="96" t="s">
        <v>3297</v>
      </c>
      <c r="M1747" s="88">
        <v>0.195725918</v>
      </c>
      <c r="N1747" s="97">
        <v>1.298006</v>
      </c>
      <c r="O1747" s="1"/>
      <c r="P1747" s="1"/>
    </row>
    <row r="1748" spans="2:16" x14ac:dyDescent="0.25">
      <c r="B1748" s="96" t="s">
        <v>3893</v>
      </c>
      <c r="C1748" s="88">
        <v>0.122015954</v>
      </c>
      <c r="D1748" s="97">
        <v>9.9296014000000002E-2</v>
      </c>
      <c r="G1748" s="96" t="s">
        <v>3629</v>
      </c>
      <c r="H1748" s="88">
        <v>0.102391</v>
      </c>
      <c r="I1748" s="97">
        <v>0.84951500000000002</v>
      </c>
      <c r="L1748" s="96" t="s">
        <v>2963</v>
      </c>
      <c r="M1748" s="88">
        <v>0.19595623100000001</v>
      </c>
      <c r="N1748" s="97">
        <v>0.81794599999999995</v>
      </c>
      <c r="O1748" s="1"/>
      <c r="P1748" s="1"/>
    </row>
    <row r="1749" spans="2:16" x14ac:dyDescent="0.25">
      <c r="B1749" s="96" t="s">
        <v>3894</v>
      </c>
      <c r="C1749" s="88">
        <v>0.12224386299999999</v>
      </c>
      <c r="D1749" s="97">
        <v>2.5580599999999998E-2</v>
      </c>
      <c r="G1749" s="96" t="s">
        <v>3876</v>
      </c>
      <c r="H1749" s="88">
        <v>0.10242999999999999</v>
      </c>
      <c r="I1749" s="97">
        <v>0.28119499999999997</v>
      </c>
      <c r="L1749" s="96" t="s">
        <v>4071</v>
      </c>
      <c r="M1749" s="88">
        <v>0.19609117100000001</v>
      </c>
      <c r="N1749" s="97">
        <v>0.772648</v>
      </c>
      <c r="O1749" s="1"/>
      <c r="P1749" s="1"/>
    </row>
    <row r="1750" spans="2:16" x14ac:dyDescent="0.25">
      <c r="B1750" s="96" t="s">
        <v>3895</v>
      </c>
      <c r="C1750" s="88">
        <v>0.122261288</v>
      </c>
      <c r="D1750" s="97">
        <v>8.9651513000000002E-2</v>
      </c>
      <c r="G1750" s="96" t="s">
        <v>3181</v>
      </c>
      <c r="H1750" s="88">
        <v>0.102571</v>
      </c>
      <c r="I1750" s="97">
        <v>0.14793200000000001</v>
      </c>
      <c r="L1750" s="96" t="s">
        <v>2747</v>
      </c>
      <c r="M1750" s="88">
        <v>0.19612312700000001</v>
      </c>
      <c r="N1750" s="97">
        <v>1.0049220000000001</v>
      </c>
      <c r="O1750" s="1"/>
      <c r="P1750" s="1"/>
    </row>
    <row r="1751" spans="2:16" x14ac:dyDescent="0.25">
      <c r="B1751" s="96" t="s">
        <v>3896</v>
      </c>
      <c r="C1751" s="88">
        <v>0.122890472</v>
      </c>
      <c r="D1751" s="97">
        <v>5.3169075000000003E-2</v>
      </c>
      <c r="G1751" s="96" t="s">
        <v>4460</v>
      </c>
      <c r="H1751" s="88">
        <v>0.102924</v>
      </c>
      <c r="I1751" s="97">
        <v>2.0468E-2</v>
      </c>
      <c r="L1751" s="96" t="s">
        <v>3918</v>
      </c>
      <c r="M1751" s="88">
        <v>0.196173441</v>
      </c>
      <c r="N1751" s="97">
        <v>0.38973600000000003</v>
      </c>
      <c r="O1751" s="1"/>
      <c r="P1751" s="1"/>
    </row>
    <row r="1752" spans="2:16" x14ac:dyDescent="0.25">
      <c r="B1752" s="96" t="s">
        <v>3897</v>
      </c>
      <c r="C1752" s="88">
        <v>0.12318825799999999</v>
      </c>
      <c r="D1752" s="97">
        <v>0.44199568</v>
      </c>
      <c r="G1752" s="96" t="s">
        <v>3029</v>
      </c>
      <c r="H1752" s="88">
        <v>0.10295</v>
      </c>
      <c r="I1752" s="97">
        <v>9.7181000000000003E-2</v>
      </c>
      <c r="L1752" s="96" t="s">
        <v>3218</v>
      </c>
      <c r="M1752" s="88">
        <v>0.19622469400000001</v>
      </c>
      <c r="N1752" s="97">
        <v>0.584511</v>
      </c>
      <c r="O1752" s="1"/>
      <c r="P1752" s="1"/>
    </row>
    <row r="1753" spans="2:16" x14ac:dyDescent="0.25">
      <c r="B1753" s="96" t="s">
        <v>3898</v>
      </c>
      <c r="C1753" s="88">
        <v>0.123271942</v>
      </c>
      <c r="D1753" s="97">
        <v>0.67639224200000003</v>
      </c>
      <c r="G1753" s="96" t="s">
        <v>3734</v>
      </c>
      <c r="H1753" s="88">
        <v>0.1031</v>
      </c>
      <c r="I1753" s="97">
        <v>0.106215</v>
      </c>
      <c r="L1753" s="96" t="s">
        <v>3607</v>
      </c>
      <c r="M1753" s="88">
        <v>0.19665289</v>
      </c>
      <c r="N1753" s="97">
        <v>1.956817</v>
      </c>
      <c r="O1753" s="1"/>
      <c r="P1753" s="1"/>
    </row>
    <row r="1754" spans="2:16" x14ac:dyDescent="0.25">
      <c r="B1754" s="96" t="s">
        <v>3899</v>
      </c>
      <c r="C1754" s="88">
        <v>0.123603818</v>
      </c>
      <c r="D1754" s="97">
        <v>0.169227713</v>
      </c>
      <c r="G1754" s="96" t="s">
        <v>3463</v>
      </c>
      <c r="H1754" s="88">
        <v>0.10335800000000001</v>
      </c>
      <c r="I1754" s="97">
        <v>0.14793200000000001</v>
      </c>
      <c r="L1754" s="96" t="s">
        <v>2499</v>
      </c>
      <c r="M1754" s="88">
        <v>0.19665502900000001</v>
      </c>
      <c r="N1754" s="97">
        <v>0.260606</v>
      </c>
      <c r="O1754" s="1"/>
      <c r="P1754" s="1"/>
    </row>
    <row r="1755" spans="2:16" x14ac:dyDescent="0.25">
      <c r="B1755" s="96" t="s">
        <v>3900</v>
      </c>
      <c r="C1755" s="88">
        <v>0.12392616400000001</v>
      </c>
      <c r="D1755" s="97">
        <v>0.59747981500000003</v>
      </c>
      <c r="G1755" s="96" t="s">
        <v>3941</v>
      </c>
      <c r="H1755" s="88">
        <v>0.10348599999999999</v>
      </c>
      <c r="I1755" s="97">
        <v>0.115899</v>
      </c>
      <c r="L1755" s="96" t="s">
        <v>3883</v>
      </c>
      <c r="M1755" s="88">
        <v>0.19690418200000001</v>
      </c>
      <c r="N1755" s="97">
        <v>1.041706</v>
      </c>
      <c r="O1755" s="1"/>
      <c r="P1755" s="1"/>
    </row>
    <row r="1756" spans="2:16" x14ac:dyDescent="0.25">
      <c r="B1756" s="96" t="s">
        <v>3901</v>
      </c>
      <c r="C1756" s="88">
        <v>0.123937611</v>
      </c>
      <c r="D1756" s="97">
        <v>0.35092517099999998</v>
      </c>
      <c r="G1756" s="96" t="s">
        <v>2977</v>
      </c>
      <c r="H1756" s="88">
        <v>0.103655</v>
      </c>
      <c r="I1756" s="97">
        <v>0.337057</v>
      </c>
      <c r="L1756" s="96" t="s">
        <v>3751</v>
      </c>
      <c r="M1756" s="88">
        <v>0.19722342400000001</v>
      </c>
      <c r="N1756" s="97">
        <v>0.47557300000000002</v>
      </c>
      <c r="O1756" s="1"/>
      <c r="P1756" s="1"/>
    </row>
    <row r="1757" spans="2:16" x14ac:dyDescent="0.25">
      <c r="B1757" s="96" t="s">
        <v>3902</v>
      </c>
      <c r="C1757" s="88">
        <v>0.124509815</v>
      </c>
      <c r="D1757" s="97">
        <v>0.14971389399999999</v>
      </c>
      <c r="G1757" s="96" t="s">
        <v>4483</v>
      </c>
      <c r="H1757" s="88">
        <v>0.103715</v>
      </c>
      <c r="I1757" s="97">
        <v>0.15599199999999999</v>
      </c>
      <c r="L1757" s="96" t="s">
        <v>3631</v>
      </c>
      <c r="M1757" s="88">
        <v>0.19790506699999999</v>
      </c>
      <c r="N1757" s="97">
        <v>1.216345</v>
      </c>
      <c r="O1757" s="1"/>
      <c r="P1757" s="1"/>
    </row>
    <row r="1758" spans="2:16" x14ac:dyDescent="0.25">
      <c r="B1758" s="96" t="s">
        <v>3903</v>
      </c>
      <c r="C1758" s="88">
        <v>0.12462997300000001</v>
      </c>
      <c r="D1758" s="97">
        <v>1.017974248</v>
      </c>
      <c r="G1758" s="96" t="s">
        <v>3637</v>
      </c>
      <c r="H1758" s="88">
        <v>0.104002</v>
      </c>
      <c r="I1758" s="97">
        <v>0.47989599999999999</v>
      </c>
      <c r="L1758" s="96" t="s">
        <v>3187</v>
      </c>
      <c r="M1758" s="88">
        <v>0.198014734</v>
      </c>
      <c r="N1758" s="97">
        <v>0.40443099999999998</v>
      </c>
      <c r="O1758" s="1"/>
      <c r="P1758" s="1"/>
    </row>
    <row r="1759" spans="2:16" x14ac:dyDescent="0.25">
      <c r="B1759" s="96" t="s">
        <v>3904</v>
      </c>
      <c r="C1759" s="88">
        <v>0.124630451</v>
      </c>
      <c r="D1759" s="97">
        <v>6.5854108999999994E-2</v>
      </c>
      <c r="G1759" s="96" t="s">
        <v>3444</v>
      </c>
      <c r="H1759" s="88">
        <v>0.104389</v>
      </c>
      <c r="I1759" s="97">
        <v>0.253936</v>
      </c>
      <c r="L1759" s="96" t="s">
        <v>3377</v>
      </c>
      <c r="M1759" s="88">
        <v>0.198179245</v>
      </c>
      <c r="N1759" s="97">
        <v>0.19069</v>
      </c>
      <c r="O1759" s="1"/>
      <c r="P1759" s="1"/>
    </row>
    <row r="1760" spans="2:16" x14ac:dyDescent="0.25">
      <c r="B1760" s="96" t="s">
        <v>3905</v>
      </c>
      <c r="C1760" s="88">
        <v>0.124704838</v>
      </c>
      <c r="D1760" s="97">
        <v>0.52488236200000005</v>
      </c>
      <c r="G1760" s="96" t="s">
        <v>3522</v>
      </c>
      <c r="H1760" s="88">
        <v>0.104724</v>
      </c>
      <c r="I1760" s="97">
        <v>0.41022599999999998</v>
      </c>
      <c r="L1760" s="96" t="s">
        <v>3072</v>
      </c>
      <c r="M1760" s="88">
        <v>0.198236467</v>
      </c>
      <c r="N1760" s="97">
        <v>0.62960899999999997</v>
      </c>
      <c r="O1760" s="1"/>
      <c r="P1760" s="1"/>
    </row>
    <row r="1761" spans="2:16" x14ac:dyDescent="0.25">
      <c r="B1761" s="96" t="s">
        <v>3906</v>
      </c>
      <c r="C1761" s="88">
        <v>0.12490796699999999</v>
      </c>
      <c r="D1761" s="97">
        <v>0.61557220700000004</v>
      </c>
      <c r="G1761" s="96" t="s">
        <v>3656</v>
      </c>
      <c r="H1761" s="88">
        <v>0.10505</v>
      </c>
      <c r="I1761" s="97">
        <v>9.2616000000000004E-2</v>
      </c>
      <c r="L1761" s="96" t="s">
        <v>4527</v>
      </c>
      <c r="M1761" s="88">
        <v>0.198243155</v>
      </c>
      <c r="N1761" s="97">
        <v>0.138686</v>
      </c>
      <c r="O1761" s="1"/>
      <c r="P1761" s="1"/>
    </row>
    <row r="1762" spans="2:16" x14ac:dyDescent="0.25">
      <c r="B1762" s="96" t="s">
        <v>3907</v>
      </c>
      <c r="C1762" s="88">
        <v>0.124993323</v>
      </c>
      <c r="D1762" s="97">
        <v>6.2307277000000001E-2</v>
      </c>
      <c r="G1762" s="96" t="s">
        <v>3454</v>
      </c>
      <c r="H1762" s="88">
        <v>0.105638</v>
      </c>
      <c r="I1762" s="97">
        <v>0.32789499999999999</v>
      </c>
      <c r="L1762" s="96" t="s">
        <v>3602</v>
      </c>
      <c r="M1762" s="88">
        <v>0.198297738</v>
      </c>
      <c r="N1762" s="97">
        <v>0.54099200000000003</v>
      </c>
      <c r="O1762" s="1"/>
      <c r="P1762" s="1"/>
    </row>
    <row r="1763" spans="2:16" x14ac:dyDescent="0.25">
      <c r="B1763" s="96" t="s">
        <v>3908</v>
      </c>
      <c r="C1763" s="88">
        <v>0.125748155</v>
      </c>
      <c r="D1763" s="97">
        <v>0.79801454400000005</v>
      </c>
      <c r="G1763" s="96" t="s">
        <v>3506</v>
      </c>
      <c r="H1763" s="88">
        <v>0.105778</v>
      </c>
      <c r="I1763" s="97">
        <v>5.7793999999999998E-2</v>
      </c>
      <c r="L1763" s="96" t="s">
        <v>2980</v>
      </c>
      <c r="M1763" s="88">
        <v>0.19832277700000001</v>
      </c>
      <c r="N1763" s="97">
        <v>0.74925299999999995</v>
      </c>
      <c r="O1763" s="1"/>
      <c r="P1763" s="1"/>
    </row>
    <row r="1764" spans="2:16" x14ac:dyDescent="0.25">
      <c r="B1764" s="96" t="s">
        <v>3909</v>
      </c>
      <c r="C1764" s="88">
        <v>0.126061438</v>
      </c>
      <c r="D1764" s="97">
        <v>0.25876637499999999</v>
      </c>
      <c r="G1764" s="96" t="s">
        <v>4508</v>
      </c>
      <c r="H1764" s="88">
        <v>0.105891</v>
      </c>
      <c r="I1764" s="97">
        <v>0.187914</v>
      </c>
      <c r="L1764" s="96" t="s">
        <v>4357</v>
      </c>
      <c r="M1764" s="88">
        <v>0.19924069</v>
      </c>
      <c r="N1764" s="97">
        <v>0.25315500000000002</v>
      </c>
      <c r="O1764" s="1"/>
      <c r="P1764" s="1"/>
    </row>
    <row r="1765" spans="2:16" x14ac:dyDescent="0.25">
      <c r="B1765" s="96" t="s">
        <v>3910</v>
      </c>
      <c r="C1765" s="88">
        <v>0.12610769299999999</v>
      </c>
      <c r="D1765" s="97">
        <v>6.8870459999999994E-2</v>
      </c>
      <c r="G1765" s="96" t="s">
        <v>3154</v>
      </c>
      <c r="H1765" s="88">
        <v>0.10777100000000001</v>
      </c>
      <c r="I1765" s="97">
        <v>2.9235000000000001E-2</v>
      </c>
      <c r="L1765" s="96" t="s">
        <v>4164</v>
      </c>
      <c r="M1765" s="88">
        <v>0.19954967400000001</v>
      </c>
      <c r="N1765" s="97">
        <v>0.46970299999999998</v>
      </c>
      <c r="O1765" s="1"/>
      <c r="P1765" s="1"/>
    </row>
    <row r="1766" spans="2:16" x14ac:dyDescent="0.25">
      <c r="B1766" s="96" t="s">
        <v>3911</v>
      </c>
      <c r="C1766" s="88">
        <v>0.12651109899999999</v>
      </c>
      <c r="D1766" s="97">
        <v>8.6903016999999999E-2</v>
      </c>
      <c r="G1766" s="96" t="s">
        <v>2281</v>
      </c>
      <c r="H1766" s="88">
        <v>0.10850700000000001</v>
      </c>
      <c r="I1766" s="97">
        <v>3.7633E-2</v>
      </c>
      <c r="L1766" s="96" t="s">
        <v>3930</v>
      </c>
      <c r="M1766" s="88">
        <v>0.19963693399999999</v>
      </c>
      <c r="N1766" s="97">
        <v>1.0701719999999999</v>
      </c>
      <c r="O1766" s="1"/>
      <c r="P1766" s="1"/>
    </row>
    <row r="1767" spans="2:16" x14ac:dyDescent="0.25">
      <c r="B1767" s="96" t="s">
        <v>3912</v>
      </c>
      <c r="C1767" s="88">
        <v>0.12667942800000001</v>
      </c>
      <c r="D1767" s="97">
        <v>6.8510322999999998E-2</v>
      </c>
      <c r="G1767" s="96" t="s">
        <v>4265</v>
      </c>
      <c r="H1767" s="88">
        <v>0.109247</v>
      </c>
      <c r="I1767" s="97">
        <v>0.31789400000000001</v>
      </c>
      <c r="L1767" s="96" t="s">
        <v>2545</v>
      </c>
      <c r="M1767" s="88">
        <v>0.19976281700000001</v>
      </c>
      <c r="N1767" s="97">
        <v>0.55617799999999995</v>
      </c>
      <c r="O1767" s="1"/>
      <c r="P1767" s="1"/>
    </row>
    <row r="1768" spans="2:16" x14ac:dyDescent="0.25">
      <c r="B1768" s="96" t="s">
        <v>3913</v>
      </c>
      <c r="C1768" s="88">
        <v>0.12669897799999999</v>
      </c>
      <c r="D1768" s="97">
        <v>8.3901023000000005E-2</v>
      </c>
      <c r="G1768" s="96" t="s">
        <v>4293</v>
      </c>
      <c r="H1768" s="88">
        <v>0.109469</v>
      </c>
      <c r="I1768" s="97">
        <v>0.170289</v>
      </c>
      <c r="L1768" s="96" t="s">
        <v>4655</v>
      </c>
      <c r="M1768" s="88">
        <v>0.20003843299999999</v>
      </c>
      <c r="N1768" s="97">
        <v>9.0815999999999994E-2</v>
      </c>
      <c r="O1768" s="1"/>
      <c r="P1768" s="1"/>
    </row>
    <row r="1769" spans="2:16" x14ac:dyDescent="0.25">
      <c r="B1769" s="96" t="s">
        <v>3914</v>
      </c>
      <c r="C1769" s="88">
        <v>0.12705993800000001</v>
      </c>
      <c r="D1769" s="97">
        <v>0.30191753599999999</v>
      </c>
      <c r="G1769" s="96" t="s">
        <v>4078</v>
      </c>
      <c r="H1769" s="88">
        <v>0.109748</v>
      </c>
      <c r="I1769" s="97">
        <v>0.20821899999999999</v>
      </c>
      <c r="L1769" s="96" t="s">
        <v>3343</v>
      </c>
      <c r="M1769" s="88">
        <v>0.20048808700000001</v>
      </c>
      <c r="N1769" s="97">
        <v>0.81981400000000004</v>
      </c>
      <c r="O1769" s="1"/>
      <c r="P1769" s="1"/>
    </row>
    <row r="1770" spans="2:16" x14ac:dyDescent="0.25">
      <c r="B1770" s="96" t="s">
        <v>3915</v>
      </c>
      <c r="C1770" s="88">
        <v>0.12725281699999999</v>
      </c>
      <c r="D1770" s="97">
        <v>0.35147131199999998</v>
      </c>
      <c r="G1770" s="96" t="s">
        <v>3957</v>
      </c>
      <c r="H1770" s="88">
        <v>0.11014</v>
      </c>
      <c r="I1770" s="97">
        <v>0.38390200000000002</v>
      </c>
      <c r="L1770" s="96" t="s">
        <v>3812</v>
      </c>
      <c r="M1770" s="88">
        <v>0.20061921699999999</v>
      </c>
      <c r="N1770" s="97">
        <v>1.2531810000000001</v>
      </c>
      <c r="O1770" s="1"/>
      <c r="P1770" s="1"/>
    </row>
    <row r="1771" spans="2:16" x14ac:dyDescent="0.25">
      <c r="B1771" s="96" t="s">
        <v>3916</v>
      </c>
      <c r="C1771" s="88">
        <v>0.12762880500000001</v>
      </c>
      <c r="D1771" s="97">
        <v>1.017974248</v>
      </c>
      <c r="G1771" s="96" t="s">
        <v>4096</v>
      </c>
      <c r="H1771" s="88">
        <v>0.110197</v>
      </c>
      <c r="I1771" s="97">
        <v>0.28673700000000002</v>
      </c>
      <c r="L1771" s="96" t="s">
        <v>4124</v>
      </c>
      <c r="M1771" s="88">
        <v>0.20066165899999999</v>
      </c>
      <c r="N1771" s="97">
        <v>0.61742600000000003</v>
      </c>
      <c r="O1771" s="1"/>
      <c r="P1771" s="1"/>
    </row>
    <row r="1772" spans="2:16" x14ac:dyDescent="0.25">
      <c r="B1772" s="96" t="s">
        <v>3917</v>
      </c>
      <c r="C1772" s="88">
        <v>0.12852954999999999</v>
      </c>
      <c r="D1772" s="97">
        <v>0.220064129</v>
      </c>
      <c r="G1772" s="96" t="s">
        <v>3353</v>
      </c>
      <c r="H1772" s="88">
        <v>0.110582</v>
      </c>
      <c r="I1772" s="97">
        <v>0.11541700000000001</v>
      </c>
      <c r="L1772" s="96" t="s">
        <v>2834</v>
      </c>
      <c r="M1772" s="88">
        <v>0.20074319800000001</v>
      </c>
      <c r="N1772" s="97">
        <v>0.29729899999999998</v>
      </c>
      <c r="O1772" s="1"/>
      <c r="P1772" s="1"/>
    </row>
    <row r="1773" spans="2:16" x14ac:dyDescent="0.25">
      <c r="B1773" s="96" t="s">
        <v>3918</v>
      </c>
      <c r="C1773" s="88">
        <v>0.12868691600000001</v>
      </c>
      <c r="D1773" s="97">
        <v>0.15753519499999999</v>
      </c>
      <c r="G1773" s="96" t="s">
        <v>3677</v>
      </c>
      <c r="H1773" s="88">
        <v>0.11175</v>
      </c>
      <c r="I1773" s="97">
        <v>0.184561</v>
      </c>
      <c r="L1773" s="96" t="s">
        <v>4022</v>
      </c>
      <c r="M1773" s="88">
        <v>0.20086145799999999</v>
      </c>
      <c r="N1773" s="97">
        <v>0.73784000000000005</v>
      </c>
      <c r="O1773" s="1"/>
      <c r="P1773" s="1"/>
    </row>
    <row r="1774" spans="2:16" x14ac:dyDescent="0.25">
      <c r="B1774" s="96" t="s">
        <v>3919</v>
      </c>
      <c r="C1774" s="88">
        <v>0.12875795200000001</v>
      </c>
      <c r="D1774" s="97">
        <v>0.35838361499999999</v>
      </c>
      <c r="G1774" s="96" t="s">
        <v>3889</v>
      </c>
      <c r="H1774" s="88">
        <v>0.111759</v>
      </c>
      <c r="I1774" s="97">
        <v>8.7890999999999997E-2</v>
      </c>
      <c r="L1774" s="96" t="s">
        <v>4086</v>
      </c>
      <c r="M1774" s="88">
        <v>0.20275306400000001</v>
      </c>
      <c r="N1774" s="97">
        <v>0.88298100000000002</v>
      </c>
      <c r="O1774" s="1"/>
      <c r="P1774" s="1"/>
    </row>
    <row r="1775" spans="2:16" x14ac:dyDescent="0.25">
      <c r="B1775" s="96" t="s">
        <v>3920</v>
      </c>
      <c r="C1775" s="88">
        <v>0.12888145400000001</v>
      </c>
      <c r="D1775" s="97">
        <v>0.35340385499999999</v>
      </c>
      <c r="G1775" s="96" t="s">
        <v>3708</v>
      </c>
      <c r="H1775" s="88">
        <v>0.11236699999999999</v>
      </c>
      <c r="I1775" s="97">
        <v>0.231375</v>
      </c>
      <c r="L1775" s="96" t="s">
        <v>3782</v>
      </c>
      <c r="M1775" s="88">
        <v>0.20293283300000001</v>
      </c>
      <c r="N1775" s="97">
        <v>1.4840739999999999</v>
      </c>
      <c r="O1775" s="1"/>
      <c r="P1775" s="1"/>
    </row>
    <row r="1776" spans="2:16" x14ac:dyDescent="0.25">
      <c r="B1776" s="96" t="s">
        <v>3921</v>
      </c>
      <c r="C1776" s="88">
        <v>0.12896156</v>
      </c>
      <c r="D1776" s="97">
        <v>0.45909058400000002</v>
      </c>
      <c r="G1776" s="96" t="s">
        <v>4120</v>
      </c>
      <c r="H1776" s="88">
        <v>0.112677</v>
      </c>
      <c r="I1776" s="97">
        <v>0.29808899999999999</v>
      </c>
      <c r="L1776" s="96" t="s">
        <v>2169</v>
      </c>
      <c r="M1776" s="88">
        <v>0.20381093</v>
      </c>
      <c r="N1776" s="97">
        <v>0.369948</v>
      </c>
      <c r="O1776" s="1"/>
      <c r="P1776" s="1"/>
    </row>
    <row r="1777" spans="2:16" x14ac:dyDescent="0.25">
      <c r="B1777" s="96" t="s">
        <v>3922</v>
      </c>
      <c r="C1777" s="88">
        <v>0.12921142599999999</v>
      </c>
      <c r="D1777" s="97">
        <v>0.58427740299999997</v>
      </c>
      <c r="G1777" s="96" t="s">
        <v>3954</v>
      </c>
      <c r="H1777" s="88">
        <v>0.11279500000000001</v>
      </c>
      <c r="I1777" s="97">
        <v>0.273063</v>
      </c>
      <c r="L1777" s="96" t="s">
        <v>3452</v>
      </c>
      <c r="M1777" s="88">
        <v>0.20439743899999999</v>
      </c>
      <c r="N1777" s="97">
        <v>0.66569</v>
      </c>
      <c r="O1777" s="1"/>
      <c r="P1777" s="1"/>
    </row>
    <row r="1778" spans="2:16" x14ac:dyDescent="0.25">
      <c r="B1778" s="96" t="s">
        <v>3923</v>
      </c>
      <c r="C1778" s="88">
        <v>0.129329203</v>
      </c>
      <c r="D1778" s="97">
        <v>0.566290183</v>
      </c>
      <c r="G1778" s="96" t="s">
        <v>3221</v>
      </c>
      <c r="H1778" s="88">
        <v>0.112982</v>
      </c>
      <c r="I1778" s="97">
        <v>4.2363999999999999E-2</v>
      </c>
      <c r="L1778" s="96" t="s">
        <v>2549</v>
      </c>
      <c r="M1778" s="88">
        <v>0.20510816700000001</v>
      </c>
      <c r="N1778" s="97">
        <v>0.20171500000000001</v>
      </c>
      <c r="O1778" s="1"/>
      <c r="P1778" s="1"/>
    </row>
    <row r="1779" spans="2:16" x14ac:dyDescent="0.25">
      <c r="B1779" s="96" t="s">
        <v>3924</v>
      </c>
      <c r="C1779" s="88">
        <v>0.129398819</v>
      </c>
      <c r="D1779" s="97">
        <v>0.215265173</v>
      </c>
      <c r="G1779" s="96" t="s">
        <v>3883</v>
      </c>
      <c r="H1779" s="88">
        <v>0.113244</v>
      </c>
      <c r="I1779" s="97">
        <v>0.21640200000000001</v>
      </c>
      <c r="L1779" s="96" t="s">
        <v>4316</v>
      </c>
      <c r="M1779" s="88">
        <v>0.205559724</v>
      </c>
      <c r="N1779" s="97">
        <v>0.219939</v>
      </c>
      <c r="O1779" s="1"/>
      <c r="P1779" s="1"/>
    </row>
    <row r="1780" spans="2:16" x14ac:dyDescent="0.25">
      <c r="B1780" s="96" t="s">
        <v>3925</v>
      </c>
      <c r="C1780" s="88">
        <v>0.129498478</v>
      </c>
      <c r="D1780" s="97">
        <v>0.15753519499999999</v>
      </c>
      <c r="G1780" s="96" t="s">
        <v>4484</v>
      </c>
      <c r="H1780" s="88">
        <v>0.11362700000000001</v>
      </c>
      <c r="I1780" s="97">
        <v>0.35016700000000001</v>
      </c>
      <c r="L1780" s="96" t="s">
        <v>3015</v>
      </c>
      <c r="M1780" s="88">
        <v>0.20564412500000001</v>
      </c>
      <c r="N1780" s="97">
        <v>0.233487</v>
      </c>
      <c r="O1780" s="1"/>
      <c r="P1780" s="1"/>
    </row>
    <row r="1781" spans="2:16" x14ac:dyDescent="0.25">
      <c r="B1781" s="96" t="s">
        <v>3926</v>
      </c>
      <c r="C1781" s="88">
        <v>0.12972927100000001</v>
      </c>
      <c r="D1781" s="97">
        <v>0.20595771299999999</v>
      </c>
      <c r="G1781" s="96" t="s">
        <v>3733</v>
      </c>
      <c r="H1781" s="88">
        <v>0.113702</v>
      </c>
      <c r="I1781" s="97">
        <v>0.398924</v>
      </c>
      <c r="L1781" s="96" t="s">
        <v>4191</v>
      </c>
      <c r="M1781" s="88">
        <v>0.20611739200000001</v>
      </c>
      <c r="N1781" s="97">
        <v>0.17740500000000001</v>
      </c>
      <c r="O1781" s="1"/>
      <c r="P1781" s="1"/>
    </row>
    <row r="1782" spans="2:16" x14ac:dyDescent="0.25">
      <c r="B1782" s="96" t="s">
        <v>3927</v>
      </c>
      <c r="C1782" s="88">
        <v>0.129810333</v>
      </c>
      <c r="D1782" s="97">
        <v>7.9059197999999997E-2</v>
      </c>
      <c r="G1782" s="96" t="s">
        <v>2819</v>
      </c>
      <c r="H1782" s="88">
        <v>0.114037</v>
      </c>
      <c r="I1782" s="97">
        <v>0.18609899999999999</v>
      </c>
      <c r="L1782" s="96" t="s">
        <v>3998</v>
      </c>
      <c r="M1782" s="88">
        <v>0.20634601999999999</v>
      </c>
      <c r="N1782" s="97">
        <v>0.26977000000000001</v>
      </c>
      <c r="O1782" s="1"/>
      <c r="P1782" s="1"/>
    </row>
    <row r="1783" spans="2:16" x14ac:dyDescent="0.25">
      <c r="B1783" s="96" t="s">
        <v>3928</v>
      </c>
      <c r="C1783" s="88">
        <v>0.13079690699999999</v>
      </c>
      <c r="D1783" s="97">
        <v>0.67838021500000001</v>
      </c>
      <c r="G1783" s="96" t="s">
        <v>4591</v>
      </c>
      <c r="H1783" s="88">
        <v>0.114122</v>
      </c>
      <c r="I1783" s="97">
        <v>2.597E-2</v>
      </c>
      <c r="L1783" s="96" t="s">
        <v>3967</v>
      </c>
      <c r="M1783" s="88">
        <v>0.206617832</v>
      </c>
      <c r="N1783" s="97">
        <v>0.996923</v>
      </c>
      <c r="O1783" s="1"/>
      <c r="P1783" s="1"/>
    </row>
    <row r="1784" spans="2:16" x14ac:dyDescent="0.25">
      <c r="B1784" s="96" t="s">
        <v>3929</v>
      </c>
      <c r="C1784" s="88">
        <v>0.130949497</v>
      </c>
      <c r="D1784" s="97">
        <v>0.55184365599999996</v>
      </c>
      <c r="G1784" s="96" t="s">
        <v>3272</v>
      </c>
      <c r="H1784" s="88">
        <v>0.11430800000000001</v>
      </c>
      <c r="I1784" s="97">
        <v>0.58728999999999998</v>
      </c>
      <c r="L1784" s="96" t="s">
        <v>4056</v>
      </c>
      <c r="M1784" s="88">
        <v>0.20737123499999999</v>
      </c>
      <c r="N1784" s="97">
        <v>2.0134150000000002</v>
      </c>
      <c r="O1784" s="1"/>
      <c r="P1784" s="1"/>
    </row>
    <row r="1785" spans="2:16" x14ac:dyDescent="0.25">
      <c r="B1785" s="96" t="s">
        <v>3930</v>
      </c>
      <c r="C1785" s="88">
        <v>0.130994324</v>
      </c>
      <c r="D1785" s="97">
        <v>0.51336142900000004</v>
      </c>
      <c r="G1785" s="96" t="s">
        <v>3177</v>
      </c>
      <c r="H1785" s="88">
        <v>0.114631</v>
      </c>
      <c r="I1785" s="97">
        <v>9.6789E-2</v>
      </c>
      <c r="L1785" s="96" t="s">
        <v>3536</v>
      </c>
      <c r="M1785" s="88">
        <v>0.207823754</v>
      </c>
      <c r="N1785" s="97">
        <v>1.073564</v>
      </c>
      <c r="O1785" s="1"/>
      <c r="P1785" s="1"/>
    </row>
    <row r="1786" spans="2:16" x14ac:dyDescent="0.25">
      <c r="B1786" s="96" t="s">
        <v>3931</v>
      </c>
      <c r="C1786" s="88">
        <v>0.13153458400000001</v>
      </c>
      <c r="D1786" s="97">
        <v>6.2221666000000002E-2</v>
      </c>
      <c r="G1786" s="96" t="s">
        <v>4190</v>
      </c>
      <c r="H1786" s="88">
        <v>0.114868</v>
      </c>
      <c r="I1786" s="97">
        <v>0.25684299999999999</v>
      </c>
      <c r="L1786" s="96" t="s">
        <v>3643</v>
      </c>
      <c r="M1786" s="88">
        <v>0.207923891</v>
      </c>
      <c r="N1786" s="97">
        <v>0.70441100000000001</v>
      </c>
      <c r="O1786" s="1"/>
      <c r="P1786" s="1"/>
    </row>
    <row r="1787" spans="2:16" x14ac:dyDescent="0.25">
      <c r="B1787" s="96" t="s">
        <v>3932</v>
      </c>
      <c r="C1787" s="88">
        <v>0.13157940000000001</v>
      </c>
      <c r="D1787" s="97">
        <v>0.38382441099999998</v>
      </c>
      <c r="G1787" s="96" t="s">
        <v>3766</v>
      </c>
      <c r="H1787" s="88">
        <v>0.115287</v>
      </c>
      <c r="I1787" s="97">
        <v>0.20424800000000001</v>
      </c>
      <c r="L1787" s="96" t="s">
        <v>4134</v>
      </c>
      <c r="M1787" s="88">
        <v>0.20930003999999999</v>
      </c>
      <c r="N1787" s="97">
        <v>1.4895</v>
      </c>
      <c r="O1787" s="1"/>
      <c r="P1787" s="1"/>
    </row>
    <row r="1788" spans="2:16" x14ac:dyDescent="0.25">
      <c r="B1788" s="96" t="s">
        <v>3933</v>
      </c>
      <c r="C1788" s="88">
        <v>0.13163470799999999</v>
      </c>
      <c r="D1788" s="97">
        <v>0.58245487900000004</v>
      </c>
      <c r="G1788" s="96" t="s">
        <v>3936</v>
      </c>
      <c r="H1788" s="88">
        <v>0.115658</v>
      </c>
      <c r="I1788" s="97">
        <v>0.22479299999999999</v>
      </c>
      <c r="L1788" s="96" t="s">
        <v>4280</v>
      </c>
      <c r="M1788" s="88">
        <v>0.21027135599999999</v>
      </c>
      <c r="N1788" s="97">
        <v>0.453455</v>
      </c>
      <c r="O1788" s="1"/>
      <c r="P1788" s="1"/>
    </row>
    <row r="1789" spans="2:16" x14ac:dyDescent="0.25">
      <c r="B1789" s="96" t="s">
        <v>3934</v>
      </c>
      <c r="C1789" s="88">
        <v>0.13189458600000001</v>
      </c>
      <c r="D1789" s="97">
        <v>0.26760129300000002</v>
      </c>
      <c r="G1789" s="96" t="s">
        <v>3812</v>
      </c>
      <c r="H1789" s="88">
        <v>0.11741799999999999</v>
      </c>
      <c r="I1789" s="97">
        <v>0.438446</v>
      </c>
      <c r="L1789" s="96" t="s">
        <v>3988</v>
      </c>
      <c r="M1789" s="88">
        <v>0.211441038</v>
      </c>
      <c r="N1789" s="97">
        <v>0.45511200000000002</v>
      </c>
      <c r="O1789" s="1"/>
      <c r="P1789" s="1"/>
    </row>
    <row r="1790" spans="2:16" x14ac:dyDescent="0.25">
      <c r="B1790" s="96" t="s">
        <v>3935</v>
      </c>
      <c r="C1790" s="88">
        <v>0.13203668099999999</v>
      </c>
      <c r="D1790" s="97">
        <v>0.169227713</v>
      </c>
      <c r="G1790" s="96" t="s">
        <v>3416</v>
      </c>
      <c r="H1790" s="88">
        <v>0.117853</v>
      </c>
      <c r="I1790" s="97">
        <v>0.106215</v>
      </c>
      <c r="L1790" s="96" t="s">
        <v>3550</v>
      </c>
      <c r="M1790" s="88">
        <v>0.211571694</v>
      </c>
      <c r="N1790" s="97">
        <v>1.4144909999999999</v>
      </c>
      <c r="O1790" s="1"/>
      <c r="P1790" s="1"/>
    </row>
    <row r="1791" spans="2:16" x14ac:dyDescent="0.25">
      <c r="B1791" s="96" t="s">
        <v>3936</v>
      </c>
      <c r="C1791" s="88">
        <v>0.13204622299999999</v>
      </c>
      <c r="D1791" s="97">
        <v>0.30357589499999998</v>
      </c>
      <c r="G1791" s="96" t="s">
        <v>3672</v>
      </c>
      <c r="H1791" s="88">
        <v>0.118092</v>
      </c>
      <c r="I1791" s="97">
        <v>0.24851999999999999</v>
      </c>
      <c r="L1791" s="96" t="s">
        <v>4225</v>
      </c>
      <c r="M1791" s="88">
        <v>0.211953636</v>
      </c>
      <c r="N1791" s="97">
        <v>0.86637699999999995</v>
      </c>
      <c r="O1791" s="1"/>
      <c r="P1791" s="1"/>
    </row>
    <row r="1792" spans="2:16" x14ac:dyDescent="0.25">
      <c r="B1792" s="96" t="s">
        <v>3937</v>
      </c>
      <c r="C1792" s="88">
        <v>0.13255024200000001</v>
      </c>
      <c r="D1792" s="97">
        <v>0.487392406</v>
      </c>
      <c r="G1792" s="96" t="s">
        <v>3350</v>
      </c>
      <c r="H1792" s="88">
        <v>0.118501</v>
      </c>
      <c r="I1792" s="97">
        <v>0.26617600000000002</v>
      </c>
      <c r="L1792" s="96" t="s">
        <v>4291</v>
      </c>
      <c r="M1792" s="88">
        <v>0.212499143</v>
      </c>
      <c r="N1792" s="97">
        <v>0.22305800000000001</v>
      </c>
      <c r="O1792" s="1"/>
      <c r="P1792" s="1"/>
    </row>
    <row r="1793" spans="2:16" x14ac:dyDescent="0.25">
      <c r="B1793" s="96" t="s">
        <v>3938</v>
      </c>
      <c r="C1793" s="88">
        <v>0.13277006</v>
      </c>
      <c r="D1793" s="97">
        <v>0.292345309</v>
      </c>
      <c r="G1793" s="96" t="s">
        <v>4095</v>
      </c>
      <c r="H1793" s="88">
        <v>0.118628</v>
      </c>
      <c r="I1793" s="97">
        <v>0.49972699999999998</v>
      </c>
      <c r="L1793" s="96" t="s">
        <v>4521</v>
      </c>
      <c r="M1793" s="88">
        <v>0.21254205100000001</v>
      </c>
      <c r="N1793" s="97">
        <v>0.60386099999999998</v>
      </c>
      <c r="O1793" s="1"/>
      <c r="P1793" s="1"/>
    </row>
    <row r="1794" spans="2:16" x14ac:dyDescent="0.25">
      <c r="B1794" s="96" t="s">
        <v>3939</v>
      </c>
      <c r="C1794" s="88">
        <v>0.132878304</v>
      </c>
      <c r="D1794" s="97">
        <v>1.5421783689999999</v>
      </c>
      <c r="G1794" s="96" t="s">
        <v>4197</v>
      </c>
      <c r="H1794" s="88">
        <v>0.118962</v>
      </c>
      <c r="I1794" s="97">
        <v>0.117794</v>
      </c>
      <c r="L1794" s="96" t="s">
        <v>3573</v>
      </c>
      <c r="M1794" s="88">
        <v>0.21290874600000001</v>
      </c>
      <c r="N1794" s="97">
        <v>0.86518399999999995</v>
      </c>
      <c r="O1794" s="1"/>
      <c r="P1794" s="1"/>
    </row>
    <row r="1795" spans="2:16" x14ac:dyDescent="0.25">
      <c r="B1795" s="96" t="s">
        <v>3940</v>
      </c>
      <c r="C1795" s="88">
        <v>0.13301134000000001</v>
      </c>
      <c r="D1795" s="97">
        <v>1.050148292</v>
      </c>
      <c r="G1795" s="96" t="s">
        <v>4631</v>
      </c>
      <c r="H1795" s="88">
        <v>0.120307</v>
      </c>
      <c r="I1795" s="97">
        <v>1.5426E-2</v>
      </c>
      <c r="L1795" s="96" t="s">
        <v>3628</v>
      </c>
      <c r="M1795" s="88">
        <v>0.21318125700000001</v>
      </c>
      <c r="N1795" s="97">
        <v>0.30279200000000001</v>
      </c>
      <c r="O1795" s="1"/>
      <c r="P1795" s="1"/>
    </row>
    <row r="1796" spans="2:16" x14ac:dyDescent="0.25">
      <c r="B1796" s="96" t="s">
        <v>3941</v>
      </c>
      <c r="C1796" s="88">
        <v>0.13309479199999999</v>
      </c>
      <c r="D1796" s="97">
        <v>0.29599005299999998</v>
      </c>
      <c r="G1796" s="96" t="s">
        <v>3713</v>
      </c>
      <c r="H1796" s="88">
        <v>0.12121</v>
      </c>
      <c r="I1796" s="97">
        <v>0.582874</v>
      </c>
      <c r="L1796" s="96" t="s">
        <v>4126</v>
      </c>
      <c r="M1796" s="88">
        <v>0.21318458000000001</v>
      </c>
      <c r="N1796" s="97">
        <v>0.26277299999999998</v>
      </c>
      <c r="O1796" s="1"/>
      <c r="P1796" s="1"/>
    </row>
    <row r="1797" spans="2:16" x14ac:dyDescent="0.25">
      <c r="B1797" s="96" t="s">
        <v>3942</v>
      </c>
      <c r="C1797" s="88">
        <v>0.13314985500000001</v>
      </c>
      <c r="D1797" s="97">
        <v>8.7033969000000003E-2</v>
      </c>
      <c r="G1797" s="96" t="s">
        <v>3322</v>
      </c>
      <c r="H1797" s="88">
        <v>0.12153</v>
      </c>
      <c r="I1797" s="97">
        <v>5.4495000000000002E-2</v>
      </c>
      <c r="L1797" s="96" t="s">
        <v>3181</v>
      </c>
      <c r="M1797" s="88">
        <v>0.21325397500000001</v>
      </c>
      <c r="N1797" s="97">
        <v>0.62670700000000001</v>
      </c>
      <c r="O1797" s="1"/>
      <c r="P1797" s="1"/>
    </row>
    <row r="1798" spans="2:16" x14ac:dyDescent="0.25">
      <c r="B1798" s="96" t="s">
        <v>3943</v>
      </c>
      <c r="C1798" s="88">
        <v>0.13427209900000001</v>
      </c>
      <c r="D1798" s="97">
        <v>3.3475992000000003E-2</v>
      </c>
      <c r="G1798" s="96" t="s">
        <v>4235</v>
      </c>
      <c r="H1798" s="88">
        <v>0.121846</v>
      </c>
      <c r="I1798" s="97">
        <v>1.3643460000000001</v>
      </c>
      <c r="L1798" s="96" t="s">
        <v>4025</v>
      </c>
      <c r="M1798" s="88">
        <v>0.21332168800000001</v>
      </c>
      <c r="N1798" s="97">
        <v>1.085272</v>
      </c>
      <c r="O1798" s="1"/>
      <c r="P1798" s="1"/>
    </row>
    <row r="1799" spans="2:16" x14ac:dyDescent="0.25">
      <c r="B1799" s="96" t="s">
        <v>3944</v>
      </c>
      <c r="C1799" s="88">
        <v>0.134429455</v>
      </c>
      <c r="D1799" s="97">
        <v>0.59841259800000002</v>
      </c>
      <c r="G1799" s="96" t="s">
        <v>3529</v>
      </c>
      <c r="H1799" s="88">
        <v>0.12212000000000001</v>
      </c>
      <c r="I1799" s="97">
        <v>0.47850700000000002</v>
      </c>
      <c r="L1799" s="96" t="s">
        <v>4394</v>
      </c>
      <c r="M1799" s="88">
        <v>0.21381592899999999</v>
      </c>
      <c r="N1799" s="97">
        <v>0.42085</v>
      </c>
      <c r="O1799" s="1"/>
      <c r="P1799" s="1"/>
    </row>
    <row r="1800" spans="2:16" x14ac:dyDescent="0.25">
      <c r="B1800" s="96" t="s">
        <v>3945</v>
      </c>
      <c r="C1800" s="88">
        <v>0.13509845500000001</v>
      </c>
      <c r="D1800" s="97">
        <v>0.35023041500000002</v>
      </c>
      <c r="G1800" s="96" t="s">
        <v>3589</v>
      </c>
      <c r="H1800" s="88">
        <v>0.12302</v>
      </c>
      <c r="I1800" s="97">
        <v>0.402694</v>
      </c>
      <c r="L1800" s="96" t="s">
        <v>3185</v>
      </c>
      <c r="M1800" s="88">
        <v>0.214496618</v>
      </c>
      <c r="N1800" s="97">
        <v>1.751271</v>
      </c>
      <c r="O1800" s="1"/>
      <c r="P1800" s="1"/>
    </row>
    <row r="1801" spans="2:16" x14ac:dyDescent="0.25">
      <c r="B1801" s="96" t="s">
        <v>3946</v>
      </c>
      <c r="C1801" s="88">
        <v>0.13533877999999999</v>
      </c>
      <c r="D1801" s="97">
        <v>0.21139973300000001</v>
      </c>
      <c r="G1801" s="96" t="s">
        <v>3892</v>
      </c>
      <c r="H1801" s="88">
        <v>0.12310599999999999</v>
      </c>
      <c r="I1801" s="97">
        <v>0.42085400000000001</v>
      </c>
      <c r="L1801" s="96" t="s">
        <v>3850</v>
      </c>
      <c r="M1801" s="88">
        <v>0.215248356</v>
      </c>
      <c r="N1801" s="97">
        <v>0.183085</v>
      </c>
      <c r="O1801" s="1"/>
      <c r="P1801" s="1"/>
    </row>
    <row r="1802" spans="2:16" x14ac:dyDescent="0.25">
      <c r="B1802" s="96" t="s">
        <v>3947</v>
      </c>
      <c r="C1802" s="88">
        <v>0.135368824</v>
      </c>
      <c r="D1802" s="97">
        <v>1.5997786190000001</v>
      </c>
      <c r="G1802" s="96" t="s">
        <v>3651</v>
      </c>
      <c r="H1802" s="88">
        <v>0.123225</v>
      </c>
      <c r="I1802" s="97">
        <v>0.30154500000000001</v>
      </c>
      <c r="L1802" s="96" t="s">
        <v>3140</v>
      </c>
      <c r="M1802" s="88">
        <v>0.21562099500000001</v>
      </c>
      <c r="N1802" s="97">
        <v>0.97257199999999999</v>
      </c>
      <c r="O1802" s="1"/>
      <c r="P1802" s="1"/>
    </row>
    <row r="1803" spans="2:16" x14ac:dyDescent="0.25">
      <c r="B1803" s="96" t="s">
        <v>3948</v>
      </c>
      <c r="C1803" s="88">
        <v>0.135512829</v>
      </c>
      <c r="D1803" s="97">
        <v>0.37149230799999999</v>
      </c>
      <c r="G1803" s="96" t="s">
        <v>4132</v>
      </c>
      <c r="H1803" s="88">
        <v>0.123275</v>
      </c>
      <c r="I1803" s="97">
        <v>0.205703</v>
      </c>
      <c r="L1803" s="96" t="s">
        <v>3315</v>
      </c>
      <c r="M1803" s="88">
        <v>0.21681404100000001</v>
      </c>
      <c r="N1803" s="97">
        <v>1.3017860000000001</v>
      </c>
      <c r="O1803" s="1"/>
      <c r="P1803" s="1"/>
    </row>
    <row r="1804" spans="2:16" x14ac:dyDescent="0.25">
      <c r="B1804" s="96" t="s">
        <v>3949</v>
      </c>
      <c r="C1804" s="88">
        <v>0.13576364299999999</v>
      </c>
      <c r="D1804" s="97">
        <v>0.178437082</v>
      </c>
      <c r="G1804" s="96" t="s">
        <v>3689</v>
      </c>
      <c r="H1804" s="88">
        <v>0.123359</v>
      </c>
      <c r="I1804" s="97">
        <v>0.54891000000000001</v>
      </c>
      <c r="L1804" s="96" t="s">
        <v>3791</v>
      </c>
      <c r="M1804" s="88">
        <v>0.217020981</v>
      </c>
      <c r="N1804" s="97">
        <v>0.31307099999999999</v>
      </c>
      <c r="O1804" s="1"/>
      <c r="P1804" s="1"/>
    </row>
    <row r="1805" spans="2:16" x14ac:dyDescent="0.25">
      <c r="B1805" s="96" t="s">
        <v>3950</v>
      </c>
      <c r="C1805" s="88">
        <v>0.13591147200000001</v>
      </c>
      <c r="D1805" s="97">
        <v>5.8748388999999998E-2</v>
      </c>
      <c r="G1805" s="96" t="s">
        <v>4053</v>
      </c>
      <c r="H1805" s="88">
        <v>0.123899</v>
      </c>
      <c r="I1805" s="97">
        <v>0.21401800000000001</v>
      </c>
      <c r="L1805" s="96" t="s">
        <v>3525</v>
      </c>
      <c r="M1805" s="88">
        <v>0.21704006100000001</v>
      </c>
      <c r="N1805" s="97">
        <v>0.88017999999999996</v>
      </c>
      <c r="O1805" s="1"/>
      <c r="P1805" s="1"/>
    </row>
    <row r="1806" spans="2:16" x14ac:dyDescent="0.25">
      <c r="B1806" s="96" t="s">
        <v>3951</v>
      </c>
      <c r="C1806" s="88">
        <v>0.135961056</v>
      </c>
      <c r="D1806" s="97">
        <v>0.54505735700000002</v>
      </c>
      <c r="G1806" s="96" t="s">
        <v>2799</v>
      </c>
      <c r="H1806" s="88">
        <v>0.124269</v>
      </c>
      <c r="I1806" s="97">
        <v>0.57335000000000003</v>
      </c>
      <c r="L1806" s="96" t="s">
        <v>2909</v>
      </c>
      <c r="M1806" s="88">
        <v>0.21707869299999999</v>
      </c>
      <c r="N1806" s="97">
        <v>1.208871</v>
      </c>
      <c r="O1806" s="1"/>
      <c r="P1806" s="1"/>
    </row>
    <row r="1807" spans="2:16" x14ac:dyDescent="0.25">
      <c r="B1807" s="96" t="s">
        <v>3952</v>
      </c>
      <c r="C1807" s="88">
        <v>0.13596581699999999</v>
      </c>
      <c r="D1807" s="97">
        <v>5.7524178000000002E-2</v>
      </c>
      <c r="G1807" s="96" t="s">
        <v>3650</v>
      </c>
      <c r="H1807" s="88">
        <v>0.124289</v>
      </c>
      <c r="I1807" s="97">
        <v>0.44987700000000003</v>
      </c>
      <c r="L1807" s="96" t="s">
        <v>4573</v>
      </c>
      <c r="M1807" s="88">
        <v>0.218007326</v>
      </c>
      <c r="N1807" s="97">
        <v>0.171045</v>
      </c>
      <c r="O1807" s="1"/>
      <c r="P1807" s="1"/>
    </row>
    <row r="1808" spans="2:16" x14ac:dyDescent="0.25">
      <c r="B1808" s="96" t="s">
        <v>3953</v>
      </c>
      <c r="C1808" s="88">
        <v>0.136016834</v>
      </c>
      <c r="D1808" s="97">
        <v>0.104083273</v>
      </c>
      <c r="G1808" s="96" t="s">
        <v>4130</v>
      </c>
      <c r="H1808" s="88">
        <v>0.124818</v>
      </c>
      <c r="I1808" s="97">
        <v>0.24093999999999999</v>
      </c>
      <c r="L1808" s="96" t="s">
        <v>4221</v>
      </c>
      <c r="M1808" s="88">
        <v>0.21846437399999999</v>
      </c>
      <c r="N1808" s="97">
        <v>1.241881</v>
      </c>
      <c r="O1808" s="1"/>
      <c r="P1808" s="1"/>
    </row>
    <row r="1809" spans="2:16" x14ac:dyDescent="0.25">
      <c r="B1809" s="96" t="s">
        <v>3954</v>
      </c>
      <c r="C1809" s="88">
        <v>0.136070254</v>
      </c>
      <c r="D1809" s="97">
        <v>0.51232878800000003</v>
      </c>
      <c r="G1809" s="96" t="s">
        <v>4282</v>
      </c>
      <c r="H1809" s="88">
        <v>0.124905</v>
      </c>
      <c r="I1809" s="97">
        <v>0.16344400000000001</v>
      </c>
      <c r="L1809" s="96" t="s">
        <v>3686</v>
      </c>
      <c r="M1809" s="88">
        <v>0.21867895300000001</v>
      </c>
      <c r="N1809" s="97">
        <v>0.633247</v>
      </c>
      <c r="O1809" s="1"/>
      <c r="P1809" s="1"/>
    </row>
    <row r="1810" spans="2:16" x14ac:dyDescent="0.25">
      <c r="B1810" s="96" t="s">
        <v>3955</v>
      </c>
      <c r="C1810" s="88">
        <v>0.13629460500000001</v>
      </c>
      <c r="D1810" s="97">
        <v>0.22790352899999999</v>
      </c>
      <c r="G1810" s="96" t="s">
        <v>4050</v>
      </c>
      <c r="H1810" s="88">
        <v>0.12532599999999999</v>
      </c>
      <c r="I1810" s="97">
        <v>0.22945399999999999</v>
      </c>
      <c r="L1810" s="96" t="s">
        <v>3278</v>
      </c>
      <c r="M1810" s="88">
        <v>0.21940327100000001</v>
      </c>
      <c r="N1810" s="97">
        <v>0.95339099999999999</v>
      </c>
      <c r="O1810" s="1"/>
      <c r="P1810" s="1"/>
    </row>
    <row r="1811" spans="2:16" x14ac:dyDescent="0.25">
      <c r="B1811" s="96" t="s">
        <v>3956</v>
      </c>
      <c r="C1811" s="88">
        <v>0.13631010199999999</v>
      </c>
      <c r="D1811" s="97">
        <v>7.9027305000000006E-2</v>
      </c>
      <c r="G1811" s="96" t="s">
        <v>3955</v>
      </c>
      <c r="H1811" s="88">
        <v>0.12567400000000001</v>
      </c>
      <c r="I1811" s="97">
        <v>0.20821899999999999</v>
      </c>
      <c r="L1811" s="96" t="s">
        <v>3204</v>
      </c>
      <c r="M1811" s="88">
        <v>0.21971869499999999</v>
      </c>
      <c r="N1811" s="97">
        <v>0.34302300000000002</v>
      </c>
      <c r="O1811" s="1"/>
      <c r="P1811" s="1"/>
    </row>
    <row r="1812" spans="2:16" x14ac:dyDescent="0.25">
      <c r="B1812" s="96" t="s">
        <v>3957</v>
      </c>
      <c r="C1812" s="88">
        <v>0.13664746</v>
      </c>
      <c r="D1812" s="97">
        <v>0.64516233000000001</v>
      </c>
      <c r="G1812" s="96" t="s">
        <v>3752</v>
      </c>
      <c r="H1812" s="88">
        <v>0.125778</v>
      </c>
      <c r="I1812" s="97">
        <v>1.072122</v>
      </c>
      <c r="L1812" s="96" t="s">
        <v>3023</v>
      </c>
      <c r="M1812" s="88">
        <v>0.22013450600000001</v>
      </c>
      <c r="N1812" s="97">
        <v>0.38587399999999999</v>
      </c>
      <c r="O1812" s="1"/>
      <c r="P1812" s="1"/>
    </row>
    <row r="1813" spans="2:16" x14ac:dyDescent="0.25">
      <c r="B1813" s="96" t="s">
        <v>3958</v>
      </c>
      <c r="C1813" s="88">
        <v>0.136839869</v>
      </c>
      <c r="D1813" s="97">
        <v>1.3188117130000001</v>
      </c>
      <c r="G1813" s="96" t="s">
        <v>4286</v>
      </c>
      <c r="H1813" s="88">
        <v>0.12587699999999999</v>
      </c>
      <c r="I1813" s="97">
        <v>9.2922000000000005E-2</v>
      </c>
      <c r="L1813" s="96" t="s">
        <v>4409</v>
      </c>
      <c r="M1813" s="88">
        <v>0.220732927</v>
      </c>
      <c r="N1813" s="97">
        <v>1.3004009999999999</v>
      </c>
      <c r="O1813" s="1"/>
      <c r="P1813" s="1"/>
    </row>
    <row r="1814" spans="2:16" x14ac:dyDescent="0.25">
      <c r="B1814" s="96" t="s">
        <v>3959</v>
      </c>
      <c r="C1814" s="88">
        <v>0.13692378999999999</v>
      </c>
      <c r="D1814" s="97">
        <v>0.71084071299999996</v>
      </c>
      <c r="G1814" s="96" t="s">
        <v>3140</v>
      </c>
      <c r="H1814" s="88">
        <v>0.12613199999999999</v>
      </c>
      <c r="I1814" s="97">
        <v>0.34528999999999999</v>
      </c>
      <c r="L1814" s="96" t="s">
        <v>3014</v>
      </c>
      <c r="M1814" s="88">
        <v>0.22097539199999999</v>
      </c>
      <c r="N1814" s="97">
        <v>0.78678400000000004</v>
      </c>
      <c r="O1814" s="1"/>
      <c r="P1814" s="1"/>
    </row>
    <row r="1815" spans="2:16" x14ac:dyDescent="0.25">
      <c r="B1815" s="96" t="s">
        <v>3960</v>
      </c>
      <c r="C1815" s="88">
        <v>0.137207986</v>
      </c>
      <c r="D1815" s="97">
        <v>1.781071571</v>
      </c>
      <c r="G1815" s="96" t="s">
        <v>3916</v>
      </c>
      <c r="H1815" s="88">
        <v>0.12614400000000001</v>
      </c>
      <c r="I1815" s="97">
        <v>0.618008</v>
      </c>
      <c r="L1815" s="96" t="s">
        <v>4590</v>
      </c>
      <c r="M1815" s="88">
        <v>0.221136571</v>
      </c>
      <c r="N1815" s="97">
        <v>0.30643300000000001</v>
      </c>
      <c r="O1815" s="1"/>
      <c r="P1815" s="1"/>
    </row>
    <row r="1816" spans="2:16" x14ac:dyDescent="0.25">
      <c r="B1816" s="96" t="s">
        <v>3961</v>
      </c>
      <c r="C1816" s="88">
        <v>0.13723754899999999</v>
      </c>
      <c r="D1816" s="97">
        <v>0.91693966599999999</v>
      </c>
      <c r="G1816" s="96" t="s">
        <v>3433</v>
      </c>
      <c r="H1816" s="88">
        <v>0.12618599999999999</v>
      </c>
      <c r="I1816" s="97">
        <v>0.269596</v>
      </c>
      <c r="L1816" s="96" t="s">
        <v>4043</v>
      </c>
      <c r="M1816" s="88">
        <v>0.221749312</v>
      </c>
      <c r="N1816" s="97">
        <v>2.07246</v>
      </c>
      <c r="O1816" s="1"/>
      <c r="P1816" s="1"/>
    </row>
    <row r="1817" spans="2:16" x14ac:dyDescent="0.25">
      <c r="B1817" s="96" t="s">
        <v>3962</v>
      </c>
      <c r="C1817" s="88">
        <v>0.13774776399999999</v>
      </c>
      <c r="D1817" s="97">
        <v>0.42889915499999998</v>
      </c>
      <c r="G1817" s="96" t="s">
        <v>4471</v>
      </c>
      <c r="H1817" s="88">
        <v>0.12620500000000001</v>
      </c>
      <c r="I1817" s="97">
        <v>0.233432</v>
      </c>
      <c r="L1817" s="96" t="s">
        <v>3486</v>
      </c>
      <c r="M1817" s="88">
        <v>0.22197963100000001</v>
      </c>
      <c r="N1817" s="97">
        <v>0.12293800000000001</v>
      </c>
      <c r="O1817" s="1"/>
      <c r="P1817" s="1"/>
    </row>
    <row r="1818" spans="2:16" x14ac:dyDescent="0.25">
      <c r="B1818" s="96" t="s">
        <v>3963</v>
      </c>
      <c r="C1818" s="88">
        <v>0.138108015</v>
      </c>
      <c r="D1818" s="97">
        <v>0.36125808300000001</v>
      </c>
      <c r="G1818" s="96" t="s">
        <v>4236</v>
      </c>
      <c r="H1818" s="88">
        <v>0.12645100000000001</v>
      </c>
      <c r="I1818" s="97">
        <v>0.27323700000000001</v>
      </c>
      <c r="L1818" s="96" t="s">
        <v>3380</v>
      </c>
      <c r="M1818" s="88">
        <v>0.221989151</v>
      </c>
      <c r="N1818" s="97">
        <v>1.3783080000000001</v>
      </c>
      <c r="O1818" s="1"/>
      <c r="P1818" s="1"/>
    </row>
    <row r="1819" spans="2:16" x14ac:dyDescent="0.25">
      <c r="B1819" s="96" t="s">
        <v>3964</v>
      </c>
      <c r="C1819" s="88">
        <v>0.13866328999999999</v>
      </c>
      <c r="D1819" s="97">
        <v>0.29586570299999998</v>
      </c>
      <c r="G1819" s="96" t="s">
        <v>4082</v>
      </c>
      <c r="H1819" s="88">
        <v>0.12645200000000001</v>
      </c>
      <c r="I1819" s="97">
        <v>1.154398</v>
      </c>
      <c r="L1819" s="96" t="s">
        <v>3808</v>
      </c>
      <c r="M1819" s="88">
        <v>0.22231241299999999</v>
      </c>
      <c r="N1819" s="97">
        <v>7.9726000000000005E-2</v>
      </c>
      <c r="O1819" s="1"/>
      <c r="P1819" s="1"/>
    </row>
    <row r="1820" spans="2:16" x14ac:dyDescent="0.25">
      <c r="B1820" s="96" t="s">
        <v>3965</v>
      </c>
      <c r="C1820" s="88">
        <v>0.13909053800000001</v>
      </c>
      <c r="D1820" s="97">
        <v>0.57569186000000006</v>
      </c>
      <c r="G1820" s="96" t="s">
        <v>3105</v>
      </c>
      <c r="H1820" s="88">
        <v>0.126967</v>
      </c>
      <c r="I1820" s="97">
        <v>0.37402600000000003</v>
      </c>
      <c r="L1820" s="96" t="s">
        <v>3538</v>
      </c>
      <c r="M1820" s="88">
        <v>0.22312974199999999</v>
      </c>
      <c r="N1820" s="97">
        <v>0.86349399999999998</v>
      </c>
      <c r="O1820" s="1"/>
      <c r="P1820" s="1"/>
    </row>
    <row r="1821" spans="2:16" x14ac:dyDescent="0.25">
      <c r="B1821" s="96" t="s">
        <v>3966</v>
      </c>
      <c r="C1821" s="88">
        <v>0.13940548699999999</v>
      </c>
      <c r="D1821" s="97">
        <v>0.23121059699999999</v>
      </c>
      <c r="G1821" s="96" t="s">
        <v>3842</v>
      </c>
      <c r="H1821" s="88">
        <v>0.12699199999999999</v>
      </c>
      <c r="I1821" s="97">
        <v>7.6241000000000003E-2</v>
      </c>
      <c r="L1821" s="96" t="s">
        <v>3871</v>
      </c>
      <c r="M1821" s="88">
        <v>0.22324466100000001</v>
      </c>
      <c r="N1821" s="97">
        <v>0.56413000000000002</v>
      </c>
      <c r="O1821" s="1"/>
      <c r="P1821" s="1"/>
    </row>
    <row r="1822" spans="2:16" x14ac:dyDescent="0.25">
      <c r="B1822" s="96" t="s">
        <v>3967</v>
      </c>
      <c r="C1822" s="88">
        <v>0.13954496499999999</v>
      </c>
      <c r="D1822" s="97">
        <v>0.38999780099999998</v>
      </c>
      <c r="G1822" s="96" t="s">
        <v>3561</v>
      </c>
      <c r="H1822" s="88">
        <v>0.12700700000000001</v>
      </c>
      <c r="I1822" s="97">
        <v>1.6165689999999999</v>
      </c>
      <c r="L1822" s="96" t="s">
        <v>3320</v>
      </c>
      <c r="M1822" s="88">
        <v>0.22356200900000001</v>
      </c>
      <c r="N1822" s="97">
        <v>0.190691</v>
      </c>
      <c r="O1822" s="1"/>
      <c r="P1822" s="1"/>
    </row>
    <row r="1823" spans="2:16" x14ac:dyDescent="0.25">
      <c r="B1823" s="96" t="s">
        <v>3968</v>
      </c>
      <c r="C1823" s="88">
        <v>0.139553068</v>
      </c>
      <c r="D1823" s="97">
        <v>0.73516000299999995</v>
      </c>
      <c r="G1823" s="96" t="s">
        <v>3472</v>
      </c>
      <c r="H1823" s="88">
        <v>0.127082</v>
      </c>
      <c r="I1823" s="97">
        <v>0.42544599999999999</v>
      </c>
      <c r="L1823" s="96" t="s">
        <v>4456</v>
      </c>
      <c r="M1823" s="88">
        <v>0.22435212399999999</v>
      </c>
      <c r="N1823" s="97">
        <v>0.22940099999999999</v>
      </c>
      <c r="O1823" s="1"/>
      <c r="P1823" s="1"/>
    </row>
    <row r="1824" spans="2:16" x14ac:dyDescent="0.25">
      <c r="B1824" s="96" t="s">
        <v>3969</v>
      </c>
      <c r="C1824" s="88">
        <v>0.139643191</v>
      </c>
      <c r="D1824" s="97">
        <v>0.71588711999999999</v>
      </c>
      <c r="G1824" s="96" t="s">
        <v>4226</v>
      </c>
      <c r="H1824" s="88">
        <v>0.12746299999999999</v>
      </c>
      <c r="I1824" s="97">
        <v>0.25684299999999999</v>
      </c>
      <c r="L1824" s="96" t="s">
        <v>3385</v>
      </c>
      <c r="M1824" s="88">
        <v>0.22460318000000001</v>
      </c>
      <c r="N1824" s="97">
        <v>0.71231299999999997</v>
      </c>
      <c r="O1824" s="1"/>
      <c r="P1824" s="1"/>
    </row>
    <row r="1825" spans="2:16" x14ac:dyDescent="0.25">
      <c r="B1825" s="96" t="s">
        <v>3970</v>
      </c>
      <c r="C1825" s="88">
        <v>0.13967847799999999</v>
      </c>
      <c r="D1825" s="97">
        <v>0.44712478999999999</v>
      </c>
      <c r="G1825" s="96" t="s">
        <v>3792</v>
      </c>
      <c r="H1825" s="88">
        <v>0.12842899999999999</v>
      </c>
      <c r="I1825" s="97">
        <v>0.208624</v>
      </c>
      <c r="L1825" s="96" t="s">
        <v>3848</v>
      </c>
      <c r="M1825" s="88">
        <v>0.22503709399999999</v>
      </c>
      <c r="N1825" s="97">
        <v>0.78442900000000004</v>
      </c>
      <c r="O1825" s="1"/>
      <c r="P1825" s="1"/>
    </row>
    <row r="1826" spans="2:16" x14ac:dyDescent="0.25">
      <c r="B1826" s="96" t="s">
        <v>3971</v>
      </c>
      <c r="C1826" s="88">
        <v>0.14050101700000001</v>
      </c>
      <c r="D1826" s="97">
        <v>0.29495502299999998</v>
      </c>
      <c r="G1826" s="96" t="s">
        <v>2229</v>
      </c>
      <c r="H1826" s="88">
        <v>0.12883</v>
      </c>
      <c r="I1826" s="97">
        <v>1.9037999999999999E-2</v>
      </c>
      <c r="L1826" s="96" t="s">
        <v>3958</v>
      </c>
      <c r="M1826" s="88">
        <v>0.22517585800000001</v>
      </c>
      <c r="N1826" s="97">
        <v>1.4562600000000001</v>
      </c>
      <c r="O1826" s="1"/>
      <c r="P1826" s="1"/>
    </row>
    <row r="1827" spans="2:16" x14ac:dyDescent="0.25">
      <c r="B1827" s="96" t="s">
        <v>3972</v>
      </c>
      <c r="C1827" s="88">
        <v>0.14076328099999999</v>
      </c>
      <c r="D1827" s="97">
        <v>0.21139973300000001</v>
      </c>
      <c r="G1827" s="96" t="s">
        <v>3897</v>
      </c>
      <c r="H1827" s="88">
        <v>0.129055</v>
      </c>
      <c r="I1827" s="97">
        <v>0.50714000000000004</v>
      </c>
      <c r="L1827" s="96" t="s">
        <v>3556</v>
      </c>
      <c r="M1827" s="88">
        <v>0.22654771700000001</v>
      </c>
      <c r="N1827" s="97">
        <v>2.5800079999999999</v>
      </c>
      <c r="O1827" s="1"/>
      <c r="P1827" s="1"/>
    </row>
    <row r="1828" spans="2:16" x14ac:dyDescent="0.25">
      <c r="B1828" s="96" t="s">
        <v>3973</v>
      </c>
      <c r="C1828" s="88">
        <v>0.14084934599999999</v>
      </c>
      <c r="D1828" s="97">
        <v>0.17869558799999999</v>
      </c>
      <c r="G1828" s="96" t="s">
        <v>3861</v>
      </c>
      <c r="H1828" s="88">
        <v>0.12956999999999999</v>
      </c>
      <c r="I1828" s="97">
        <v>0.18742200000000001</v>
      </c>
      <c r="L1828" s="96" t="s">
        <v>3833</v>
      </c>
      <c r="M1828" s="88">
        <v>0.22656393</v>
      </c>
      <c r="N1828" s="97">
        <v>1.3778779999999999</v>
      </c>
      <c r="O1828" s="1"/>
      <c r="P1828" s="1"/>
    </row>
    <row r="1829" spans="2:16" x14ac:dyDescent="0.25">
      <c r="B1829" s="96" t="s">
        <v>3974</v>
      </c>
      <c r="C1829" s="88">
        <v>0.140961647</v>
      </c>
      <c r="D1829" s="97">
        <v>0.94843936500000003</v>
      </c>
      <c r="G1829" s="96" t="s">
        <v>4315</v>
      </c>
      <c r="H1829" s="88">
        <v>0.12961</v>
      </c>
      <c r="I1829" s="97">
        <v>0.22841800000000001</v>
      </c>
      <c r="L1829" s="96" t="s">
        <v>3172</v>
      </c>
      <c r="M1829" s="88">
        <v>0.226995471</v>
      </c>
      <c r="N1829" s="97">
        <v>0.609734</v>
      </c>
      <c r="O1829" s="1"/>
      <c r="P1829" s="1"/>
    </row>
    <row r="1830" spans="2:16" x14ac:dyDescent="0.25">
      <c r="B1830" s="96" t="s">
        <v>3975</v>
      </c>
      <c r="C1830" s="88">
        <v>0.141439915</v>
      </c>
      <c r="D1830" s="97">
        <v>0.146999043</v>
      </c>
      <c r="G1830" s="96" t="s">
        <v>3719</v>
      </c>
      <c r="H1830" s="88">
        <v>0.12981100000000001</v>
      </c>
      <c r="I1830" s="97">
        <v>0.38321899999999998</v>
      </c>
      <c r="L1830" s="96" t="s">
        <v>3654</v>
      </c>
      <c r="M1830" s="88">
        <v>0.22751999000000001</v>
      </c>
      <c r="N1830" s="97">
        <v>1.172768</v>
      </c>
      <c r="O1830" s="1"/>
      <c r="P1830" s="1"/>
    </row>
    <row r="1831" spans="2:16" x14ac:dyDescent="0.25">
      <c r="B1831" s="96" t="s">
        <v>3976</v>
      </c>
      <c r="C1831" s="88">
        <v>0.141551974</v>
      </c>
      <c r="D1831" s="97">
        <v>0.35023041500000002</v>
      </c>
      <c r="G1831" s="96" t="s">
        <v>4297</v>
      </c>
      <c r="H1831" s="88">
        <v>0.13062299999999999</v>
      </c>
      <c r="I1831" s="97">
        <v>9.6771999999999997E-2</v>
      </c>
      <c r="L1831" s="96" t="s">
        <v>2761</v>
      </c>
      <c r="M1831" s="88">
        <v>0.22788620300000001</v>
      </c>
      <c r="N1831" s="97">
        <v>0.97523199999999999</v>
      </c>
      <c r="O1831" s="1"/>
      <c r="P1831" s="1"/>
    </row>
    <row r="1832" spans="2:16" x14ac:dyDescent="0.25">
      <c r="B1832" s="96" t="s">
        <v>3977</v>
      </c>
      <c r="C1832" s="88">
        <v>0.14166784299999999</v>
      </c>
      <c r="D1832" s="97">
        <v>0.61487877800000001</v>
      </c>
      <c r="G1832" s="96" t="s">
        <v>4159</v>
      </c>
      <c r="H1832" s="88">
        <v>0.130657</v>
      </c>
      <c r="I1832" s="97">
        <v>0.34534799999999999</v>
      </c>
      <c r="L1832" s="96" t="s">
        <v>3920</v>
      </c>
      <c r="M1832" s="88">
        <v>0.22820758799999999</v>
      </c>
      <c r="N1832" s="97">
        <v>0.914412</v>
      </c>
      <c r="O1832" s="1"/>
      <c r="P1832" s="1"/>
    </row>
    <row r="1833" spans="2:16" x14ac:dyDescent="0.25">
      <c r="B1833" s="96" t="s">
        <v>3978</v>
      </c>
      <c r="C1833" s="88">
        <v>0.142866611</v>
      </c>
      <c r="D1833" s="97">
        <v>0.211253842</v>
      </c>
      <c r="G1833" s="96" t="s">
        <v>3939</v>
      </c>
      <c r="H1833" s="88">
        <v>0.13069500000000001</v>
      </c>
      <c r="I1833" s="97">
        <v>1.0601339999999999</v>
      </c>
      <c r="L1833" s="96" t="s">
        <v>4128</v>
      </c>
      <c r="M1833" s="88">
        <v>0.22893929499999999</v>
      </c>
      <c r="N1833" s="97">
        <v>0.95339099999999999</v>
      </c>
      <c r="O1833" s="1"/>
      <c r="P1833" s="1"/>
    </row>
    <row r="1834" spans="2:16" x14ac:dyDescent="0.25">
      <c r="B1834" s="96" t="s">
        <v>3979</v>
      </c>
      <c r="C1834" s="88">
        <v>0.143275976</v>
      </c>
      <c r="D1834" s="97">
        <v>0.28827540600000001</v>
      </c>
      <c r="G1834" s="96" t="s">
        <v>3801</v>
      </c>
      <c r="H1834" s="88">
        <v>0.13104299999999999</v>
      </c>
      <c r="I1834" s="97">
        <v>0.786269</v>
      </c>
      <c r="L1834" s="96" t="s">
        <v>3689</v>
      </c>
      <c r="M1834" s="88">
        <v>0.229105472</v>
      </c>
      <c r="N1834" s="97">
        <v>2.1484049999999999</v>
      </c>
      <c r="O1834" s="1"/>
      <c r="P1834" s="1"/>
    </row>
    <row r="1835" spans="2:16" x14ac:dyDescent="0.25">
      <c r="B1835" s="96" t="s">
        <v>3980</v>
      </c>
      <c r="C1835" s="88">
        <v>0.14345598200000001</v>
      </c>
      <c r="D1835" s="97">
        <v>0.30758574</v>
      </c>
      <c r="G1835" s="96" t="s">
        <v>3542</v>
      </c>
      <c r="H1835" s="88">
        <v>0.13155500000000001</v>
      </c>
      <c r="I1835" s="97">
        <v>0.790713</v>
      </c>
      <c r="L1835" s="96" t="s">
        <v>4112</v>
      </c>
      <c r="M1835" s="88">
        <v>0.229173181</v>
      </c>
      <c r="N1835" s="97">
        <v>1.078071</v>
      </c>
      <c r="O1835" s="1"/>
      <c r="P1835" s="1"/>
    </row>
    <row r="1836" spans="2:16" x14ac:dyDescent="0.25">
      <c r="B1836" s="96" t="s">
        <v>3981</v>
      </c>
      <c r="C1836" s="88">
        <v>0.14355087499999999</v>
      </c>
      <c r="D1836" s="97">
        <v>0.21737395400000001</v>
      </c>
      <c r="G1836" s="96" t="s">
        <v>3987</v>
      </c>
      <c r="H1836" s="88">
        <v>0.13200700000000001</v>
      </c>
      <c r="I1836" s="97">
        <v>0.22511500000000001</v>
      </c>
      <c r="L1836" s="96" t="s">
        <v>3915</v>
      </c>
      <c r="M1836" s="88">
        <v>0.22954463999999999</v>
      </c>
      <c r="N1836" s="97">
        <v>1.5052540000000001</v>
      </c>
      <c r="O1836" s="1"/>
      <c r="P1836" s="1"/>
    </row>
    <row r="1837" spans="2:16" x14ac:dyDescent="0.25">
      <c r="B1837" s="96" t="s">
        <v>3982</v>
      </c>
      <c r="C1837" s="88">
        <v>0.14393329599999999</v>
      </c>
      <c r="D1837" s="97">
        <v>0.15753519499999999</v>
      </c>
      <c r="G1837" s="96" t="s">
        <v>4065</v>
      </c>
      <c r="H1837" s="88">
        <v>0.132302</v>
      </c>
      <c r="I1837" s="97">
        <v>0.22617899999999999</v>
      </c>
      <c r="L1837" s="96" t="s">
        <v>4333</v>
      </c>
      <c r="M1837" s="88">
        <v>0.23065281200000001</v>
      </c>
      <c r="N1837" s="97">
        <v>1.0748759999999999</v>
      </c>
      <c r="O1837" s="1"/>
      <c r="P1837" s="1"/>
    </row>
    <row r="1838" spans="2:16" x14ac:dyDescent="0.25">
      <c r="B1838" s="96" t="s">
        <v>3983</v>
      </c>
      <c r="C1838" s="88">
        <v>0.14478254300000001</v>
      </c>
      <c r="D1838" s="97">
        <v>0.37149230799999999</v>
      </c>
      <c r="G1838" s="96" t="s">
        <v>4018</v>
      </c>
      <c r="H1838" s="88">
        <v>0.13234499999999999</v>
      </c>
      <c r="I1838" s="97">
        <v>0.20517299999999999</v>
      </c>
      <c r="L1838" s="96" t="s">
        <v>4418</v>
      </c>
      <c r="M1838" s="88">
        <v>0.23114061699999999</v>
      </c>
      <c r="N1838" s="97">
        <v>0.65557600000000005</v>
      </c>
      <c r="O1838" s="1"/>
      <c r="P1838" s="1"/>
    </row>
    <row r="1839" spans="2:16" x14ac:dyDescent="0.25">
      <c r="B1839" s="96" t="s">
        <v>3984</v>
      </c>
      <c r="C1839" s="88">
        <v>0.14487719499999999</v>
      </c>
      <c r="D1839" s="97">
        <v>0.49834820000000002</v>
      </c>
      <c r="G1839" s="96" t="s">
        <v>3009</v>
      </c>
      <c r="H1839" s="88">
        <v>0.13237199999999999</v>
      </c>
      <c r="I1839" s="97">
        <v>8.9671000000000001E-2</v>
      </c>
      <c r="L1839" s="96" t="s">
        <v>4003</v>
      </c>
      <c r="M1839" s="88">
        <v>0.231750488</v>
      </c>
      <c r="N1839" s="97">
        <v>2.99038</v>
      </c>
      <c r="O1839" s="1"/>
      <c r="P1839" s="1"/>
    </row>
    <row r="1840" spans="2:16" x14ac:dyDescent="0.25">
      <c r="B1840" s="96" t="s">
        <v>3985</v>
      </c>
      <c r="C1840" s="88">
        <v>0.14516973999999999</v>
      </c>
      <c r="D1840" s="97">
        <v>0.128039295</v>
      </c>
      <c r="G1840" s="96" t="s">
        <v>4044</v>
      </c>
      <c r="H1840" s="88">
        <v>0.132498</v>
      </c>
      <c r="I1840" s="97">
        <v>0.13247900000000001</v>
      </c>
      <c r="L1840" s="96" t="s">
        <v>3375</v>
      </c>
      <c r="M1840" s="88">
        <v>0.23263930899999999</v>
      </c>
      <c r="N1840" s="97">
        <v>1.305658</v>
      </c>
      <c r="O1840" s="1"/>
      <c r="P1840" s="1"/>
    </row>
    <row r="1841" spans="2:16" x14ac:dyDescent="0.25">
      <c r="B1841" s="96" t="s">
        <v>3986</v>
      </c>
      <c r="C1841" s="88">
        <v>0.14581346000000001</v>
      </c>
      <c r="D1841" s="97">
        <v>0.15001012499999999</v>
      </c>
      <c r="G1841" s="96" t="s">
        <v>3675</v>
      </c>
      <c r="H1841" s="88">
        <v>0.13304299999999999</v>
      </c>
      <c r="I1841" s="97">
        <v>0.42658299999999999</v>
      </c>
      <c r="L1841" s="96" t="s">
        <v>3367</v>
      </c>
      <c r="M1841" s="88">
        <v>0.232679844</v>
      </c>
      <c r="N1841" s="97">
        <v>0.77708600000000005</v>
      </c>
      <c r="O1841" s="1"/>
      <c r="P1841" s="1"/>
    </row>
    <row r="1842" spans="2:16" x14ac:dyDescent="0.25">
      <c r="B1842" s="96" t="s">
        <v>3987</v>
      </c>
      <c r="C1842" s="88">
        <v>0.14593553500000001</v>
      </c>
      <c r="D1842" s="97">
        <v>0.376335476</v>
      </c>
      <c r="G1842" s="96" t="s">
        <v>3660</v>
      </c>
      <c r="H1842" s="88">
        <v>0.133467</v>
      </c>
      <c r="I1842" s="97">
        <v>0.46678199999999997</v>
      </c>
      <c r="L1842" s="96" t="s">
        <v>3651</v>
      </c>
      <c r="M1842" s="88">
        <v>0.233101366</v>
      </c>
      <c r="N1842" s="97">
        <v>1.2915989999999999</v>
      </c>
      <c r="O1842" s="1"/>
      <c r="P1842" s="1"/>
    </row>
    <row r="1843" spans="2:16" x14ac:dyDescent="0.25">
      <c r="B1843" s="96" t="s">
        <v>3988</v>
      </c>
      <c r="C1843" s="88">
        <v>0.14606714200000001</v>
      </c>
      <c r="D1843" s="97">
        <v>0.24888730000000001</v>
      </c>
      <c r="G1843" s="96" t="s">
        <v>4375</v>
      </c>
      <c r="H1843" s="88">
        <v>0.13361100000000001</v>
      </c>
      <c r="I1843" s="97">
        <v>0.47642099999999998</v>
      </c>
      <c r="L1843" s="96" t="s">
        <v>3168</v>
      </c>
      <c r="M1843" s="88">
        <v>0.23310470899999999</v>
      </c>
      <c r="N1843" s="97">
        <v>0.85089099999999995</v>
      </c>
      <c r="O1843" s="1"/>
      <c r="P1843" s="1"/>
    </row>
    <row r="1844" spans="2:16" x14ac:dyDescent="0.25">
      <c r="B1844" s="96" t="s">
        <v>3989</v>
      </c>
      <c r="C1844" s="88">
        <v>0.14628649299999999</v>
      </c>
      <c r="D1844" s="97">
        <v>9.7732846999999998E-2</v>
      </c>
      <c r="G1844" s="96" t="s">
        <v>3232</v>
      </c>
      <c r="H1844" s="88">
        <v>0.13397700000000001</v>
      </c>
      <c r="I1844" s="97">
        <v>0.226544</v>
      </c>
      <c r="L1844" s="96" t="s">
        <v>4079</v>
      </c>
      <c r="M1844" s="88">
        <v>0.233225345</v>
      </c>
      <c r="N1844" s="97">
        <v>0.772648</v>
      </c>
      <c r="O1844" s="1"/>
      <c r="P1844" s="1"/>
    </row>
    <row r="1845" spans="2:16" x14ac:dyDescent="0.25">
      <c r="B1845" s="96" t="s">
        <v>3990</v>
      </c>
      <c r="C1845" s="88">
        <v>0.146650791</v>
      </c>
      <c r="D1845" s="97">
        <v>0.33802668499999999</v>
      </c>
      <c r="G1845" s="96" t="s">
        <v>3615</v>
      </c>
      <c r="H1845" s="88">
        <v>0.134023</v>
      </c>
      <c r="I1845" s="97">
        <v>0.34612300000000001</v>
      </c>
      <c r="L1845" s="96" t="s">
        <v>4252</v>
      </c>
      <c r="M1845" s="88">
        <v>0.234143974</v>
      </c>
      <c r="N1845" s="97">
        <v>0.36174699999999999</v>
      </c>
      <c r="O1845" s="1"/>
      <c r="P1845" s="1"/>
    </row>
    <row r="1846" spans="2:16" x14ac:dyDescent="0.25">
      <c r="B1846" s="96" t="s">
        <v>3991</v>
      </c>
      <c r="C1846" s="88">
        <v>0.14689397900000001</v>
      </c>
      <c r="D1846" s="97">
        <v>0.48076970800000002</v>
      </c>
      <c r="G1846" s="96" t="s">
        <v>4068</v>
      </c>
      <c r="H1846" s="88">
        <v>0.13437499999999999</v>
      </c>
      <c r="I1846" s="97">
        <v>0.19054199999999999</v>
      </c>
      <c r="L1846" s="96" t="s">
        <v>4201</v>
      </c>
      <c r="M1846" s="88">
        <v>0.23532391</v>
      </c>
      <c r="N1846" s="97">
        <v>0.60880500000000004</v>
      </c>
      <c r="O1846" s="1"/>
      <c r="P1846" s="1"/>
    </row>
    <row r="1847" spans="2:16" x14ac:dyDescent="0.25">
      <c r="B1847" s="96" t="s">
        <v>3992</v>
      </c>
      <c r="C1847" s="88">
        <v>0.147019858</v>
      </c>
      <c r="D1847" s="97">
        <v>0.16121326599999999</v>
      </c>
      <c r="G1847" s="96" t="s">
        <v>3843</v>
      </c>
      <c r="H1847" s="88">
        <v>0.134432</v>
      </c>
      <c r="I1847" s="97">
        <v>0.41810000000000003</v>
      </c>
      <c r="L1847" s="96" t="s">
        <v>4330</v>
      </c>
      <c r="M1847" s="88">
        <v>0.23560905500000001</v>
      </c>
      <c r="N1847" s="97">
        <v>1.096608</v>
      </c>
      <c r="O1847" s="1"/>
      <c r="P1847" s="1"/>
    </row>
    <row r="1848" spans="2:16" x14ac:dyDescent="0.25">
      <c r="B1848" s="96" t="s">
        <v>3993</v>
      </c>
      <c r="C1848" s="88">
        <v>0.14737033699999999</v>
      </c>
      <c r="D1848" s="97">
        <v>0.33556502199999999</v>
      </c>
      <c r="G1848" s="96" t="s">
        <v>3871</v>
      </c>
      <c r="H1848" s="88">
        <v>0.134681</v>
      </c>
      <c r="I1848" s="97">
        <v>0.13136500000000001</v>
      </c>
      <c r="L1848" s="96" t="s">
        <v>3752</v>
      </c>
      <c r="M1848" s="88">
        <v>0.23577880800000001</v>
      </c>
      <c r="N1848" s="97">
        <v>1.5651459999999999</v>
      </c>
      <c r="O1848" s="1"/>
      <c r="P1848" s="1"/>
    </row>
    <row r="1849" spans="2:16" x14ac:dyDescent="0.25">
      <c r="B1849" s="96" t="s">
        <v>3994</v>
      </c>
      <c r="C1849" s="88">
        <v>0.14772939700000001</v>
      </c>
      <c r="D1849" s="97">
        <v>0.62528070300000005</v>
      </c>
      <c r="G1849" s="96" t="s">
        <v>3978</v>
      </c>
      <c r="H1849" s="88">
        <v>0.13502900000000001</v>
      </c>
      <c r="I1849" s="97">
        <v>0.144625</v>
      </c>
      <c r="L1849" s="96" t="s">
        <v>4101</v>
      </c>
      <c r="M1849" s="88">
        <v>0.236093518</v>
      </c>
      <c r="N1849" s="97">
        <v>0.73570400000000002</v>
      </c>
      <c r="O1849" s="1"/>
      <c r="P1849" s="1"/>
    </row>
    <row r="1850" spans="2:16" x14ac:dyDescent="0.25">
      <c r="B1850" s="96" t="s">
        <v>3995</v>
      </c>
      <c r="C1850" s="88">
        <v>0.147758954</v>
      </c>
      <c r="D1850" s="97">
        <v>8.7642372999999996E-2</v>
      </c>
      <c r="G1850" s="96" t="s">
        <v>3607</v>
      </c>
      <c r="H1850" s="88">
        <v>0.13506000000000001</v>
      </c>
      <c r="I1850" s="97">
        <v>0.71106899999999995</v>
      </c>
      <c r="L1850" s="96" t="s">
        <v>3658</v>
      </c>
      <c r="M1850" s="88">
        <v>0.236149313</v>
      </c>
      <c r="N1850" s="97">
        <v>1.2325470000000001</v>
      </c>
      <c r="O1850" s="1"/>
      <c r="P1850" s="1"/>
    </row>
    <row r="1851" spans="2:16" x14ac:dyDescent="0.25">
      <c r="B1851" s="96" t="s">
        <v>3996</v>
      </c>
      <c r="C1851" s="88">
        <v>0.14787292499999999</v>
      </c>
      <c r="D1851" s="97">
        <v>0.107428461</v>
      </c>
      <c r="G1851" s="96" t="s">
        <v>3815</v>
      </c>
      <c r="H1851" s="88">
        <v>0.135244</v>
      </c>
      <c r="I1851" s="97">
        <v>0.26074599999999998</v>
      </c>
      <c r="L1851" s="96" t="s">
        <v>3464</v>
      </c>
      <c r="M1851" s="88">
        <v>0.23686933299999999</v>
      </c>
      <c r="N1851" s="97">
        <v>1.751271</v>
      </c>
      <c r="O1851" s="1"/>
      <c r="P1851" s="1"/>
    </row>
    <row r="1852" spans="2:16" x14ac:dyDescent="0.25">
      <c r="B1852" s="96" t="s">
        <v>3997</v>
      </c>
      <c r="C1852" s="88">
        <v>0.147927528</v>
      </c>
      <c r="D1852" s="97">
        <v>0.23774393099999999</v>
      </c>
      <c r="G1852" s="96" t="s">
        <v>3895</v>
      </c>
      <c r="H1852" s="88">
        <v>0.135301</v>
      </c>
      <c r="I1852" s="97">
        <v>9.0469999999999995E-2</v>
      </c>
      <c r="L1852" s="96" t="s">
        <v>3656</v>
      </c>
      <c r="M1852" s="88">
        <v>0.237098695</v>
      </c>
      <c r="N1852" s="97">
        <v>0.559392</v>
      </c>
      <c r="O1852" s="1"/>
      <c r="P1852" s="1"/>
    </row>
    <row r="1853" spans="2:16" x14ac:dyDescent="0.25">
      <c r="B1853" s="96" t="s">
        <v>3998</v>
      </c>
      <c r="C1853" s="88">
        <v>0.14835737600000001</v>
      </c>
      <c r="D1853" s="97">
        <v>0.105005113</v>
      </c>
      <c r="G1853" s="96" t="s">
        <v>3212</v>
      </c>
      <c r="H1853" s="88">
        <v>0.135459</v>
      </c>
      <c r="I1853" s="97">
        <v>0.204959</v>
      </c>
      <c r="L1853" s="96" t="s">
        <v>3615</v>
      </c>
      <c r="M1853" s="88">
        <v>0.23773646400000001</v>
      </c>
      <c r="N1853" s="97">
        <v>1.2852330000000001</v>
      </c>
      <c r="O1853" s="1"/>
      <c r="P1853" s="1"/>
    </row>
    <row r="1854" spans="2:16" x14ac:dyDescent="0.25">
      <c r="B1854" s="96" t="s">
        <v>3999</v>
      </c>
      <c r="C1854" s="88">
        <v>0.14848709099999999</v>
      </c>
      <c r="D1854" s="97">
        <v>0.39785041300000001</v>
      </c>
      <c r="G1854" s="96" t="s">
        <v>3690</v>
      </c>
      <c r="H1854" s="88">
        <v>0.13561100000000001</v>
      </c>
      <c r="I1854" s="97">
        <v>0.20424800000000001</v>
      </c>
      <c r="L1854" s="96" t="s">
        <v>4123</v>
      </c>
      <c r="M1854" s="88">
        <v>0.238313675</v>
      </c>
      <c r="N1854" s="97">
        <v>1.4926759999999999</v>
      </c>
      <c r="O1854" s="1"/>
      <c r="P1854" s="1"/>
    </row>
    <row r="1855" spans="2:16" x14ac:dyDescent="0.25">
      <c r="B1855" s="96" t="s">
        <v>4000</v>
      </c>
      <c r="C1855" s="88">
        <v>0.14887045700000001</v>
      </c>
      <c r="D1855" s="97">
        <v>6.5854108999999994E-2</v>
      </c>
      <c r="G1855" s="96" t="s">
        <v>3090</v>
      </c>
      <c r="H1855" s="88">
        <v>0.13580700000000001</v>
      </c>
      <c r="I1855" s="97">
        <v>1.0748059999999999</v>
      </c>
      <c r="L1855" s="96" t="s">
        <v>2661</v>
      </c>
      <c r="M1855" s="88">
        <v>0.23849103199999999</v>
      </c>
      <c r="N1855" s="97">
        <v>0.14272899999999999</v>
      </c>
      <c r="O1855" s="1"/>
      <c r="P1855" s="1"/>
    </row>
    <row r="1856" spans="2:16" x14ac:dyDescent="0.25">
      <c r="B1856" s="96" t="s">
        <v>4001</v>
      </c>
      <c r="C1856" s="88">
        <v>0.14888262399999999</v>
      </c>
      <c r="D1856" s="97">
        <v>0.15753519499999999</v>
      </c>
      <c r="G1856" s="96" t="s">
        <v>4037</v>
      </c>
      <c r="H1856" s="88">
        <v>0.136353</v>
      </c>
      <c r="I1856" s="97">
        <v>0.18495700000000001</v>
      </c>
      <c r="L1856" s="96" t="s">
        <v>3681</v>
      </c>
      <c r="M1856" s="88">
        <v>0.23871898899999999</v>
      </c>
      <c r="N1856" s="97">
        <v>1.148684</v>
      </c>
      <c r="O1856" s="1"/>
      <c r="P1856" s="1"/>
    </row>
    <row r="1857" spans="2:16" x14ac:dyDescent="0.25">
      <c r="B1857" s="96" t="s">
        <v>4002</v>
      </c>
      <c r="C1857" s="88">
        <v>0.14988135999999999</v>
      </c>
      <c r="D1857" s="97">
        <v>0.30357589499999998</v>
      </c>
      <c r="G1857" s="96" t="s">
        <v>3823</v>
      </c>
      <c r="H1857" s="88">
        <v>0.13639000000000001</v>
      </c>
      <c r="I1857" s="97">
        <v>1.5548979999999999</v>
      </c>
      <c r="L1857" s="96" t="s">
        <v>4313</v>
      </c>
      <c r="M1857" s="88">
        <v>0.23895406399999999</v>
      </c>
      <c r="N1857" s="97">
        <v>0.37298500000000001</v>
      </c>
      <c r="O1857" s="1"/>
      <c r="P1857" s="1"/>
    </row>
    <row r="1858" spans="2:16" x14ac:dyDescent="0.25">
      <c r="B1858" s="96" t="s">
        <v>4003</v>
      </c>
      <c r="C1858" s="88">
        <v>0.15034961699999999</v>
      </c>
      <c r="D1858" s="97">
        <v>1.5960792619999999</v>
      </c>
      <c r="G1858" s="96" t="s">
        <v>2414</v>
      </c>
      <c r="H1858" s="88">
        <v>0.13653899999999999</v>
      </c>
      <c r="I1858" s="97">
        <v>1.8498000000000001E-2</v>
      </c>
      <c r="L1858" s="96" t="s">
        <v>3697</v>
      </c>
      <c r="M1858" s="88">
        <v>0.239019391</v>
      </c>
      <c r="N1858" s="97">
        <v>0.40443099999999998</v>
      </c>
      <c r="O1858" s="1"/>
      <c r="P1858" s="1"/>
    </row>
    <row r="1859" spans="2:16" x14ac:dyDescent="0.25">
      <c r="B1859" s="96" t="s">
        <v>4004</v>
      </c>
      <c r="C1859" s="88">
        <v>0.150365833</v>
      </c>
      <c r="D1859" s="97">
        <v>0.30357589499999998</v>
      </c>
      <c r="G1859" s="96" t="s">
        <v>3630</v>
      </c>
      <c r="H1859" s="88">
        <v>0.13697799999999999</v>
      </c>
      <c r="I1859" s="97">
        <v>1.241576</v>
      </c>
      <c r="L1859" s="96" t="s">
        <v>3674</v>
      </c>
      <c r="M1859" s="88">
        <v>0.24183225899999999</v>
      </c>
      <c r="N1859" s="97">
        <v>1.0408869999999999</v>
      </c>
      <c r="O1859" s="1"/>
      <c r="P1859" s="1"/>
    </row>
    <row r="1860" spans="2:16" x14ac:dyDescent="0.25">
      <c r="B1860" s="96" t="s">
        <v>4005</v>
      </c>
      <c r="C1860" s="88">
        <v>0.15071916199999999</v>
      </c>
      <c r="D1860" s="97">
        <v>0.22540357799999999</v>
      </c>
      <c r="G1860" s="96" t="s">
        <v>2980</v>
      </c>
      <c r="H1860" s="88">
        <v>0.13714199999999999</v>
      </c>
      <c r="I1860" s="97">
        <v>0.27323700000000001</v>
      </c>
      <c r="L1860" s="96" t="s">
        <v>3982</v>
      </c>
      <c r="M1860" s="88">
        <v>0.241940975</v>
      </c>
      <c r="N1860" s="97">
        <v>0.57855199999999996</v>
      </c>
      <c r="O1860" s="1"/>
      <c r="P1860" s="1"/>
    </row>
    <row r="1861" spans="2:16" x14ac:dyDescent="0.25">
      <c r="B1861" s="96" t="s">
        <v>4006</v>
      </c>
      <c r="C1861" s="88">
        <v>0.15074014299999999</v>
      </c>
      <c r="D1861" s="97">
        <v>1.1496980939999999</v>
      </c>
      <c r="G1861" s="96" t="s">
        <v>4255</v>
      </c>
      <c r="H1861" s="88">
        <v>0.13721</v>
      </c>
      <c r="I1861" s="97">
        <v>0.212174</v>
      </c>
      <c r="L1861" s="96" t="s">
        <v>2857</v>
      </c>
      <c r="M1861" s="88">
        <v>0.242129329</v>
      </c>
      <c r="N1861" s="97">
        <v>1.599715</v>
      </c>
      <c r="O1861" s="1"/>
      <c r="P1861" s="1"/>
    </row>
    <row r="1862" spans="2:16" x14ac:dyDescent="0.25">
      <c r="B1862" s="96" t="s">
        <v>4007</v>
      </c>
      <c r="C1862" s="88">
        <v>0.15079783599999999</v>
      </c>
      <c r="D1862" s="97">
        <v>0.22540357799999999</v>
      </c>
      <c r="G1862" s="96" t="s">
        <v>4313</v>
      </c>
      <c r="H1862" s="88">
        <v>0.13725000000000001</v>
      </c>
      <c r="I1862" s="97">
        <v>0.20049</v>
      </c>
      <c r="L1862" s="96" t="s">
        <v>4415</v>
      </c>
      <c r="M1862" s="88">
        <v>0.24215650699999999</v>
      </c>
      <c r="N1862" s="97">
        <v>1.508667</v>
      </c>
      <c r="O1862" s="1"/>
      <c r="P1862" s="1"/>
    </row>
    <row r="1863" spans="2:16" x14ac:dyDescent="0.25">
      <c r="B1863" s="96" t="s">
        <v>4008</v>
      </c>
      <c r="C1863" s="88">
        <v>0.15130996799999999</v>
      </c>
      <c r="D1863" s="97">
        <v>0.21742677099999999</v>
      </c>
      <c r="G1863" s="96" t="s">
        <v>4245</v>
      </c>
      <c r="H1863" s="88">
        <v>0.13744500000000001</v>
      </c>
      <c r="I1863" s="97">
        <v>0.45435799999999998</v>
      </c>
      <c r="L1863" s="96" t="s">
        <v>3914</v>
      </c>
      <c r="M1863" s="88">
        <v>0.242633824</v>
      </c>
      <c r="N1863" s="97">
        <v>0.54115999999999997</v>
      </c>
      <c r="O1863" s="1"/>
      <c r="P1863" s="1"/>
    </row>
    <row r="1864" spans="2:16" x14ac:dyDescent="0.25">
      <c r="B1864" s="96" t="s">
        <v>4009</v>
      </c>
      <c r="C1864" s="88">
        <v>0.151515962</v>
      </c>
      <c r="D1864" s="97">
        <v>0.12063138399999999</v>
      </c>
      <c r="G1864" s="96" t="s">
        <v>4116</v>
      </c>
      <c r="H1864" s="88">
        <v>0.137568</v>
      </c>
      <c r="I1864" s="97">
        <v>0.40475899999999998</v>
      </c>
      <c r="L1864" s="96" t="s">
        <v>3258</v>
      </c>
      <c r="M1864" s="88">
        <v>0.242683173</v>
      </c>
      <c r="N1864" s="97">
        <v>0.54464500000000005</v>
      </c>
      <c r="O1864" s="1"/>
      <c r="P1864" s="1"/>
    </row>
    <row r="1865" spans="2:16" x14ac:dyDescent="0.25">
      <c r="B1865" s="96" t="s">
        <v>4010</v>
      </c>
      <c r="C1865" s="88">
        <v>0.15200328499999999</v>
      </c>
      <c r="D1865" s="97">
        <v>9.3614679000000006E-2</v>
      </c>
      <c r="G1865" s="96" t="s">
        <v>4208</v>
      </c>
      <c r="H1865" s="88">
        <v>0.137707</v>
      </c>
      <c r="I1865" s="97">
        <v>0.130638</v>
      </c>
      <c r="L1865" s="96" t="s">
        <v>4469</v>
      </c>
      <c r="M1865" s="88">
        <v>0.24352194399999999</v>
      </c>
      <c r="N1865" s="97">
        <v>0.17941099999999999</v>
      </c>
      <c r="O1865" s="1"/>
      <c r="P1865" s="1"/>
    </row>
    <row r="1866" spans="2:16" x14ac:dyDescent="0.25">
      <c r="B1866" s="96" t="s">
        <v>4011</v>
      </c>
      <c r="C1866" s="88">
        <v>0.15213775900000001</v>
      </c>
      <c r="D1866" s="97">
        <v>0.26528574500000002</v>
      </c>
      <c r="G1866" s="96" t="s">
        <v>4036</v>
      </c>
      <c r="H1866" s="88">
        <v>0.137791</v>
      </c>
      <c r="I1866" s="97">
        <v>0.30154500000000001</v>
      </c>
      <c r="L1866" s="96" t="s">
        <v>4150</v>
      </c>
      <c r="M1866" s="88">
        <v>0.243846179</v>
      </c>
      <c r="N1866" s="97">
        <v>1.076298</v>
      </c>
      <c r="O1866" s="1"/>
      <c r="P1866" s="1"/>
    </row>
    <row r="1867" spans="2:16" x14ac:dyDescent="0.25">
      <c r="B1867" s="96" t="s">
        <v>4012</v>
      </c>
      <c r="C1867" s="88">
        <v>0.152300361</v>
      </c>
      <c r="D1867" s="97">
        <v>0.48835057700000001</v>
      </c>
      <c r="G1867" s="96" t="s">
        <v>2965</v>
      </c>
      <c r="H1867" s="88">
        <v>0.137875</v>
      </c>
      <c r="I1867" s="97">
        <v>0.65223500000000001</v>
      </c>
      <c r="L1867" s="96" t="s">
        <v>3083</v>
      </c>
      <c r="M1867" s="88">
        <v>0.244101761</v>
      </c>
      <c r="N1867" s="97">
        <v>0.73367800000000005</v>
      </c>
      <c r="O1867" s="1"/>
      <c r="P1867" s="1"/>
    </row>
    <row r="1868" spans="2:16" x14ac:dyDescent="0.25">
      <c r="B1868" s="96" t="s">
        <v>4013</v>
      </c>
      <c r="C1868" s="88">
        <v>0.152945044</v>
      </c>
      <c r="D1868" s="97">
        <v>6.5854108999999994E-2</v>
      </c>
      <c r="G1868" s="96" t="s">
        <v>4517</v>
      </c>
      <c r="H1868" s="88">
        <v>0.13794600000000001</v>
      </c>
      <c r="I1868" s="97">
        <v>0.73043499999999995</v>
      </c>
      <c r="L1868" s="96" t="s">
        <v>4058</v>
      </c>
      <c r="M1868" s="88">
        <v>0.24420165999999999</v>
      </c>
      <c r="N1868" s="97">
        <v>0.32109100000000002</v>
      </c>
      <c r="O1868" s="1"/>
      <c r="P1868" s="1"/>
    </row>
    <row r="1869" spans="2:16" x14ac:dyDescent="0.25">
      <c r="B1869" s="96" t="s">
        <v>4014</v>
      </c>
      <c r="C1869" s="88">
        <v>0.15302133900000001</v>
      </c>
      <c r="D1869" s="97">
        <v>0.26526970300000002</v>
      </c>
      <c r="G1869" s="96" t="s">
        <v>3785</v>
      </c>
      <c r="H1869" s="88">
        <v>0.13808300000000001</v>
      </c>
      <c r="I1869" s="97">
        <v>0.91147500000000004</v>
      </c>
      <c r="L1869" s="96" t="s">
        <v>4388</v>
      </c>
      <c r="M1869" s="88">
        <v>0.24437689700000001</v>
      </c>
      <c r="N1869" s="97">
        <v>0.60662899999999997</v>
      </c>
      <c r="O1869" s="1"/>
      <c r="P1869" s="1"/>
    </row>
    <row r="1870" spans="2:16" x14ac:dyDescent="0.25">
      <c r="B1870" s="96" t="s">
        <v>4015</v>
      </c>
      <c r="C1870" s="88">
        <v>0.15328503199999999</v>
      </c>
      <c r="D1870" s="97">
        <v>6.2307284999999997E-2</v>
      </c>
      <c r="G1870" s="96" t="s">
        <v>4064</v>
      </c>
      <c r="H1870" s="88">
        <v>0.13816300000000001</v>
      </c>
      <c r="I1870" s="97">
        <v>0.21625900000000001</v>
      </c>
      <c r="L1870" s="96" t="s">
        <v>3569</v>
      </c>
      <c r="M1870" s="88">
        <v>0.24477004599999999</v>
      </c>
      <c r="N1870" s="97">
        <v>0.759517</v>
      </c>
      <c r="O1870" s="1"/>
      <c r="P1870" s="1"/>
    </row>
    <row r="1871" spans="2:16" x14ac:dyDescent="0.25">
      <c r="B1871" s="96" t="s">
        <v>4016</v>
      </c>
      <c r="C1871" s="88">
        <v>0.153622864</v>
      </c>
      <c r="D1871" s="97">
        <v>0.19382565700000001</v>
      </c>
      <c r="G1871" s="96" t="s">
        <v>3856</v>
      </c>
      <c r="H1871" s="88">
        <v>0.13880500000000001</v>
      </c>
      <c r="I1871" s="97">
        <v>0.57335000000000003</v>
      </c>
      <c r="L1871" s="96" t="s">
        <v>3577</v>
      </c>
      <c r="M1871" s="88">
        <v>0.24510669400000001</v>
      </c>
      <c r="N1871" s="97">
        <v>1.494942</v>
      </c>
      <c r="O1871" s="1"/>
      <c r="P1871" s="1"/>
    </row>
    <row r="1872" spans="2:16" x14ac:dyDescent="0.25">
      <c r="B1872" s="96" t="s">
        <v>4017</v>
      </c>
      <c r="C1872" s="88">
        <v>0.15363670500000001</v>
      </c>
      <c r="D1872" s="97">
        <v>8.0669936999999997E-2</v>
      </c>
      <c r="G1872" s="96" t="s">
        <v>3538</v>
      </c>
      <c r="H1872" s="88">
        <v>0.13950899999999999</v>
      </c>
      <c r="I1872" s="97">
        <v>0.48995499999999997</v>
      </c>
      <c r="L1872" s="96" t="s">
        <v>3840</v>
      </c>
      <c r="M1872" s="88">
        <v>0.245626922</v>
      </c>
      <c r="N1872" s="97">
        <v>1.5954079999999999</v>
      </c>
      <c r="O1872" s="1"/>
      <c r="P1872" s="1"/>
    </row>
    <row r="1873" spans="2:16" x14ac:dyDescent="0.25">
      <c r="B1873" s="96" t="s">
        <v>4018</v>
      </c>
      <c r="C1873" s="88">
        <v>0.15365457499999999</v>
      </c>
      <c r="D1873" s="97">
        <v>0.29586570299999998</v>
      </c>
      <c r="G1873" s="96" t="s">
        <v>4045</v>
      </c>
      <c r="H1873" s="88">
        <v>0.13955300000000001</v>
      </c>
      <c r="I1873" s="97">
        <v>0.38667200000000002</v>
      </c>
      <c r="L1873" s="96" t="s">
        <v>3904</v>
      </c>
      <c r="M1873" s="88">
        <v>0.24592900200000001</v>
      </c>
      <c r="N1873" s="97">
        <v>0.29909000000000002</v>
      </c>
      <c r="O1873" s="1"/>
      <c r="P1873" s="1"/>
    </row>
    <row r="1874" spans="2:16" x14ac:dyDescent="0.25">
      <c r="B1874" s="96" t="s">
        <v>4019</v>
      </c>
      <c r="C1874" s="88">
        <v>0.15421199299999999</v>
      </c>
      <c r="D1874" s="97">
        <v>0.58508189799999999</v>
      </c>
      <c r="G1874" s="96" t="s">
        <v>2974</v>
      </c>
      <c r="H1874" s="88">
        <v>0.13986100000000001</v>
      </c>
      <c r="I1874" s="97">
        <v>0.71970699999999999</v>
      </c>
      <c r="L1874" s="96" t="s">
        <v>3738</v>
      </c>
      <c r="M1874" s="88">
        <v>0.24655628199999999</v>
      </c>
      <c r="N1874" s="97">
        <v>0.93915199999999999</v>
      </c>
      <c r="O1874" s="1"/>
      <c r="P1874" s="1"/>
    </row>
    <row r="1875" spans="2:16" x14ac:dyDescent="0.25">
      <c r="B1875" s="96" t="s">
        <v>4020</v>
      </c>
      <c r="C1875" s="88">
        <v>0.15438937799999999</v>
      </c>
      <c r="D1875" s="97">
        <v>0.187002273</v>
      </c>
      <c r="G1875" s="96" t="s">
        <v>3828</v>
      </c>
      <c r="H1875" s="88">
        <v>0.13991100000000001</v>
      </c>
      <c r="I1875" s="97">
        <v>1.0092460000000001</v>
      </c>
      <c r="L1875" s="96" t="s">
        <v>4019</v>
      </c>
      <c r="M1875" s="88">
        <v>0.24695157500000001</v>
      </c>
      <c r="N1875" s="97">
        <v>1.200135</v>
      </c>
      <c r="O1875" s="1"/>
      <c r="P1875" s="1"/>
    </row>
    <row r="1876" spans="2:16" x14ac:dyDescent="0.25">
      <c r="B1876" s="96" t="s">
        <v>4021</v>
      </c>
      <c r="C1876" s="88">
        <v>0.154496666</v>
      </c>
      <c r="D1876" s="97">
        <v>0.458365509</v>
      </c>
      <c r="G1876" s="96" t="s">
        <v>3114</v>
      </c>
      <c r="H1876" s="88">
        <v>0.14014599999999999</v>
      </c>
      <c r="I1876" s="97">
        <v>0.35270000000000001</v>
      </c>
      <c r="L1876" s="96" t="s">
        <v>3913</v>
      </c>
      <c r="M1876" s="88">
        <v>0.247040757</v>
      </c>
      <c r="N1876" s="97">
        <v>0.31281500000000001</v>
      </c>
      <c r="O1876" s="1"/>
      <c r="P1876" s="1"/>
    </row>
    <row r="1877" spans="2:16" x14ac:dyDescent="0.25">
      <c r="B1877" s="96" t="s">
        <v>4022</v>
      </c>
      <c r="C1877" s="88">
        <v>0.15454673999999999</v>
      </c>
      <c r="D1877" s="97">
        <v>0.33890071599999999</v>
      </c>
      <c r="G1877" s="96" t="s">
        <v>3887</v>
      </c>
      <c r="H1877" s="88">
        <v>0.14031199999999999</v>
      </c>
      <c r="I1877" s="97">
        <v>0.80484800000000001</v>
      </c>
      <c r="L1877" s="96" t="s">
        <v>4274</v>
      </c>
      <c r="M1877" s="88">
        <v>0.24724649900000001</v>
      </c>
      <c r="N1877" s="97">
        <v>0.58185200000000004</v>
      </c>
      <c r="O1877" s="1"/>
      <c r="P1877" s="1"/>
    </row>
    <row r="1878" spans="2:16" x14ac:dyDescent="0.25">
      <c r="B1878" s="96" t="s">
        <v>4023</v>
      </c>
      <c r="C1878" s="88">
        <v>0.15466069800000001</v>
      </c>
      <c r="D1878" s="97">
        <v>0.30030220800000001</v>
      </c>
      <c r="G1878" s="96" t="s">
        <v>3083</v>
      </c>
      <c r="H1878" s="88">
        <v>0.140347</v>
      </c>
      <c r="I1878" s="97">
        <v>0.24574399999999999</v>
      </c>
      <c r="L1878" s="96" t="s">
        <v>3426</v>
      </c>
      <c r="M1878" s="88">
        <v>0.247420309</v>
      </c>
      <c r="N1878" s="97">
        <v>1.7732410000000001</v>
      </c>
      <c r="O1878" s="1"/>
      <c r="P1878" s="1"/>
    </row>
    <row r="1879" spans="2:16" x14ac:dyDescent="0.25">
      <c r="B1879" s="96" t="s">
        <v>4024</v>
      </c>
      <c r="C1879" s="88">
        <v>0.154878614</v>
      </c>
      <c r="D1879" s="97">
        <v>0.38999780099999998</v>
      </c>
      <c r="G1879" s="96" t="s">
        <v>3670</v>
      </c>
      <c r="H1879" s="88">
        <v>0.14051900000000001</v>
      </c>
      <c r="I1879" s="97">
        <v>0.24093999999999999</v>
      </c>
      <c r="L1879" s="96" t="s">
        <v>3718</v>
      </c>
      <c r="M1879" s="88">
        <v>0.24804306100000001</v>
      </c>
      <c r="N1879" s="97">
        <v>1.493174</v>
      </c>
      <c r="O1879" s="1"/>
      <c r="P1879" s="1"/>
    </row>
    <row r="1880" spans="2:16" x14ac:dyDescent="0.25">
      <c r="B1880" s="96" t="s">
        <v>4025</v>
      </c>
      <c r="C1880" s="88">
        <v>0.15512704499999999</v>
      </c>
      <c r="D1880" s="97">
        <v>0.76721450300000005</v>
      </c>
      <c r="G1880" s="96" t="s">
        <v>4218</v>
      </c>
      <c r="H1880" s="88">
        <v>0.14074999999999999</v>
      </c>
      <c r="I1880" s="97">
        <v>0.45360099999999998</v>
      </c>
      <c r="L1880" s="96" t="s">
        <v>4258</v>
      </c>
      <c r="M1880" s="88">
        <v>0.24812603</v>
      </c>
      <c r="N1880" s="97">
        <v>0.42892400000000003</v>
      </c>
      <c r="O1880" s="1"/>
      <c r="P1880" s="1"/>
    </row>
    <row r="1881" spans="2:16" x14ac:dyDescent="0.25">
      <c r="B1881" s="96" t="s">
        <v>4026</v>
      </c>
      <c r="C1881" s="88">
        <v>0.15519619400000001</v>
      </c>
      <c r="D1881" s="97">
        <v>0.51612217900000001</v>
      </c>
      <c r="G1881" s="96" t="s">
        <v>3671</v>
      </c>
      <c r="H1881" s="88">
        <v>0.14113000000000001</v>
      </c>
      <c r="I1881" s="97">
        <v>0.26914700000000003</v>
      </c>
      <c r="L1881" s="96" t="s">
        <v>4175</v>
      </c>
      <c r="M1881" s="88">
        <v>0.25015091900000003</v>
      </c>
      <c r="N1881" s="97">
        <v>0.86063800000000001</v>
      </c>
      <c r="O1881" s="1"/>
      <c r="P1881" s="1"/>
    </row>
    <row r="1882" spans="2:16" x14ac:dyDescent="0.25">
      <c r="B1882" s="96" t="s">
        <v>4027</v>
      </c>
      <c r="C1882" s="88">
        <v>0.155278685</v>
      </c>
      <c r="D1882" s="97">
        <v>1.3188117130000001</v>
      </c>
      <c r="G1882" s="96" t="s">
        <v>3788</v>
      </c>
      <c r="H1882" s="88">
        <v>0.141267</v>
      </c>
      <c r="I1882" s="97">
        <v>0.35016700000000001</v>
      </c>
      <c r="L1882" s="96" t="s">
        <v>3313</v>
      </c>
      <c r="M1882" s="88">
        <v>0.25076723099999998</v>
      </c>
      <c r="N1882" s="97">
        <v>2.1606459999999998</v>
      </c>
      <c r="O1882" s="1"/>
      <c r="P1882" s="1"/>
    </row>
    <row r="1883" spans="2:16" x14ac:dyDescent="0.25">
      <c r="B1883" s="96" t="s">
        <v>4028</v>
      </c>
      <c r="C1883" s="88">
        <v>0.15534735099999999</v>
      </c>
      <c r="D1883" s="97">
        <v>0.31689988000000002</v>
      </c>
      <c r="G1883" s="96" t="s">
        <v>4333</v>
      </c>
      <c r="H1883" s="88">
        <v>0.14153499999999999</v>
      </c>
      <c r="I1883" s="97">
        <v>0.35126499999999999</v>
      </c>
      <c r="L1883" s="96" t="s">
        <v>3863</v>
      </c>
      <c r="M1883" s="88">
        <v>0.25096416399999999</v>
      </c>
      <c r="N1883" s="97">
        <v>0.66514300000000004</v>
      </c>
      <c r="O1883" s="1"/>
      <c r="P1883" s="1"/>
    </row>
    <row r="1884" spans="2:16" x14ac:dyDescent="0.25">
      <c r="B1884" s="96" t="s">
        <v>4029</v>
      </c>
      <c r="C1884" s="88">
        <v>0.155715943</v>
      </c>
      <c r="D1884" s="97">
        <v>0.28018272399999999</v>
      </c>
      <c r="G1884" s="96" t="s">
        <v>4117</v>
      </c>
      <c r="H1884" s="88">
        <v>0.141871</v>
      </c>
      <c r="I1884" s="97">
        <v>0.405304</v>
      </c>
      <c r="L1884" s="96" t="s">
        <v>3737</v>
      </c>
      <c r="M1884" s="88">
        <v>0.251117229</v>
      </c>
      <c r="N1884" s="97">
        <v>2.041032</v>
      </c>
      <c r="O1884" s="1"/>
      <c r="P1884" s="1"/>
    </row>
    <row r="1885" spans="2:16" x14ac:dyDescent="0.25">
      <c r="B1885" s="96" t="s">
        <v>4030</v>
      </c>
      <c r="C1885" s="88">
        <v>0.15574217100000001</v>
      </c>
      <c r="D1885" s="97">
        <v>0.58245487900000004</v>
      </c>
      <c r="G1885" s="96" t="s">
        <v>3679</v>
      </c>
      <c r="H1885" s="88">
        <v>0.14222499999999999</v>
      </c>
      <c r="I1885" s="97">
        <v>0.29497499999999999</v>
      </c>
      <c r="L1885" s="96" t="s">
        <v>3460</v>
      </c>
      <c r="M1885" s="88">
        <v>0.25111961100000002</v>
      </c>
      <c r="N1885" s="97">
        <v>1.2662530000000001</v>
      </c>
      <c r="O1885" s="1"/>
      <c r="P1885" s="1"/>
    </row>
    <row r="1886" spans="2:16" x14ac:dyDescent="0.25">
      <c r="B1886" s="96" t="s">
        <v>4031</v>
      </c>
      <c r="C1886" s="88">
        <v>0.15589046500000001</v>
      </c>
      <c r="D1886" s="97">
        <v>0.49705540999999998</v>
      </c>
      <c r="G1886" s="96" t="s">
        <v>3711</v>
      </c>
      <c r="H1886" s="88">
        <v>0.14224200000000001</v>
      </c>
      <c r="I1886" s="97">
        <v>0.47920600000000002</v>
      </c>
      <c r="L1886" s="96" t="s">
        <v>2670</v>
      </c>
      <c r="M1886" s="88">
        <v>0.25224566799999998</v>
      </c>
      <c r="N1886" s="97">
        <v>1.0057389999999999</v>
      </c>
      <c r="O1886" s="1"/>
      <c r="P1886" s="1"/>
    </row>
    <row r="1887" spans="2:16" x14ac:dyDescent="0.25">
      <c r="B1887" s="96" t="s">
        <v>4032</v>
      </c>
      <c r="C1887" s="88">
        <v>0.157523155</v>
      </c>
      <c r="D1887" s="97">
        <v>0.85291217900000005</v>
      </c>
      <c r="G1887" s="96" t="s">
        <v>3935</v>
      </c>
      <c r="H1887" s="88">
        <v>0.142292</v>
      </c>
      <c r="I1887" s="97">
        <v>0.11673600000000001</v>
      </c>
      <c r="L1887" s="96" t="s">
        <v>4234</v>
      </c>
      <c r="M1887" s="88">
        <v>0.25249743099999999</v>
      </c>
      <c r="N1887" s="97">
        <v>0.33736899999999997</v>
      </c>
      <c r="O1887" s="1"/>
      <c r="P1887" s="1"/>
    </row>
    <row r="1888" spans="2:16" x14ac:dyDescent="0.25">
      <c r="B1888" s="96" t="s">
        <v>4033</v>
      </c>
      <c r="C1888" s="88">
        <v>0.15769767800000001</v>
      </c>
      <c r="D1888" s="97">
        <v>8.8778777000000003E-2</v>
      </c>
      <c r="G1888" s="96" t="s">
        <v>4149</v>
      </c>
      <c r="H1888" s="88">
        <v>0.142294</v>
      </c>
      <c r="I1888" s="97">
        <v>0.219168</v>
      </c>
      <c r="L1888" s="96" t="s">
        <v>3964</v>
      </c>
      <c r="M1888" s="88">
        <v>0.25381469699999998</v>
      </c>
      <c r="N1888" s="97">
        <v>0.81794599999999995</v>
      </c>
      <c r="O1888" s="1"/>
      <c r="P1888" s="1"/>
    </row>
    <row r="1889" spans="2:16" x14ac:dyDescent="0.25">
      <c r="B1889" s="96" t="s">
        <v>4034</v>
      </c>
      <c r="C1889" s="88">
        <v>0.15786504700000001</v>
      </c>
      <c r="D1889" s="97">
        <v>5.8629321999999998E-2</v>
      </c>
      <c r="G1889" s="96" t="s">
        <v>4302</v>
      </c>
      <c r="H1889" s="88">
        <v>0.142452</v>
      </c>
      <c r="I1889" s="97">
        <v>3.7095000000000003E-2</v>
      </c>
      <c r="L1889" s="96" t="s">
        <v>4133</v>
      </c>
      <c r="M1889" s="88">
        <v>0.25449466599999998</v>
      </c>
      <c r="N1889" s="97">
        <v>1.0698080000000001</v>
      </c>
      <c r="O1889" s="1"/>
      <c r="P1889" s="1"/>
    </row>
    <row r="1890" spans="2:16" x14ac:dyDescent="0.25">
      <c r="B1890" s="96" t="s">
        <v>4035</v>
      </c>
      <c r="C1890" s="88">
        <v>0.15864372299999999</v>
      </c>
      <c r="D1890" s="97">
        <v>0.52683975900000002</v>
      </c>
      <c r="G1890" s="96" t="s">
        <v>3879</v>
      </c>
      <c r="H1890" s="88">
        <v>0.14246900000000001</v>
      </c>
      <c r="I1890" s="97">
        <v>0.34275499999999998</v>
      </c>
      <c r="L1890" s="96" t="s">
        <v>4142</v>
      </c>
      <c r="M1890" s="88">
        <v>0.25624466099999998</v>
      </c>
      <c r="N1890" s="97">
        <v>0.73851599999999995</v>
      </c>
      <c r="O1890" s="1"/>
      <c r="P1890" s="1"/>
    </row>
    <row r="1891" spans="2:16" x14ac:dyDescent="0.25">
      <c r="B1891" s="96" t="s">
        <v>4036</v>
      </c>
      <c r="C1891" s="88">
        <v>0.15889644999999999</v>
      </c>
      <c r="D1891" s="97">
        <v>0.35340385499999999</v>
      </c>
      <c r="G1891" s="96" t="s">
        <v>3674</v>
      </c>
      <c r="H1891" s="88">
        <v>0.14258599999999999</v>
      </c>
      <c r="I1891" s="97">
        <v>0.32301800000000003</v>
      </c>
      <c r="L1891" s="96" t="s">
        <v>3949</v>
      </c>
      <c r="M1891" s="88">
        <v>0.25647640399999999</v>
      </c>
      <c r="N1891" s="97">
        <v>0.69396400000000003</v>
      </c>
      <c r="O1891" s="1"/>
      <c r="P1891" s="1"/>
    </row>
    <row r="1892" spans="2:16" x14ac:dyDescent="0.25">
      <c r="B1892" s="96" t="s">
        <v>4037</v>
      </c>
      <c r="C1892" s="88">
        <v>0.15897369</v>
      </c>
      <c r="D1892" s="97">
        <v>0.40549826</v>
      </c>
      <c r="G1892" s="96" t="s">
        <v>4606</v>
      </c>
      <c r="H1892" s="88">
        <v>0.14260200000000001</v>
      </c>
      <c r="I1892" s="97">
        <v>0.13168099999999999</v>
      </c>
      <c r="L1892" s="96" t="s">
        <v>3776</v>
      </c>
      <c r="M1892" s="88">
        <v>0.25694894000000001</v>
      </c>
      <c r="N1892" s="97">
        <v>1.3467070000000001</v>
      </c>
      <c r="O1892" s="1"/>
      <c r="P1892" s="1"/>
    </row>
    <row r="1893" spans="2:16" x14ac:dyDescent="0.25">
      <c r="B1893" s="96" t="s">
        <v>4038</v>
      </c>
      <c r="C1893" s="88">
        <v>0.15906000200000001</v>
      </c>
      <c r="D1893" s="97">
        <v>0.59056204999999995</v>
      </c>
      <c r="G1893" s="96" t="s">
        <v>4300</v>
      </c>
      <c r="H1893" s="88">
        <v>0.14279700000000001</v>
      </c>
      <c r="I1893" s="97">
        <v>1.3761730000000001</v>
      </c>
      <c r="L1893" s="96" t="s">
        <v>3726</v>
      </c>
      <c r="M1893" s="88">
        <v>0.25704670000000002</v>
      </c>
      <c r="N1893" s="97">
        <v>1.32291</v>
      </c>
      <c r="O1893" s="1"/>
      <c r="P1893" s="1"/>
    </row>
    <row r="1894" spans="2:16" x14ac:dyDescent="0.25">
      <c r="B1894" s="96" t="s">
        <v>4039</v>
      </c>
      <c r="C1894" s="88">
        <v>0.15959453600000001</v>
      </c>
      <c r="D1894" s="97">
        <v>0.44979422899999999</v>
      </c>
      <c r="G1894" s="96" t="s">
        <v>3551</v>
      </c>
      <c r="H1894" s="88">
        <v>0.143676</v>
      </c>
      <c r="I1894" s="97">
        <v>0.53772200000000003</v>
      </c>
      <c r="L1894" s="96" t="s">
        <v>4244</v>
      </c>
      <c r="M1894" s="88">
        <v>0.25746894100000001</v>
      </c>
      <c r="N1894" s="97">
        <v>1.5728169999999999</v>
      </c>
      <c r="O1894" s="1"/>
      <c r="P1894" s="1"/>
    </row>
    <row r="1895" spans="2:16" x14ac:dyDescent="0.25">
      <c r="B1895" s="96" t="s">
        <v>4040</v>
      </c>
      <c r="C1895" s="88">
        <v>0.15965984799999999</v>
      </c>
      <c r="D1895" s="97">
        <v>3.0682125000000001E-2</v>
      </c>
      <c r="G1895" s="96" t="s">
        <v>4369</v>
      </c>
      <c r="H1895" s="88">
        <v>0.143679</v>
      </c>
      <c r="I1895" s="97">
        <v>5.4759000000000002E-2</v>
      </c>
      <c r="L1895" s="96" t="s">
        <v>3393</v>
      </c>
      <c r="M1895" s="88">
        <v>0.25776434300000001</v>
      </c>
      <c r="N1895" s="97">
        <v>1.0855760000000001</v>
      </c>
      <c r="O1895" s="1"/>
      <c r="P1895" s="1"/>
    </row>
    <row r="1896" spans="2:16" x14ac:dyDescent="0.25">
      <c r="B1896" s="96" t="s">
        <v>4041</v>
      </c>
      <c r="C1896" s="88">
        <v>0.16022968000000001</v>
      </c>
      <c r="D1896" s="97">
        <v>0.327835926</v>
      </c>
      <c r="G1896" s="96" t="s">
        <v>4334</v>
      </c>
      <c r="H1896" s="88">
        <v>0.143729</v>
      </c>
      <c r="I1896" s="97">
        <v>0.29989399999999999</v>
      </c>
      <c r="L1896" s="96" t="s">
        <v>3259</v>
      </c>
      <c r="M1896" s="88">
        <v>0.25786495199999998</v>
      </c>
      <c r="N1896" s="97">
        <v>0.84915799999999997</v>
      </c>
      <c r="O1896" s="1"/>
      <c r="P1896" s="1"/>
    </row>
    <row r="1897" spans="2:16" x14ac:dyDescent="0.25">
      <c r="B1897" s="96" t="s">
        <v>4042</v>
      </c>
      <c r="C1897" s="88">
        <v>0.16040778</v>
      </c>
      <c r="D1897" s="97">
        <v>0.53490409900000002</v>
      </c>
      <c r="G1897" s="96" t="s">
        <v>4673</v>
      </c>
      <c r="H1897" s="88">
        <v>0.14377499999999999</v>
      </c>
      <c r="I1897" s="97">
        <v>0.48625099999999999</v>
      </c>
      <c r="L1897" s="96" t="s">
        <v>3849</v>
      </c>
      <c r="M1897" s="88">
        <v>0.25801611299999999</v>
      </c>
      <c r="N1897" s="97">
        <v>2.267169</v>
      </c>
      <c r="O1897" s="1"/>
      <c r="P1897" s="1"/>
    </row>
    <row r="1898" spans="2:16" x14ac:dyDescent="0.25">
      <c r="B1898" s="96" t="s">
        <v>4043</v>
      </c>
      <c r="C1898" s="88">
        <v>0.16157055200000001</v>
      </c>
      <c r="D1898" s="97">
        <v>1.3143927230000001</v>
      </c>
      <c r="G1898" s="96" t="s">
        <v>3970</v>
      </c>
      <c r="H1898" s="88">
        <v>0.14393400000000001</v>
      </c>
      <c r="I1898" s="97">
        <v>0.22617899999999999</v>
      </c>
      <c r="L1898" s="96" t="s">
        <v>3965</v>
      </c>
      <c r="M1898" s="88">
        <v>0.258170124</v>
      </c>
      <c r="N1898" s="97">
        <v>1.310084</v>
      </c>
      <c r="O1898" s="1"/>
      <c r="P1898" s="1"/>
    </row>
    <row r="1899" spans="2:16" x14ac:dyDescent="0.25">
      <c r="B1899" s="96" t="s">
        <v>4044</v>
      </c>
      <c r="C1899" s="88">
        <v>0.16162491000000001</v>
      </c>
      <c r="D1899" s="97">
        <v>0.39862805200000001</v>
      </c>
      <c r="G1899" s="96" t="s">
        <v>4136</v>
      </c>
      <c r="H1899" s="88">
        <v>0.14394000000000001</v>
      </c>
      <c r="I1899" s="97">
        <v>0.22841800000000001</v>
      </c>
      <c r="L1899" s="96" t="s">
        <v>3162</v>
      </c>
      <c r="M1899" s="88">
        <v>0.25836419300000002</v>
      </c>
      <c r="N1899" s="97">
        <v>1.028716</v>
      </c>
      <c r="O1899" s="1"/>
      <c r="P1899" s="1"/>
    </row>
    <row r="1900" spans="2:16" x14ac:dyDescent="0.25">
      <c r="B1900" s="96" t="s">
        <v>4045</v>
      </c>
      <c r="C1900" s="88">
        <v>0.161962034</v>
      </c>
      <c r="D1900" s="97">
        <v>0.67639224200000003</v>
      </c>
      <c r="G1900" s="96" t="s">
        <v>4090</v>
      </c>
      <c r="H1900" s="88">
        <v>0.14436599999999999</v>
      </c>
      <c r="I1900" s="97">
        <v>0.143618</v>
      </c>
      <c r="L1900" s="96" t="s">
        <v>3934</v>
      </c>
      <c r="M1900" s="88">
        <v>0.25872086700000002</v>
      </c>
      <c r="N1900" s="97">
        <v>0.93886400000000003</v>
      </c>
      <c r="O1900" s="1"/>
      <c r="P1900" s="1"/>
    </row>
    <row r="1901" spans="2:16" x14ac:dyDescent="0.25">
      <c r="B1901" s="96" t="s">
        <v>4046</v>
      </c>
      <c r="C1901" s="88">
        <v>0.162089821</v>
      </c>
      <c r="D1901" s="97">
        <v>8.1793063999999999E-2</v>
      </c>
      <c r="G1901" s="96" t="s">
        <v>4415</v>
      </c>
      <c r="H1901" s="88">
        <v>0.14450299999999999</v>
      </c>
      <c r="I1901" s="97">
        <v>0.49972699999999998</v>
      </c>
      <c r="L1901" s="96" t="s">
        <v>4125</v>
      </c>
      <c r="M1901" s="88">
        <v>0.25926638000000002</v>
      </c>
      <c r="N1901" s="97">
        <v>1.928979</v>
      </c>
      <c r="O1901" s="1"/>
      <c r="P1901" s="1"/>
    </row>
    <row r="1902" spans="2:16" x14ac:dyDescent="0.25">
      <c r="B1902" s="96" t="s">
        <v>4047</v>
      </c>
      <c r="C1902" s="88">
        <v>0.16230059799999999</v>
      </c>
      <c r="D1902" s="97">
        <v>6.4514417000000004E-2</v>
      </c>
      <c r="G1902" s="96" t="s">
        <v>4206</v>
      </c>
      <c r="H1902" s="88">
        <v>0.14452499999999999</v>
      </c>
      <c r="I1902" s="97">
        <v>0.56889000000000001</v>
      </c>
      <c r="L1902" s="96" t="s">
        <v>4169</v>
      </c>
      <c r="M1902" s="88">
        <v>0.25961589800000001</v>
      </c>
      <c r="N1902" s="97">
        <v>0.90817499999999995</v>
      </c>
      <c r="O1902" s="1"/>
      <c r="P1902" s="1"/>
    </row>
    <row r="1903" spans="2:16" x14ac:dyDescent="0.25">
      <c r="B1903" s="96" t="s">
        <v>4048</v>
      </c>
      <c r="C1903" s="88">
        <v>0.16306400400000001</v>
      </c>
      <c r="D1903" s="97">
        <v>0.606691647</v>
      </c>
      <c r="G1903" s="96" t="s">
        <v>3439</v>
      </c>
      <c r="H1903" s="88">
        <v>0.144813</v>
      </c>
      <c r="I1903" s="97">
        <v>9.5412999999999998E-2</v>
      </c>
      <c r="L1903" s="96" t="s">
        <v>4331</v>
      </c>
      <c r="M1903" s="88">
        <v>0.26181959500000002</v>
      </c>
      <c r="N1903" s="97">
        <v>0.466642</v>
      </c>
      <c r="O1903" s="1"/>
      <c r="P1903" s="1"/>
    </row>
    <row r="1904" spans="2:16" x14ac:dyDescent="0.25">
      <c r="B1904" s="96" t="s">
        <v>4049</v>
      </c>
      <c r="C1904" s="88">
        <v>0.16322231400000001</v>
      </c>
      <c r="D1904" s="97">
        <v>0.40969723600000002</v>
      </c>
      <c r="G1904" s="96" t="s">
        <v>3443</v>
      </c>
      <c r="H1904" s="88">
        <v>0.144902</v>
      </c>
      <c r="I1904" s="97">
        <v>0.19428400000000001</v>
      </c>
      <c r="L1904" s="96" t="s">
        <v>4170</v>
      </c>
      <c r="M1904" s="88">
        <v>0.26192426699999999</v>
      </c>
      <c r="N1904" s="97">
        <v>0.45804899999999998</v>
      </c>
      <c r="O1904" s="1"/>
      <c r="P1904" s="1"/>
    </row>
    <row r="1905" spans="2:16" x14ac:dyDescent="0.25">
      <c r="B1905" s="96" t="s">
        <v>4050</v>
      </c>
      <c r="C1905" s="88">
        <v>0.16339874500000001</v>
      </c>
      <c r="D1905" s="97">
        <v>0.43030264600000001</v>
      </c>
      <c r="G1905" s="96" t="s">
        <v>4390</v>
      </c>
      <c r="H1905" s="88">
        <v>0.14504</v>
      </c>
      <c r="I1905" s="97">
        <v>0.118168</v>
      </c>
      <c r="L1905" s="96" t="s">
        <v>3741</v>
      </c>
      <c r="M1905" s="88">
        <v>0.26197100099999998</v>
      </c>
      <c r="N1905" s="97">
        <v>0.98208099999999998</v>
      </c>
      <c r="O1905" s="1"/>
      <c r="P1905" s="1"/>
    </row>
    <row r="1906" spans="2:16" x14ac:dyDescent="0.25">
      <c r="B1906" s="96" t="s">
        <v>4051</v>
      </c>
      <c r="C1906" s="88">
        <v>0.16344595000000001</v>
      </c>
      <c r="D1906" s="97">
        <v>0.68181337399999997</v>
      </c>
      <c r="G1906" s="96" t="s">
        <v>4168</v>
      </c>
      <c r="H1906" s="88">
        <v>0.14529800000000001</v>
      </c>
      <c r="I1906" s="97">
        <v>0.31544299999999997</v>
      </c>
      <c r="L1906" s="96" t="s">
        <v>3911</v>
      </c>
      <c r="M1906" s="88">
        <v>0.261987209</v>
      </c>
      <c r="N1906" s="97">
        <v>0.33533099999999999</v>
      </c>
      <c r="O1906" s="1"/>
      <c r="P1906" s="1"/>
    </row>
    <row r="1907" spans="2:16" x14ac:dyDescent="0.25">
      <c r="B1907" s="96" t="s">
        <v>4052</v>
      </c>
      <c r="C1907" s="88">
        <v>0.16349554099999999</v>
      </c>
      <c r="D1907" s="97">
        <v>0.33192248800000002</v>
      </c>
      <c r="G1907" s="96" t="s">
        <v>3527</v>
      </c>
      <c r="H1907" s="88">
        <v>0.14533299999999999</v>
      </c>
      <c r="I1907" s="97">
        <v>0.151008</v>
      </c>
      <c r="L1907" s="96" t="s">
        <v>4259</v>
      </c>
      <c r="M1907" s="88">
        <v>0.262657166</v>
      </c>
      <c r="N1907" s="97">
        <v>0.87583800000000001</v>
      </c>
      <c r="O1907" s="1"/>
      <c r="P1907" s="1"/>
    </row>
    <row r="1908" spans="2:16" x14ac:dyDescent="0.25">
      <c r="B1908" s="96" t="s">
        <v>4053</v>
      </c>
      <c r="C1908" s="88">
        <v>0.16351747699999999</v>
      </c>
      <c r="D1908" s="97">
        <v>0.393292162</v>
      </c>
      <c r="G1908" s="96" t="s">
        <v>3881</v>
      </c>
      <c r="H1908" s="88">
        <v>0.145429</v>
      </c>
      <c r="I1908" s="97">
        <v>0.61150300000000002</v>
      </c>
      <c r="L1908" s="96" t="s">
        <v>3478</v>
      </c>
      <c r="M1908" s="88">
        <v>0.26283073800000001</v>
      </c>
      <c r="N1908" s="97">
        <v>9.7734000000000001E-2</v>
      </c>
      <c r="O1908" s="1"/>
      <c r="P1908" s="1"/>
    </row>
    <row r="1909" spans="2:16" x14ac:dyDescent="0.25">
      <c r="B1909" s="96" t="s">
        <v>4054</v>
      </c>
      <c r="C1909" s="88">
        <v>0.16459083299999999</v>
      </c>
      <c r="D1909" s="97">
        <v>0.37866891200000002</v>
      </c>
      <c r="G1909" s="96" t="s">
        <v>3304</v>
      </c>
      <c r="H1909" s="88">
        <v>0.14543700000000001</v>
      </c>
      <c r="I1909" s="97">
        <v>0.31192500000000001</v>
      </c>
      <c r="L1909" s="96" t="s">
        <v>3813</v>
      </c>
      <c r="M1909" s="88">
        <v>0.26306295400000002</v>
      </c>
      <c r="N1909" s="97">
        <v>1.4753289999999999</v>
      </c>
      <c r="O1909" s="1"/>
      <c r="P1909" s="1"/>
    </row>
    <row r="1910" spans="2:16" x14ac:dyDescent="0.25">
      <c r="B1910" s="96" t="s">
        <v>4055</v>
      </c>
      <c r="C1910" s="88">
        <v>0.16518807799999999</v>
      </c>
      <c r="D1910" s="97">
        <v>0.29936504400000002</v>
      </c>
      <c r="G1910" s="96" t="s">
        <v>3993</v>
      </c>
      <c r="H1910" s="88">
        <v>0.14557999999999999</v>
      </c>
      <c r="I1910" s="97">
        <v>0.38183899999999998</v>
      </c>
      <c r="L1910" s="96" t="s">
        <v>3527</v>
      </c>
      <c r="M1910" s="88">
        <v>0.26409959</v>
      </c>
      <c r="N1910" s="97">
        <v>0.51727199999999995</v>
      </c>
      <c r="O1910" s="1"/>
      <c r="P1910" s="1"/>
    </row>
    <row r="1911" spans="2:16" x14ac:dyDescent="0.25">
      <c r="B1911" s="96" t="s">
        <v>4056</v>
      </c>
      <c r="C1911" s="88">
        <v>0.16530895200000001</v>
      </c>
      <c r="D1911" s="97">
        <v>1.3736642999999999</v>
      </c>
      <c r="G1911" s="96" t="s">
        <v>4273</v>
      </c>
      <c r="H1911" s="88">
        <v>0.145847</v>
      </c>
      <c r="I1911" s="97">
        <v>0.28634300000000001</v>
      </c>
      <c r="L1911" s="96" t="s">
        <v>4390</v>
      </c>
      <c r="M1911" s="88">
        <v>0.26424265800000002</v>
      </c>
      <c r="N1911" s="97">
        <v>0.53407099999999996</v>
      </c>
      <c r="O1911" s="1"/>
      <c r="P1911" s="1"/>
    </row>
    <row r="1912" spans="2:16" x14ac:dyDescent="0.25">
      <c r="B1912" s="96" t="s">
        <v>4057</v>
      </c>
      <c r="C1912" s="88">
        <v>0.165389061</v>
      </c>
      <c r="D1912" s="97">
        <v>0.21875804600000001</v>
      </c>
      <c r="G1912" s="96" t="s">
        <v>4428</v>
      </c>
      <c r="H1912" s="88">
        <v>0.146122</v>
      </c>
      <c r="I1912" s="97">
        <v>0.26074599999999998</v>
      </c>
      <c r="L1912" s="96" t="s">
        <v>2370</v>
      </c>
      <c r="M1912" s="88">
        <v>0.26466583999999999</v>
      </c>
      <c r="N1912" s="97">
        <v>0.24077799999999999</v>
      </c>
      <c r="O1912" s="1"/>
      <c r="P1912" s="1"/>
    </row>
    <row r="1913" spans="2:16" x14ac:dyDescent="0.25">
      <c r="B1913" s="96" t="s">
        <v>4058</v>
      </c>
      <c r="C1913" s="88">
        <v>0.165481564</v>
      </c>
      <c r="D1913" s="97">
        <v>0.110523939</v>
      </c>
      <c r="G1913" s="96" t="s">
        <v>3066</v>
      </c>
      <c r="H1913" s="88">
        <v>0.146677</v>
      </c>
      <c r="I1913" s="97">
        <v>0.141342</v>
      </c>
      <c r="L1913" s="96" t="s">
        <v>3790</v>
      </c>
      <c r="M1913" s="88">
        <v>0.26563978599999999</v>
      </c>
      <c r="N1913" s="97">
        <v>1.4693069999999999</v>
      </c>
      <c r="O1913" s="1"/>
      <c r="P1913" s="1"/>
    </row>
    <row r="1914" spans="2:16" x14ac:dyDescent="0.25">
      <c r="B1914" s="96" t="s">
        <v>4059</v>
      </c>
      <c r="C1914" s="88">
        <v>0.16580128699999999</v>
      </c>
      <c r="D1914" s="97">
        <v>0.133397497</v>
      </c>
      <c r="G1914" s="96" t="s">
        <v>3865</v>
      </c>
      <c r="H1914" s="88">
        <v>0.146756</v>
      </c>
      <c r="I1914" s="97">
        <v>0.26994499999999999</v>
      </c>
      <c r="L1914" s="96" t="s">
        <v>3566</v>
      </c>
      <c r="M1914" s="88">
        <v>0.265981201</v>
      </c>
      <c r="N1914" s="97">
        <v>1.7110609999999999</v>
      </c>
      <c r="O1914" s="1"/>
      <c r="P1914" s="1"/>
    </row>
    <row r="1915" spans="2:16" x14ac:dyDescent="0.25">
      <c r="B1915" s="96" t="s">
        <v>4060</v>
      </c>
      <c r="C1915" s="88">
        <v>0.166284085</v>
      </c>
      <c r="D1915" s="97">
        <v>0.49940399699999999</v>
      </c>
      <c r="G1915" s="96" t="s">
        <v>4268</v>
      </c>
      <c r="H1915" s="88">
        <v>0.146814</v>
      </c>
      <c r="I1915" s="97">
        <v>1.3828E-2</v>
      </c>
      <c r="L1915" s="96" t="s">
        <v>3797</v>
      </c>
      <c r="M1915" s="88">
        <v>0.26670598200000001</v>
      </c>
      <c r="N1915" s="97">
        <v>0.47947000000000001</v>
      </c>
      <c r="O1915" s="1"/>
      <c r="P1915" s="1"/>
    </row>
    <row r="1916" spans="2:16" x14ac:dyDescent="0.25">
      <c r="B1916" s="96" t="s">
        <v>4061</v>
      </c>
      <c r="C1916" s="88">
        <v>0.16632722999999999</v>
      </c>
      <c r="D1916" s="97">
        <v>2.953329E-2</v>
      </c>
      <c r="G1916" s="96" t="s">
        <v>4032</v>
      </c>
      <c r="H1916" s="88">
        <v>0.14696600000000001</v>
      </c>
      <c r="I1916" s="97">
        <v>0.72350999999999999</v>
      </c>
      <c r="L1916" s="96" t="s">
        <v>3636</v>
      </c>
      <c r="M1916" s="88">
        <v>0.26733684499999999</v>
      </c>
      <c r="N1916" s="97">
        <v>1.4687669999999999</v>
      </c>
      <c r="O1916" s="1"/>
      <c r="P1916" s="1"/>
    </row>
    <row r="1917" spans="2:16" x14ac:dyDescent="0.25">
      <c r="B1917" s="96" t="s">
        <v>4062</v>
      </c>
      <c r="C1917" s="88">
        <v>0.16642236699999999</v>
      </c>
      <c r="D1917" s="97">
        <v>0.62890792799999995</v>
      </c>
      <c r="G1917" s="96" t="s">
        <v>3624</v>
      </c>
      <c r="H1917" s="88">
        <v>0.14725199999999999</v>
      </c>
      <c r="I1917" s="97">
        <v>3.9838999999999999E-2</v>
      </c>
      <c r="L1917" s="96" t="s">
        <v>3629</v>
      </c>
      <c r="M1917" s="88">
        <v>0.26765918100000002</v>
      </c>
      <c r="N1917" s="97">
        <v>2.1677270000000002</v>
      </c>
      <c r="O1917" s="1"/>
      <c r="P1917" s="1"/>
    </row>
    <row r="1918" spans="2:16" x14ac:dyDescent="0.25">
      <c r="B1918" s="96" t="s">
        <v>4063</v>
      </c>
      <c r="C1918" s="88">
        <v>0.16643619600000001</v>
      </c>
      <c r="D1918" s="97">
        <v>1.2614469129999999</v>
      </c>
      <c r="G1918" s="96" t="s">
        <v>3495</v>
      </c>
      <c r="H1918" s="88">
        <v>0.147456</v>
      </c>
      <c r="I1918" s="97">
        <v>0.47702099999999997</v>
      </c>
      <c r="L1918" s="96" t="s">
        <v>4074</v>
      </c>
      <c r="M1918" s="88">
        <v>0.26768255299999999</v>
      </c>
      <c r="N1918" s="97">
        <v>1.2980830000000001</v>
      </c>
      <c r="O1918" s="1"/>
      <c r="P1918" s="1"/>
    </row>
    <row r="1919" spans="2:16" x14ac:dyDescent="0.25">
      <c r="B1919" s="96" t="s">
        <v>4064</v>
      </c>
      <c r="C1919" s="88">
        <v>0.166997912</v>
      </c>
      <c r="D1919" s="97">
        <v>0.45146140899999998</v>
      </c>
      <c r="G1919" s="96" t="s">
        <v>3769</v>
      </c>
      <c r="H1919" s="88">
        <v>0.149031</v>
      </c>
      <c r="I1919" s="97">
        <v>0.187005</v>
      </c>
      <c r="L1919" s="96" t="s">
        <v>3429</v>
      </c>
      <c r="M1919" s="88">
        <v>0.26772164900000001</v>
      </c>
      <c r="N1919" s="97">
        <v>1.0948450000000001</v>
      </c>
      <c r="O1919" s="1"/>
      <c r="P1919" s="1"/>
    </row>
    <row r="1920" spans="2:16" x14ac:dyDescent="0.25">
      <c r="B1920" s="96" t="s">
        <v>4065</v>
      </c>
      <c r="C1920" s="88">
        <v>0.16718387700000001</v>
      </c>
      <c r="D1920" s="97">
        <v>0.58636978299999998</v>
      </c>
      <c r="G1920" s="96" t="s">
        <v>3236</v>
      </c>
      <c r="H1920" s="88">
        <v>0.14949599999999999</v>
      </c>
      <c r="I1920" s="97">
        <v>8.4733000000000003E-2</v>
      </c>
      <c r="L1920" s="96" t="s">
        <v>3694</v>
      </c>
      <c r="M1920" s="88">
        <v>0.26799392599999999</v>
      </c>
      <c r="N1920" s="97">
        <v>1.0220910000000001</v>
      </c>
      <c r="O1920" s="1"/>
      <c r="P1920" s="1"/>
    </row>
    <row r="1921" spans="2:16" x14ac:dyDescent="0.25">
      <c r="B1921" s="96" t="s">
        <v>4066</v>
      </c>
      <c r="C1921" s="88">
        <v>0.16759347899999999</v>
      </c>
      <c r="D1921" s="97">
        <v>0.48920964300000003</v>
      </c>
      <c r="G1921" s="96" t="s">
        <v>3638</v>
      </c>
      <c r="H1921" s="88">
        <v>0.149676</v>
      </c>
      <c r="I1921" s="97">
        <v>0.49157000000000001</v>
      </c>
      <c r="L1921" s="96" t="s">
        <v>4054</v>
      </c>
      <c r="M1921" s="88">
        <v>0.26878046900000002</v>
      </c>
      <c r="N1921" s="97">
        <v>1.8083039999999999</v>
      </c>
      <c r="O1921" s="1"/>
      <c r="P1921" s="1"/>
    </row>
    <row r="1922" spans="2:16" x14ac:dyDescent="0.25">
      <c r="B1922" s="96" t="s">
        <v>4067</v>
      </c>
      <c r="C1922" s="88">
        <v>0.16803551</v>
      </c>
      <c r="D1922" s="97">
        <v>0.56699963200000003</v>
      </c>
      <c r="G1922" s="96" t="s">
        <v>4362</v>
      </c>
      <c r="H1922" s="88">
        <v>0.149704</v>
      </c>
      <c r="I1922" s="97">
        <v>0.20194000000000001</v>
      </c>
      <c r="L1922" s="96" t="s">
        <v>3250</v>
      </c>
      <c r="M1922" s="88">
        <v>0.26920032700000002</v>
      </c>
      <c r="N1922" s="97">
        <v>1.086406</v>
      </c>
      <c r="O1922" s="1"/>
      <c r="P1922" s="1"/>
    </row>
    <row r="1923" spans="2:16" x14ac:dyDescent="0.25">
      <c r="B1923" s="96" t="s">
        <v>4068</v>
      </c>
      <c r="C1923" s="88">
        <v>0.16806316600000001</v>
      </c>
      <c r="D1923" s="97">
        <v>0.67838021500000001</v>
      </c>
      <c r="G1923" s="96" t="s">
        <v>3795</v>
      </c>
      <c r="H1923" s="88">
        <v>0.15038599999999999</v>
      </c>
      <c r="I1923" s="97">
        <v>0.14999599999999999</v>
      </c>
      <c r="L1923" s="96" t="s">
        <v>4140</v>
      </c>
      <c r="M1923" s="88">
        <v>0.27022933999999998</v>
      </c>
      <c r="N1923" s="97">
        <v>0.24132999999999999</v>
      </c>
      <c r="O1923" s="1"/>
      <c r="P1923" s="1"/>
    </row>
    <row r="1924" spans="2:16" x14ac:dyDescent="0.25">
      <c r="B1924" s="96" t="s">
        <v>4069</v>
      </c>
      <c r="C1924" s="88">
        <v>0.16880082299999999</v>
      </c>
      <c r="D1924" s="97">
        <v>0.22686086699999999</v>
      </c>
      <c r="G1924" s="96" t="s">
        <v>3971</v>
      </c>
      <c r="H1924" s="88">
        <v>0.150612</v>
      </c>
      <c r="I1924" s="97">
        <v>0.19108800000000001</v>
      </c>
      <c r="L1924" s="96" t="s">
        <v>4562</v>
      </c>
      <c r="M1924" s="88">
        <v>0.27046513599999999</v>
      </c>
      <c r="N1924" s="97">
        <v>0.27805000000000002</v>
      </c>
      <c r="O1924" s="1"/>
      <c r="P1924" s="1"/>
    </row>
    <row r="1925" spans="2:16" x14ac:dyDescent="0.25">
      <c r="B1925" s="96" t="s">
        <v>4070</v>
      </c>
      <c r="C1925" s="88">
        <v>0.16885948200000001</v>
      </c>
      <c r="D1925" s="97">
        <v>2.2784315240000002</v>
      </c>
      <c r="G1925" s="96" t="s">
        <v>3725</v>
      </c>
      <c r="H1925" s="88">
        <v>0.15063199999999999</v>
      </c>
      <c r="I1925" s="97">
        <v>0.51337600000000005</v>
      </c>
      <c r="L1925" s="96" t="s">
        <v>4513</v>
      </c>
      <c r="M1925" s="88">
        <v>0.27079772899999999</v>
      </c>
      <c r="N1925" s="97">
        <v>0.31281500000000001</v>
      </c>
      <c r="O1925" s="1"/>
      <c r="P1925" s="1"/>
    </row>
    <row r="1926" spans="2:16" x14ac:dyDescent="0.25">
      <c r="B1926" s="96" t="s">
        <v>4071</v>
      </c>
      <c r="C1926" s="88">
        <v>0.16895627999999999</v>
      </c>
      <c r="D1926" s="97">
        <v>0.52709273999999995</v>
      </c>
      <c r="G1926" s="96" t="s">
        <v>3533</v>
      </c>
      <c r="H1926" s="88">
        <v>0.15087500000000001</v>
      </c>
      <c r="I1926" s="97">
        <v>0.59767199999999998</v>
      </c>
      <c r="L1926" s="96" t="s">
        <v>3080</v>
      </c>
      <c r="M1926" s="88">
        <v>0.27099775300000001</v>
      </c>
      <c r="N1926" s="97">
        <v>1.8079209999999999</v>
      </c>
      <c r="O1926" s="1"/>
      <c r="P1926" s="1"/>
    </row>
    <row r="1927" spans="2:16" x14ac:dyDescent="0.25">
      <c r="B1927" s="96" t="s">
        <v>4072</v>
      </c>
      <c r="C1927" s="88">
        <v>0.169180632</v>
      </c>
      <c r="D1927" s="97">
        <v>1.0790657539999999</v>
      </c>
      <c r="G1927" s="96" t="s">
        <v>3568</v>
      </c>
      <c r="H1927" s="88">
        <v>0.15087600000000001</v>
      </c>
      <c r="I1927" s="97">
        <v>1.022143</v>
      </c>
      <c r="L1927" s="96" t="s">
        <v>4346</v>
      </c>
      <c r="M1927" s="88">
        <v>0.271198035</v>
      </c>
      <c r="N1927" s="97">
        <v>1.02024</v>
      </c>
      <c r="O1927" s="1"/>
      <c r="P1927" s="1"/>
    </row>
    <row r="1928" spans="2:16" x14ac:dyDescent="0.25">
      <c r="B1928" s="96" t="s">
        <v>4073</v>
      </c>
      <c r="C1928" s="88">
        <v>0.16979408700000001</v>
      </c>
      <c r="D1928" s="97">
        <v>0.45146140899999998</v>
      </c>
      <c r="G1928" s="96" t="s">
        <v>2832</v>
      </c>
      <c r="H1928" s="88">
        <v>0.15095800000000001</v>
      </c>
      <c r="I1928" s="97">
        <v>8.9671000000000001E-2</v>
      </c>
      <c r="L1928" s="96" t="s">
        <v>2408</v>
      </c>
      <c r="M1928" s="88">
        <v>0.27145862599999998</v>
      </c>
      <c r="N1928" s="97">
        <v>0.30202800000000002</v>
      </c>
      <c r="O1928" s="1"/>
      <c r="P1928" s="1"/>
    </row>
    <row r="1929" spans="2:16" x14ac:dyDescent="0.25">
      <c r="B1929" s="96" t="s">
        <v>4074</v>
      </c>
      <c r="C1929" s="88">
        <v>0.16984176400000001</v>
      </c>
      <c r="D1929" s="97">
        <v>0.52374009700000002</v>
      </c>
      <c r="G1929" s="96" t="s">
        <v>4063</v>
      </c>
      <c r="H1929" s="88">
        <v>0.15103900000000001</v>
      </c>
      <c r="I1929" s="97">
        <v>0.49576599999999998</v>
      </c>
      <c r="L1929" s="96" t="s">
        <v>4148</v>
      </c>
      <c r="M1929" s="88">
        <v>0.27214955899999999</v>
      </c>
      <c r="N1929" s="97">
        <v>0.86381200000000002</v>
      </c>
      <c r="O1929" s="1"/>
      <c r="P1929" s="1"/>
    </row>
    <row r="1930" spans="2:16" x14ac:dyDescent="0.25">
      <c r="B1930" s="96" t="s">
        <v>4075</v>
      </c>
      <c r="C1930" s="88">
        <v>0.169956206</v>
      </c>
      <c r="D1930" s="97">
        <v>0.708127069</v>
      </c>
      <c r="G1930" s="96" t="s">
        <v>3761</v>
      </c>
      <c r="H1930" s="88">
        <v>0.151175</v>
      </c>
      <c r="I1930" s="97">
        <v>0.149753</v>
      </c>
      <c r="L1930" s="96" t="s">
        <v>3836</v>
      </c>
      <c r="M1930" s="88">
        <v>0.27234744300000002</v>
      </c>
      <c r="N1930" s="97">
        <v>1.852074</v>
      </c>
      <c r="O1930" s="1"/>
      <c r="P1930" s="1"/>
    </row>
    <row r="1931" spans="2:16" x14ac:dyDescent="0.25">
      <c r="B1931" s="96" t="s">
        <v>4076</v>
      </c>
      <c r="C1931" s="88">
        <v>0.16999816800000001</v>
      </c>
      <c r="D1931" s="97">
        <v>0.55184365599999996</v>
      </c>
      <c r="G1931" s="96" t="s">
        <v>4148</v>
      </c>
      <c r="H1931" s="88">
        <v>0.151198</v>
      </c>
      <c r="I1931" s="97">
        <v>0.22706399999999999</v>
      </c>
      <c r="L1931" s="96" t="s">
        <v>4178</v>
      </c>
      <c r="M1931" s="88">
        <v>0.27238035100000002</v>
      </c>
      <c r="N1931" s="97">
        <v>2.1952590000000001</v>
      </c>
      <c r="O1931" s="1"/>
      <c r="P1931" s="1"/>
    </row>
    <row r="1932" spans="2:16" x14ac:dyDescent="0.25">
      <c r="B1932" s="96" t="s">
        <v>4077</v>
      </c>
      <c r="C1932" s="88">
        <v>0.17039775600000001</v>
      </c>
      <c r="D1932" s="97">
        <v>0.20595771299999999</v>
      </c>
      <c r="G1932" s="96" t="s">
        <v>3554</v>
      </c>
      <c r="H1932" s="88">
        <v>0.15120400000000001</v>
      </c>
      <c r="I1932" s="97">
        <v>0.12966</v>
      </c>
      <c r="L1932" s="96" t="s">
        <v>4462</v>
      </c>
      <c r="M1932" s="88">
        <v>0.27250909800000001</v>
      </c>
      <c r="N1932" s="97">
        <v>0.95111199999999996</v>
      </c>
      <c r="O1932" s="1"/>
      <c r="P1932" s="1"/>
    </row>
    <row r="1933" spans="2:16" x14ac:dyDescent="0.25">
      <c r="B1933" s="96" t="s">
        <v>4078</v>
      </c>
      <c r="C1933" s="88">
        <v>0.17043829299999999</v>
      </c>
      <c r="D1933" s="97">
        <v>0.53784176100000003</v>
      </c>
      <c r="G1933" s="96" t="s">
        <v>4299</v>
      </c>
      <c r="H1933" s="88">
        <v>0.151308</v>
      </c>
      <c r="I1933" s="97">
        <v>0.226544</v>
      </c>
      <c r="L1933" s="96" t="s">
        <v>4528</v>
      </c>
      <c r="M1933" s="88">
        <v>0.27321100199999998</v>
      </c>
      <c r="N1933" s="97">
        <v>0.55959000000000003</v>
      </c>
      <c r="O1933" s="1"/>
      <c r="P1933" s="1"/>
    </row>
    <row r="1934" spans="2:16" x14ac:dyDescent="0.25">
      <c r="B1934" s="96" t="s">
        <v>4079</v>
      </c>
      <c r="C1934" s="88">
        <v>0.17047548500000001</v>
      </c>
      <c r="D1934" s="97">
        <v>0.41289353000000001</v>
      </c>
      <c r="G1934" s="96" t="s">
        <v>3451</v>
      </c>
      <c r="H1934" s="88">
        <v>0.15166499999999999</v>
      </c>
      <c r="I1934" s="97">
        <v>0.20222499999999999</v>
      </c>
      <c r="L1934" s="96" t="s">
        <v>3224</v>
      </c>
      <c r="M1934" s="88">
        <v>0.27380275500000001</v>
      </c>
      <c r="N1934" s="97">
        <v>1.137092</v>
      </c>
      <c r="O1934" s="1"/>
      <c r="P1934" s="1"/>
    </row>
    <row r="1935" spans="2:16" x14ac:dyDescent="0.25">
      <c r="B1935" s="96" t="s">
        <v>4080</v>
      </c>
      <c r="C1935" s="88">
        <v>0.17112398000000001</v>
      </c>
      <c r="D1935" s="97">
        <v>0.327835926</v>
      </c>
      <c r="G1935" s="96" t="s">
        <v>3464</v>
      </c>
      <c r="H1935" s="88">
        <v>0.15226200000000001</v>
      </c>
      <c r="I1935" s="97">
        <v>0.73043499999999995</v>
      </c>
      <c r="L1935" s="96" t="s">
        <v>4168</v>
      </c>
      <c r="M1935" s="88">
        <v>0.27468872100000002</v>
      </c>
      <c r="N1935" s="97">
        <v>0.77501600000000004</v>
      </c>
      <c r="O1935" s="1"/>
      <c r="P1935" s="1"/>
    </row>
    <row r="1936" spans="2:16" x14ac:dyDescent="0.25">
      <c r="B1936" s="96" t="s">
        <v>4081</v>
      </c>
      <c r="C1936" s="88">
        <v>0.17120361200000001</v>
      </c>
      <c r="D1936" s="97">
        <v>0.14793421200000001</v>
      </c>
      <c r="G1936" s="96" t="s">
        <v>3421</v>
      </c>
      <c r="H1936" s="88">
        <v>0.15260499999999999</v>
      </c>
      <c r="I1936" s="97">
        <v>0.13247900000000001</v>
      </c>
      <c r="L1936" s="96" t="s">
        <v>4424</v>
      </c>
      <c r="M1936" s="88">
        <v>0.27477646</v>
      </c>
      <c r="N1936" s="97">
        <v>1.033196</v>
      </c>
      <c r="O1936" s="1"/>
      <c r="P1936" s="1"/>
    </row>
    <row r="1937" spans="2:16" x14ac:dyDescent="0.25">
      <c r="B1937" s="96" t="s">
        <v>4082</v>
      </c>
      <c r="C1937" s="88">
        <v>0.172019005</v>
      </c>
      <c r="D1937" s="97">
        <v>2.0343087340000001</v>
      </c>
      <c r="G1937" s="96" t="s">
        <v>3682</v>
      </c>
      <c r="H1937" s="88">
        <v>0.15269199999999999</v>
      </c>
      <c r="I1937" s="97">
        <v>0.238146</v>
      </c>
      <c r="L1937" s="96" t="s">
        <v>3601</v>
      </c>
      <c r="M1937" s="88">
        <v>0.27484488499999998</v>
      </c>
      <c r="N1937" s="97">
        <v>0.98398099999999999</v>
      </c>
      <c r="O1937" s="1"/>
      <c r="P1937" s="1"/>
    </row>
    <row r="1938" spans="2:16" x14ac:dyDescent="0.25">
      <c r="B1938" s="96" t="s">
        <v>4083</v>
      </c>
      <c r="C1938" s="88">
        <v>0.172265532</v>
      </c>
      <c r="D1938" s="97">
        <v>0.186748157</v>
      </c>
      <c r="G1938" s="96" t="s">
        <v>3859</v>
      </c>
      <c r="H1938" s="88">
        <v>0.15282899999999999</v>
      </c>
      <c r="I1938" s="97">
        <v>0.31192500000000001</v>
      </c>
      <c r="L1938" s="96" t="s">
        <v>3408</v>
      </c>
      <c r="M1938" s="88">
        <v>0.27527046199999999</v>
      </c>
      <c r="N1938" s="97">
        <v>1.160344</v>
      </c>
      <c r="O1938" s="1"/>
      <c r="P1938" s="1"/>
    </row>
    <row r="1939" spans="2:16" x14ac:dyDescent="0.25">
      <c r="B1939" s="96" t="s">
        <v>4084</v>
      </c>
      <c r="C1939" s="88">
        <v>0.17233467099999999</v>
      </c>
      <c r="D1939" s="97">
        <v>7.8153252000000006E-2</v>
      </c>
      <c r="G1939" s="96" t="s">
        <v>4008</v>
      </c>
      <c r="H1939" s="88">
        <v>0.15284600000000001</v>
      </c>
      <c r="I1939" s="97">
        <v>0.19528699999999999</v>
      </c>
      <c r="L1939" s="96" t="s">
        <v>4326</v>
      </c>
      <c r="M1939" s="88">
        <v>0.27586079000000002</v>
      </c>
      <c r="N1939" s="97">
        <v>1.7970090000000001</v>
      </c>
      <c r="O1939" s="1"/>
      <c r="P1939" s="1"/>
    </row>
    <row r="1940" spans="2:16" x14ac:dyDescent="0.25">
      <c r="B1940" s="96" t="s">
        <v>4085</v>
      </c>
      <c r="C1940" s="88">
        <v>0.17269372899999999</v>
      </c>
      <c r="D1940" s="97">
        <v>0.81207218000000003</v>
      </c>
      <c r="G1940" s="96" t="s">
        <v>3523</v>
      </c>
      <c r="H1940" s="88">
        <v>0.15307899999999999</v>
      </c>
      <c r="I1940" s="97">
        <v>0.22511500000000001</v>
      </c>
      <c r="L1940" s="96" t="s">
        <v>2278</v>
      </c>
      <c r="M1940" s="88">
        <v>0.27605199800000002</v>
      </c>
      <c r="N1940" s="97">
        <v>0.18068100000000001</v>
      </c>
      <c r="O1940" s="1"/>
      <c r="P1940" s="1"/>
    </row>
    <row r="1941" spans="2:16" x14ac:dyDescent="0.25">
      <c r="B1941" s="96" t="s">
        <v>4086</v>
      </c>
      <c r="C1941" s="88">
        <v>0.17281627599999999</v>
      </c>
      <c r="D1941" s="97">
        <v>0.59404819200000003</v>
      </c>
      <c r="G1941" s="96" t="s">
        <v>3820</v>
      </c>
      <c r="H1941" s="88">
        <v>0.153226</v>
      </c>
      <c r="I1941" s="97">
        <v>0.28764699999999999</v>
      </c>
      <c r="L1941" s="96" t="s">
        <v>3799</v>
      </c>
      <c r="M1941" s="88">
        <v>0.27646589500000002</v>
      </c>
      <c r="N1941" s="97">
        <v>0.95418700000000001</v>
      </c>
      <c r="O1941" s="1"/>
      <c r="P1941" s="1"/>
    </row>
    <row r="1942" spans="2:16" x14ac:dyDescent="0.25">
      <c r="B1942" s="96" t="s">
        <v>4087</v>
      </c>
      <c r="C1942" s="88">
        <v>0.173179153</v>
      </c>
      <c r="D1942" s="97">
        <v>1.032486746</v>
      </c>
      <c r="G1942" s="96" t="s">
        <v>4221</v>
      </c>
      <c r="H1942" s="88">
        <v>0.15349399999999999</v>
      </c>
      <c r="I1942" s="97">
        <v>0.47642099999999998</v>
      </c>
      <c r="L1942" s="96" t="s">
        <v>3613</v>
      </c>
      <c r="M1942" s="88">
        <v>0.276990177</v>
      </c>
      <c r="N1942" s="97">
        <v>1.7713840000000001</v>
      </c>
      <c r="O1942" s="1"/>
      <c r="P1942" s="1"/>
    </row>
    <row r="1943" spans="2:16" x14ac:dyDescent="0.25">
      <c r="B1943" s="96" t="s">
        <v>4088</v>
      </c>
      <c r="C1943" s="88">
        <v>0.173213482</v>
      </c>
      <c r="D1943" s="97">
        <v>9.9263113E-2</v>
      </c>
      <c r="G1943" s="96" t="s">
        <v>3626</v>
      </c>
      <c r="H1943" s="88">
        <v>0.15406400000000001</v>
      </c>
      <c r="I1943" s="97">
        <v>0.31544299999999997</v>
      </c>
      <c r="L1943" s="96" t="s">
        <v>3944</v>
      </c>
      <c r="M1943" s="88">
        <v>0.27720355899999999</v>
      </c>
      <c r="N1943" s="97">
        <v>1.972842</v>
      </c>
      <c r="O1943" s="1"/>
      <c r="P1943" s="1"/>
    </row>
    <row r="1944" spans="2:16" x14ac:dyDescent="0.25">
      <c r="B1944" s="96" t="s">
        <v>4089</v>
      </c>
      <c r="C1944" s="88">
        <v>0.173265692</v>
      </c>
      <c r="D1944" s="97">
        <v>0.128954078</v>
      </c>
      <c r="G1944" s="96" t="s">
        <v>3025</v>
      </c>
      <c r="H1944" s="88">
        <v>0.15431800000000001</v>
      </c>
      <c r="I1944" s="97">
        <v>0.32549899999999998</v>
      </c>
      <c r="L1944" s="96" t="s">
        <v>4372</v>
      </c>
      <c r="M1944" s="88">
        <v>0.27851867600000002</v>
      </c>
      <c r="N1944" s="97">
        <v>1.004982</v>
      </c>
      <c r="O1944" s="1"/>
      <c r="P1944" s="1"/>
    </row>
    <row r="1945" spans="2:16" x14ac:dyDescent="0.25">
      <c r="B1945" s="96" t="s">
        <v>4090</v>
      </c>
      <c r="C1945" s="88">
        <v>0.17379235500000001</v>
      </c>
      <c r="D1945" s="97">
        <v>0.159357253</v>
      </c>
      <c r="G1945" s="96" t="s">
        <v>3104</v>
      </c>
      <c r="H1945" s="88">
        <v>0.15446399999999999</v>
      </c>
      <c r="I1945" s="97">
        <v>0.19949</v>
      </c>
      <c r="L1945" s="96" t="s">
        <v>3521</v>
      </c>
      <c r="M1945" s="88">
        <v>0.27951240399999999</v>
      </c>
      <c r="N1945" s="97">
        <v>1.0435129999999999</v>
      </c>
      <c r="O1945" s="1"/>
      <c r="P1945" s="1"/>
    </row>
    <row r="1946" spans="2:16" x14ac:dyDescent="0.25">
      <c r="B1946" s="96" t="s">
        <v>4091</v>
      </c>
      <c r="C1946" s="88">
        <v>0.17458295500000001</v>
      </c>
      <c r="D1946" s="97">
        <v>0.31331779199999998</v>
      </c>
      <c r="G1946" s="96" t="s">
        <v>4135</v>
      </c>
      <c r="H1946" s="88">
        <v>0.15468000000000001</v>
      </c>
      <c r="I1946" s="97">
        <v>0.59029500000000001</v>
      </c>
      <c r="L1946" s="96" t="s">
        <v>4673</v>
      </c>
      <c r="M1946" s="88">
        <v>0.27957200999999998</v>
      </c>
      <c r="N1946" s="97">
        <v>1.2261029999999999</v>
      </c>
      <c r="O1946" s="1"/>
      <c r="P1946" s="1"/>
    </row>
    <row r="1947" spans="2:16" x14ac:dyDescent="0.25">
      <c r="B1947" s="96" t="s">
        <v>4092</v>
      </c>
      <c r="C1947" s="88">
        <v>0.17475652</v>
      </c>
      <c r="D1947" s="97">
        <v>0.30670825600000001</v>
      </c>
      <c r="G1947" s="96" t="s">
        <v>3547</v>
      </c>
      <c r="H1947" s="88">
        <v>0.15471499999999999</v>
      </c>
      <c r="I1947" s="97">
        <v>0.30351</v>
      </c>
      <c r="L1947" s="96" t="s">
        <v>4387</v>
      </c>
      <c r="M1947" s="88">
        <v>0.280200962</v>
      </c>
      <c r="N1947" s="97">
        <v>0.69289400000000001</v>
      </c>
      <c r="O1947" s="1"/>
      <c r="P1947" s="1"/>
    </row>
    <row r="1948" spans="2:16" x14ac:dyDescent="0.25">
      <c r="B1948" s="96" t="s">
        <v>4093</v>
      </c>
      <c r="C1948" s="88">
        <v>0.17479610500000001</v>
      </c>
      <c r="D1948" s="97">
        <v>0.35023041500000002</v>
      </c>
      <c r="G1948" s="96" t="s">
        <v>2947</v>
      </c>
      <c r="H1948" s="88">
        <v>0.15509600000000001</v>
      </c>
      <c r="I1948" s="97">
        <v>0.42259799999999997</v>
      </c>
      <c r="L1948" s="96" t="s">
        <v>4652</v>
      </c>
      <c r="M1948" s="88">
        <v>0.28094625299999998</v>
      </c>
      <c r="N1948" s="97">
        <v>0.17736099999999999</v>
      </c>
      <c r="O1948" s="1"/>
      <c r="P1948" s="1"/>
    </row>
    <row r="1949" spans="2:16" x14ac:dyDescent="0.25">
      <c r="B1949" s="96" t="s">
        <v>4094</v>
      </c>
      <c r="C1949" s="88">
        <v>0.174910069</v>
      </c>
      <c r="D1949" s="97">
        <v>0.41289353000000001</v>
      </c>
      <c r="G1949" s="96" t="s">
        <v>3964</v>
      </c>
      <c r="H1949" s="88">
        <v>0.15520800000000001</v>
      </c>
      <c r="I1949" s="97">
        <v>0.26216600000000001</v>
      </c>
      <c r="L1949" s="96" t="s">
        <v>2600</v>
      </c>
      <c r="M1949" s="88">
        <v>0.281371119</v>
      </c>
      <c r="N1949" s="97">
        <v>0.25162000000000001</v>
      </c>
      <c r="O1949" s="1"/>
      <c r="P1949" s="1"/>
    </row>
    <row r="1950" spans="2:16" x14ac:dyDescent="0.25">
      <c r="B1950" s="96" t="s">
        <v>4095</v>
      </c>
      <c r="C1950" s="88">
        <v>0.17498397700000001</v>
      </c>
      <c r="D1950" s="97">
        <v>0.62236862199999998</v>
      </c>
      <c r="G1950" s="96" t="s">
        <v>3866</v>
      </c>
      <c r="H1950" s="88">
        <v>0.15618299999999999</v>
      </c>
      <c r="I1950" s="97">
        <v>0.209175</v>
      </c>
      <c r="L1950" s="96" t="s">
        <v>3597</v>
      </c>
      <c r="M1950" s="88">
        <v>0.281383039</v>
      </c>
      <c r="N1950" s="97">
        <v>0.703982</v>
      </c>
      <c r="O1950" s="1"/>
      <c r="P1950" s="1"/>
    </row>
    <row r="1951" spans="2:16" x14ac:dyDescent="0.25">
      <c r="B1951" s="96" t="s">
        <v>4096</v>
      </c>
      <c r="C1951" s="88">
        <v>0.17498445500000001</v>
      </c>
      <c r="D1951" s="97">
        <v>0.97994949600000003</v>
      </c>
      <c r="G1951" s="96" t="s">
        <v>4543</v>
      </c>
      <c r="H1951" s="88">
        <v>0.15648400000000001</v>
      </c>
      <c r="I1951" s="97">
        <v>0.32369799999999999</v>
      </c>
      <c r="L1951" s="96" t="s">
        <v>3493</v>
      </c>
      <c r="M1951" s="88">
        <v>0.28158951300000001</v>
      </c>
      <c r="N1951" s="97">
        <v>0.75511099999999998</v>
      </c>
      <c r="O1951" s="1"/>
      <c r="P1951" s="1"/>
    </row>
    <row r="1952" spans="2:16" x14ac:dyDescent="0.25">
      <c r="B1952" s="96" t="s">
        <v>4097</v>
      </c>
      <c r="C1952" s="88">
        <v>0.17505860300000001</v>
      </c>
      <c r="D1952" s="97">
        <v>0.38392285700000001</v>
      </c>
      <c r="G1952" s="96" t="s">
        <v>2969</v>
      </c>
      <c r="H1952" s="88">
        <v>0.15729699999999999</v>
      </c>
      <c r="I1952" s="97">
        <v>0.36912600000000001</v>
      </c>
      <c r="L1952" s="96" t="s">
        <v>3712</v>
      </c>
      <c r="M1952" s="88">
        <v>0.28173017299999997</v>
      </c>
      <c r="N1952" s="97">
        <v>0.45511200000000002</v>
      </c>
      <c r="O1952" s="1"/>
      <c r="P1952" s="1"/>
    </row>
    <row r="1953" spans="2:16" x14ac:dyDescent="0.25">
      <c r="B1953" s="96" t="s">
        <v>4098</v>
      </c>
      <c r="C1953" s="88">
        <v>0.17514181400000001</v>
      </c>
      <c r="D1953" s="97">
        <v>0.44673195199999999</v>
      </c>
      <c r="G1953" s="96" t="s">
        <v>3869</v>
      </c>
      <c r="H1953" s="88">
        <v>0.157384</v>
      </c>
      <c r="I1953" s="97">
        <v>0.30994300000000002</v>
      </c>
      <c r="L1953" s="96" t="s">
        <v>3832</v>
      </c>
      <c r="M1953" s="88">
        <v>0.28185843999999999</v>
      </c>
      <c r="N1953" s="97">
        <v>1.913745</v>
      </c>
      <c r="O1953" s="1"/>
      <c r="P1953" s="1"/>
    </row>
    <row r="1954" spans="2:16" x14ac:dyDescent="0.25">
      <c r="B1954" s="96" t="s">
        <v>4099</v>
      </c>
      <c r="C1954" s="88">
        <v>0.175829649</v>
      </c>
      <c r="D1954" s="97">
        <v>0.27373678000000001</v>
      </c>
      <c r="G1954" s="96" t="s">
        <v>4408</v>
      </c>
      <c r="H1954" s="88">
        <v>0.15749099999999999</v>
      </c>
      <c r="I1954" s="97">
        <v>0.14793200000000001</v>
      </c>
      <c r="L1954" s="96" t="s">
        <v>4658</v>
      </c>
      <c r="M1954" s="88">
        <v>0.28271934599999998</v>
      </c>
      <c r="N1954" s="97">
        <v>0.11341</v>
      </c>
      <c r="O1954" s="1"/>
      <c r="P1954" s="1"/>
    </row>
    <row r="1955" spans="2:16" x14ac:dyDescent="0.25">
      <c r="B1955" s="96" t="s">
        <v>4100</v>
      </c>
      <c r="C1955" s="88">
        <v>0.17619133100000001</v>
      </c>
      <c r="D1955" s="97">
        <v>0.52202447699999999</v>
      </c>
      <c r="G1955" s="96" t="s">
        <v>4198</v>
      </c>
      <c r="H1955" s="88">
        <v>0.157607</v>
      </c>
      <c r="I1955" s="97">
        <v>0.47642099999999998</v>
      </c>
      <c r="L1955" s="96" t="s">
        <v>3129</v>
      </c>
      <c r="M1955" s="88">
        <v>0.28309822200000001</v>
      </c>
      <c r="N1955" s="97">
        <v>1.04695</v>
      </c>
      <c r="O1955" s="1"/>
      <c r="P1955" s="1"/>
    </row>
    <row r="1956" spans="2:16" x14ac:dyDescent="0.25">
      <c r="B1956" s="96" t="s">
        <v>4101</v>
      </c>
      <c r="C1956" s="88">
        <v>0.17621946899999999</v>
      </c>
      <c r="D1956" s="97">
        <v>0.55184365599999996</v>
      </c>
      <c r="G1956" s="96" t="s">
        <v>3839</v>
      </c>
      <c r="H1956" s="88">
        <v>0.157609</v>
      </c>
      <c r="I1956" s="97">
        <v>1.0601339999999999</v>
      </c>
      <c r="L1956" s="96" t="s">
        <v>4194</v>
      </c>
      <c r="M1956" s="88">
        <v>0.28374099200000003</v>
      </c>
      <c r="N1956" s="97">
        <v>0.25228200000000001</v>
      </c>
      <c r="O1956" s="1"/>
      <c r="P1956" s="1"/>
    </row>
    <row r="1957" spans="2:16" x14ac:dyDescent="0.25">
      <c r="B1957" s="96" t="s">
        <v>4102</v>
      </c>
      <c r="C1957" s="88">
        <v>0.17768383200000001</v>
      </c>
      <c r="D1957" s="97">
        <v>0.36098660700000001</v>
      </c>
      <c r="G1957" s="96" t="s">
        <v>4081</v>
      </c>
      <c r="H1957" s="88">
        <v>0.158133</v>
      </c>
      <c r="I1957" s="97">
        <v>0.106215</v>
      </c>
      <c r="L1957" s="96" t="s">
        <v>4525</v>
      </c>
      <c r="M1957" s="88">
        <v>0.28380488599999998</v>
      </c>
      <c r="N1957" s="97">
        <v>0.12185600000000001</v>
      </c>
      <c r="O1957" s="1"/>
      <c r="P1957" s="1"/>
    </row>
    <row r="1958" spans="2:16" x14ac:dyDescent="0.25">
      <c r="B1958" s="96" t="s">
        <v>4103</v>
      </c>
      <c r="C1958" s="88">
        <v>0.17811155400000001</v>
      </c>
      <c r="D1958" s="97">
        <v>0.34888249199999999</v>
      </c>
      <c r="G1958" s="96" t="s">
        <v>3826</v>
      </c>
      <c r="H1958" s="88">
        <v>0.15873699999999999</v>
      </c>
      <c r="I1958" s="97">
        <v>0.48542999999999997</v>
      </c>
      <c r="L1958" s="96" t="s">
        <v>3595</v>
      </c>
      <c r="M1958" s="88">
        <v>0.28381063000000001</v>
      </c>
      <c r="N1958" s="97">
        <v>0.16871800000000001</v>
      </c>
      <c r="O1958" s="1"/>
      <c r="P1958" s="1"/>
    </row>
    <row r="1959" spans="2:16" x14ac:dyDescent="0.25">
      <c r="B1959" s="96" t="s">
        <v>4104</v>
      </c>
      <c r="C1959" s="88">
        <v>0.17885828100000001</v>
      </c>
      <c r="D1959" s="97">
        <v>9.9296014000000002E-2</v>
      </c>
      <c r="G1959" s="96" t="s">
        <v>4161</v>
      </c>
      <c r="H1959" s="88">
        <v>0.15895000000000001</v>
      </c>
      <c r="I1959" s="97">
        <v>0.30060300000000001</v>
      </c>
      <c r="L1959" s="96" t="s">
        <v>3702</v>
      </c>
      <c r="M1959" s="88">
        <v>0.28446437000000002</v>
      </c>
      <c r="N1959" s="97">
        <v>1.642139</v>
      </c>
      <c r="O1959" s="1"/>
      <c r="P1959" s="1"/>
    </row>
    <row r="1960" spans="2:16" x14ac:dyDescent="0.25">
      <c r="B1960" s="96" t="s">
        <v>4105</v>
      </c>
      <c r="C1960" s="88">
        <v>0.17895245600000001</v>
      </c>
      <c r="D1960" s="97">
        <v>5.3169075000000003E-2</v>
      </c>
      <c r="G1960" s="96" t="s">
        <v>4115</v>
      </c>
      <c r="H1960" s="88">
        <v>0.15933800000000001</v>
      </c>
      <c r="I1960" s="97">
        <v>0.47989599999999999</v>
      </c>
      <c r="L1960" s="96" t="s">
        <v>4398</v>
      </c>
      <c r="M1960" s="88">
        <v>0.28456592400000003</v>
      </c>
      <c r="N1960" s="97">
        <v>1.9227780000000001</v>
      </c>
      <c r="O1960" s="1"/>
      <c r="P1960" s="1"/>
    </row>
    <row r="1961" spans="2:16" x14ac:dyDescent="0.25">
      <c r="B1961" s="96" t="s">
        <v>4106</v>
      </c>
      <c r="C1961" s="88">
        <v>0.180158138</v>
      </c>
      <c r="D1961" s="97">
        <v>0.15753519499999999</v>
      </c>
      <c r="G1961" s="96" t="s">
        <v>2592</v>
      </c>
      <c r="H1961" s="88">
        <v>0.15939800000000001</v>
      </c>
      <c r="I1961" s="97">
        <v>5.4495000000000002E-2</v>
      </c>
      <c r="L1961" s="96" t="s">
        <v>4187</v>
      </c>
      <c r="M1961" s="88">
        <v>0.28498029699999999</v>
      </c>
      <c r="N1961" s="97">
        <v>2.4255610000000001</v>
      </c>
      <c r="O1961" s="1"/>
      <c r="P1961" s="1"/>
    </row>
    <row r="1962" spans="2:16" x14ac:dyDescent="0.25">
      <c r="B1962" s="96" t="s">
        <v>4107</v>
      </c>
      <c r="C1962" s="88">
        <v>0.180400371</v>
      </c>
      <c r="D1962" s="97">
        <v>1.6152686570000001</v>
      </c>
      <c r="G1962" s="96" t="s">
        <v>3133</v>
      </c>
      <c r="H1962" s="88">
        <v>0.159522</v>
      </c>
      <c r="I1962" s="97">
        <v>0.58377900000000005</v>
      </c>
      <c r="L1962" s="96" t="s">
        <v>3593</v>
      </c>
      <c r="M1962" s="88">
        <v>0.284987924</v>
      </c>
      <c r="N1962" s="97">
        <v>1.6596089999999999</v>
      </c>
      <c r="O1962" s="1"/>
      <c r="P1962" s="1"/>
    </row>
    <row r="1963" spans="2:16" x14ac:dyDescent="0.25">
      <c r="B1963" s="96" t="s">
        <v>4108</v>
      </c>
      <c r="C1963" s="88">
        <v>0.18049358600000001</v>
      </c>
      <c r="D1963" s="97">
        <v>6.7785157999999998E-2</v>
      </c>
      <c r="G1963" s="96" t="s">
        <v>4612</v>
      </c>
      <c r="H1963" s="88">
        <v>0.15956300000000001</v>
      </c>
      <c r="I1963" s="97">
        <v>0.151008</v>
      </c>
      <c r="L1963" s="96" t="s">
        <v>3455</v>
      </c>
      <c r="M1963" s="88">
        <v>0.285536287</v>
      </c>
      <c r="N1963" s="97">
        <v>1.0748759999999999</v>
      </c>
      <c r="O1963" s="1"/>
      <c r="P1963" s="1"/>
    </row>
    <row r="1964" spans="2:16" x14ac:dyDescent="0.25">
      <c r="B1964" s="96" t="s">
        <v>4109</v>
      </c>
      <c r="C1964" s="88">
        <v>0.18059349099999999</v>
      </c>
      <c r="D1964" s="97">
        <v>0.18771676900000001</v>
      </c>
      <c r="G1964" s="96" t="s">
        <v>3374</v>
      </c>
      <c r="H1964" s="88">
        <v>0.16009200000000001</v>
      </c>
      <c r="I1964" s="97">
        <v>1.0092460000000001</v>
      </c>
      <c r="L1964" s="96" t="s">
        <v>4295</v>
      </c>
      <c r="M1964" s="88">
        <v>0.285859588</v>
      </c>
      <c r="N1964" s="97">
        <v>0.94433</v>
      </c>
      <c r="O1964" s="1"/>
      <c r="P1964" s="1"/>
    </row>
    <row r="1965" spans="2:16" x14ac:dyDescent="0.25">
      <c r="B1965" s="96" t="s">
        <v>4110</v>
      </c>
      <c r="C1965" s="88">
        <v>0.18084526400000001</v>
      </c>
      <c r="D1965" s="97">
        <v>1.3791777119999999</v>
      </c>
      <c r="G1965" s="96" t="s">
        <v>3131</v>
      </c>
      <c r="H1965" s="88">
        <v>0.16029499999999999</v>
      </c>
      <c r="I1965" s="97">
        <v>5.4495000000000002E-2</v>
      </c>
      <c r="L1965" s="96" t="s">
        <v>2582</v>
      </c>
      <c r="M1965" s="88">
        <v>0.286292306</v>
      </c>
      <c r="N1965" s="97">
        <v>0.109719</v>
      </c>
      <c r="O1965" s="1"/>
      <c r="P1965" s="1"/>
    </row>
    <row r="1966" spans="2:16" x14ac:dyDescent="0.25">
      <c r="B1966" s="96" t="s">
        <v>4111</v>
      </c>
      <c r="C1966" s="88">
        <v>0.18096305100000001</v>
      </c>
      <c r="D1966" s="97">
        <v>0.10123607499999999</v>
      </c>
      <c r="G1966" s="96" t="s">
        <v>3644</v>
      </c>
      <c r="H1966" s="88">
        <v>0.160297</v>
      </c>
      <c r="I1966" s="97">
        <v>0.526868</v>
      </c>
      <c r="L1966" s="96" t="s">
        <v>2249</v>
      </c>
      <c r="M1966" s="88">
        <v>0.28664447399999998</v>
      </c>
      <c r="N1966" s="97">
        <v>0.11039599999999999</v>
      </c>
      <c r="O1966" s="1"/>
      <c r="P1966" s="1"/>
    </row>
    <row r="1967" spans="2:16" x14ac:dyDescent="0.25">
      <c r="B1967" s="96" t="s">
        <v>4112</v>
      </c>
      <c r="C1967" s="88">
        <v>0.18106651000000001</v>
      </c>
      <c r="D1967" s="97">
        <v>0.75492070300000003</v>
      </c>
      <c r="G1967" s="96" t="s">
        <v>4465</v>
      </c>
      <c r="H1967" s="88">
        <v>0.16072500000000001</v>
      </c>
      <c r="I1967" s="97">
        <v>9.0469999999999995E-2</v>
      </c>
      <c r="L1967" s="96" t="s">
        <v>3862</v>
      </c>
      <c r="M1967" s="88">
        <v>0.28706073300000001</v>
      </c>
      <c r="N1967" s="97">
        <v>0.90835900000000003</v>
      </c>
      <c r="O1967" s="1"/>
      <c r="P1967" s="1"/>
    </row>
    <row r="1968" spans="2:16" x14ac:dyDescent="0.25">
      <c r="B1968" s="96" t="s">
        <v>4113</v>
      </c>
      <c r="C1968" s="88">
        <v>0.182401428</v>
      </c>
      <c r="D1968" s="97">
        <v>0.16890634700000001</v>
      </c>
      <c r="G1968" s="96" t="s">
        <v>4463</v>
      </c>
      <c r="H1968" s="88">
        <v>0.16081200000000001</v>
      </c>
      <c r="I1968" s="97">
        <v>3.0955E-2</v>
      </c>
      <c r="L1968" s="96" t="s">
        <v>4160</v>
      </c>
      <c r="M1968" s="88">
        <v>0.28736209800000001</v>
      </c>
      <c r="N1968" s="97">
        <v>0.89187799999999995</v>
      </c>
      <c r="O1968" s="1"/>
      <c r="P1968" s="1"/>
    </row>
    <row r="1969" spans="2:16" x14ac:dyDescent="0.25">
      <c r="B1969" s="96" t="s">
        <v>4114</v>
      </c>
      <c r="C1969" s="88">
        <v>0.18245124800000001</v>
      </c>
      <c r="D1969" s="97">
        <v>0.34421837300000002</v>
      </c>
      <c r="G1969" s="96" t="s">
        <v>4211</v>
      </c>
      <c r="H1969" s="88">
        <v>0.161549</v>
      </c>
      <c r="I1969" s="97">
        <v>1.5356E-2</v>
      </c>
      <c r="L1969" s="96" t="s">
        <v>3473</v>
      </c>
      <c r="M1969" s="88">
        <v>0.28757095199999999</v>
      </c>
      <c r="N1969" s="97">
        <v>1.250448</v>
      </c>
      <c r="O1969" s="1"/>
      <c r="P1969" s="1"/>
    </row>
    <row r="1970" spans="2:16" x14ac:dyDescent="0.25">
      <c r="B1970" s="96" t="s">
        <v>4115</v>
      </c>
      <c r="C1970" s="88">
        <v>0.18263816599999999</v>
      </c>
      <c r="D1970" s="97">
        <v>0.58041670199999995</v>
      </c>
      <c r="G1970" s="96" t="s">
        <v>3453</v>
      </c>
      <c r="H1970" s="88">
        <v>0.16198799999999999</v>
      </c>
      <c r="I1970" s="97">
        <v>0.59029500000000001</v>
      </c>
      <c r="L1970" s="96" t="s">
        <v>4508</v>
      </c>
      <c r="M1970" s="88">
        <v>0.28821206100000002</v>
      </c>
      <c r="N1970" s="97">
        <v>1.0894189999999999</v>
      </c>
      <c r="O1970" s="1"/>
      <c r="P1970" s="1"/>
    </row>
    <row r="1971" spans="2:16" x14ac:dyDescent="0.25">
      <c r="B1971" s="96" t="s">
        <v>4116</v>
      </c>
      <c r="C1971" s="88">
        <v>0.18279504499999999</v>
      </c>
      <c r="D1971" s="97">
        <v>0.66794154800000005</v>
      </c>
      <c r="G1971" s="96" t="s">
        <v>4298</v>
      </c>
      <c r="H1971" s="88">
        <v>0.16204299999999999</v>
      </c>
      <c r="I1971" s="97">
        <v>0.54915099999999994</v>
      </c>
      <c r="L1971" s="96" t="s">
        <v>3467</v>
      </c>
      <c r="M1971" s="88">
        <v>0.28826999599999997</v>
      </c>
      <c r="N1971" s="97">
        <v>0.79479200000000005</v>
      </c>
      <c r="O1971" s="1"/>
      <c r="P1971" s="1"/>
    </row>
    <row r="1972" spans="2:16" x14ac:dyDescent="0.25">
      <c r="B1972" s="96" t="s">
        <v>4117</v>
      </c>
      <c r="C1972" s="88">
        <v>0.18309164</v>
      </c>
      <c r="D1972" s="97">
        <v>0.43136925100000001</v>
      </c>
      <c r="G1972" s="96" t="s">
        <v>3645</v>
      </c>
      <c r="H1972" s="88">
        <v>0.162407</v>
      </c>
      <c r="I1972" s="97">
        <v>0.97498799999999997</v>
      </c>
      <c r="L1972" s="96" t="s">
        <v>3933</v>
      </c>
      <c r="M1972" s="88">
        <v>0.28893566100000001</v>
      </c>
      <c r="N1972" s="97">
        <v>1.6876549999999999</v>
      </c>
      <c r="O1972" s="1"/>
      <c r="P1972" s="1"/>
    </row>
    <row r="1973" spans="2:16" x14ac:dyDescent="0.25">
      <c r="B1973" s="96" t="s">
        <v>4118</v>
      </c>
      <c r="C1973" s="88">
        <v>0.18309974700000001</v>
      </c>
      <c r="D1973" s="97">
        <v>0.16121326599999999</v>
      </c>
      <c r="G1973" s="96" t="s">
        <v>3949</v>
      </c>
      <c r="H1973" s="88">
        <v>0.162741</v>
      </c>
      <c r="I1973" s="97">
        <v>0.226544</v>
      </c>
      <c r="L1973" s="96" t="s">
        <v>4236</v>
      </c>
      <c r="M1973" s="88">
        <v>0.28904772200000001</v>
      </c>
      <c r="N1973" s="97">
        <v>1.550627</v>
      </c>
      <c r="O1973" s="1"/>
      <c r="P1973" s="1"/>
    </row>
    <row r="1974" spans="2:16" x14ac:dyDescent="0.25">
      <c r="B1974" s="96" t="s">
        <v>4119</v>
      </c>
      <c r="C1974" s="88">
        <v>0.183170317</v>
      </c>
      <c r="D1974" s="97">
        <v>0.24251129599999999</v>
      </c>
      <c r="G1974" s="96" t="s">
        <v>4121</v>
      </c>
      <c r="H1974" s="88">
        <v>0.162773</v>
      </c>
      <c r="I1974" s="97">
        <v>0.227991</v>
      </c>
      <c r="L1974" s="96" t="s">
        <v>3943</v>
      </c>
      <c r="M1974" s="88">
        <v>0.28929829800000001</v>
      </c>
      <c r="N1974" s="97">
        <v>0.18450900000000001</v>
      </c>
      <c r="O1974" s="1"/>
      <c r="P1974" s="1"/>
    </row>
    <row r="1975" spans="2:16" x14ac:dyDescent="0.25">
      <c r="B1975" s="96" t="s">
        <v>4120</v>
      </c>
      <c r="C1975" s="88">
        <v>0.183312894</v>
      </c>
      <c r="D1975" s="97">
        <v>0.68599749499999996</v>
      </c>
      <c r="G1975" s="96" t="s">
        <v>4294</v>
      </c>
      <c r="H1975" s="88">
        <v>0.164269</v>
      </c>
      <c r="I1975" s="97">
        <v>0.187005</v>
      </c>
      <c r="L1975" s="96" t="s">
        <v>2321</v>
      </c>
      <c r="M1975" s="88">
        <v>0.28961017700000002</v>
      </c>
      <c r="N1975" s="97">
        <v>0.20847099999999999</v>
      </c>
      <c r="O1975" s="1"/>
      <c r="P1975" s="1"/>
    </row>
    <row r="1976" spans="2:16" x14ac:dyDescent="0.25">
      <c r="B1976" s="96" t="s">
        <v>4121</v>
      </c>
      <c r="C1976" s="88">
        <v>0.18420744</v>
      </c>
      <c r="D1976" s="97">
        <v>0.52488236200000005</v>
      </c>
      <c r="G1976" s="96" t="s">
        <v>4394</v>
      </c>
      <c r="H1976" s="88">
        <v>0.16561300000000001</v>
      </c>
      <c r="I1976" s="97">
        <v>0.21925700000000001</v>
      </c>
      <c r="L1976" s="96" t="s">
        <v>3430</v>
      </c>
      <c r="M1976" s="88">
        <v>0.289721956</v>
      </c>
      <c r="N1976" s="97">
        <v>0.427178</v>
      </c>
      <c r="O1976" s="1"/>
      <c r="P1976" s="1"/>
    </row>
    <row r="1977" spans="2:16" x14ac:dyDescent="0.25">
      <c r="B1977" s="96" t="s">
        <v>4122</v>
      </c>
      <c r="C1977" s="88">
        <v>0.18504095100000001</v>
      </c>
      <c r="D1977" s="97">
        <v>0.517429048</v>
      </c>
      <c r="G1977" s="96" t="s">
        <v>4166</v>
      </c>
      <c r="H1977" s="88">
        <v>0.165851</v>
      </c>
      <c r="I1977" s="97">
        <v>0.234039</v>
      </c>
      <c r="L1977" s="96" t="s">
        <v>3839</v>
      </c>
      <c r="M1977" s="88">
        <v>0.28976344999999998</v>
      </c>
      <c r="N1977" s="97">
        <v>2.0980599999999998</v>
      </c>
      <c r="O1977" s="1"/>
      <c r="P1977" s="1"/>
    </row>
    <row r="1978" spans="2:16" x14ac:dyDescent="0.25">
      <c r="B1978" s="96" t="s">
        <v>4123</v>
      </c>
      <c r="C1978" s="88">
        <v>0.185155867</v>
      </c>
      <c r="D1978" s="97">
        <v>0.73465018500000001</v>
      </c>
      <c r="G1978" s="96" t="s">
        <v>4581</v>
      </c>
      <c r="H1978" s="88">
        <v>0.166023</v>
      </c>
      <c r="I1978" s="97">
        <v>9.4126000000000001E-2</v>
      </c>
      <c r="L1978" s="96" t="s">
        <v>3386</v>
      </c>
      <c r="M1978" s="88">
        <v>0.28992318299999997</v>
      </c>
      <c r="N1978" s="97">
        <v>0.78722899999999996</v>
      </c>
      <c r="O1978" s="1"/>
      <c r="P1978" s="1"/>
    </row>
    <row r="1979" spans="2:16" x14ac:dyDescent="0.25">
      <c r="B1979" s="96" t="s">
        <v>4124</v>
      </c>
      <c r="C1979" s="88">
        <v>0.18558597499999999</v>
      </c>
      <c r="D1979" s="97">
        <v>0.63222246599999998</v>
      </c>
      <c r="G1979" s="96" t="s">
        <v>4281</v>
      </c>
      <c r="H1979" s="88">
        <v>0.16670099999999999</v>
      </c>
      <c r="I1979" s="97">
        <v>1.3396710000000001</v>
      </c>
      <c r="L1979" s="96" t="s">
        <v>4222</v>
      </c>
      <c r="M1979" s="88">
        <v>0.290180206</v>
      </c>
      <c r="N1979" s="97">
        <v>1.568622</v>
      </c>
      <c r="O1979" s="1"/>
      <c r="P1979" s="1"/>
    </row>
    <row r="1980" spans="2:16" x14ac:dyDescent="0.25">
      <c r="B1980" s="96" t="s">
        <v>4125</v>
      </c>
      <c r="C1980" s="88">
        <v>0.18563986199999999</v>
      </c>
      <c r="D1980" s="97">
        <v>0.83415799999999996</v>
      </c>
      <c r="G1980" s="96" t="s">
        <v>3117</v>
      </c>
      <c r="H1980" s="88">
        <v>0.16728799999999999</v>
      </c>
      <c r="I1980" s="97">
        <v>0.17890200000000001</v>
      </c>
      <c r="L1980" s="96" t="s">
        <v>3828</v>
      </c>
      <c r="M1980" s="88">
        <v>0.29193449300000002</v>
      </c>
      <c r="N1980" s="97">
        <v>1.369769</v>
      </c>
      <c r="O1980" s="1"/>
      <c r="P1980" s="1"/>
    </row>
    <row r="1981" spans="2:16" x14ac:dyDescent="0.25">
      <c r="B1981" s="96" t="s">
        <v>4126</v>
      </c>
      <c r="C1981" s="88">
        <v>0.185823195</v>
      </c>
      <c r="D1981" s="97">
        <v>0.105005113</v>
      </c>
      <c r="G1981" s="96" t="s">
        <v>4472</v>
      </c>
      <c r="H1981" s="88">
        <v>0.167689</v>
      </c>
      <c r="I1981" s="97">
        <v>0.34612300000000001</v>
      </c>
      <c r="L1981" s="96" t="s">
        <v>4006</v>
      </c>
      <c r="M1981" s="88">
        <v>0.29199171200000001</v>
      </c>
      <c r="N1981" s="97">
        <v>1.933176</v>
      </c>
      <c r="O1981" s="1"/>
      <c r="P1981" s="1"/>
    </row>
    <row r="1982" spans="2:16" x14ac:dyDescent="0.25">
      <c r="B1982" s="96" t="s">
        <v>4127</v>
      </c>
      <c r="C1982" s="88">
        <v>0.18605565299999999</v>
      </c>
      <c r="D1982" s="97">
        <v>0.169227713</v>
      </c>
      <c r="G1982" s="96" t="s">
        <v>4270</v>
      </c>
      <c r="H1982" s="88">
        <v>0.167904</v>
      </c>
      <c r="I1982" s="97">
        <v>7.7847E-2</v>
      </c>
      <c r="L1982" s="96" t="s">
        <v>4207</v>
      </c>
      <c r="M1982" s="88">
        <v>0.29200792599999997</v>
      </c>
      <c r="N1982" s="97">
        <v>0.27199400000000001</v>
      </c>
      <c r="O1982" s="1"/>
      <c r="P1982" s="1"/>
    </row>
    <row r="1983" spans="2:16" x14ac:dyDescent="0.25">
      <c r="B1983" s="96" t="s">
        <v>4128</v>
      </c>
      <c r="C1983" s="88">
        <v>0.186455011</v>
      </c>
      <c r="D1983" s="97">
        <v>0.53784176100000003</v>
      </c>
      <c r="G1983" s="96" t="s">
        <v>4321</v>
      </c>
      <c r="H1983" s="88">
        <v>0.16817499999999999</v>
      </c>
      <c r="I1983" s="97">
        <v>0.47642099999999998</v>
      </c>
      <c r="L1983" s="96" t="s">
        <v>3897</v>
      </c>
      <c r="M1983" s="88">
        <v>0.29215860199999999</v>
      </c>
      <c r="N1983" s="97">
        <v>1.3495820000000001</v>
      </c>
      <c r="O1983" s="1"/>
      <c r="P1983" s="1"/>
    </row>
    <row r="1984" spans="2:16" x14ac:dyDescent="0.25">
      <c r="B1984" s="96" t="s">
        <v>4129</v>
      </c>
      <c r="C1984" s="88">
        <v>0.186740398</v>
      </c>
      <c r="D1984" s="97">
        <v>0.92512540300000001</v>
      </c>
      <c r="G1984" s="96" t="s">
        <v>3530</v>
      </c>
      <c r="H1984" s="88">
        <v>0.16877700000000001</v>
      </c>
      <c r="I1984" s="97">
        <v>0.46212900000000001</v>
      </c>
      <c r="L1984" s="96" t="s">
        <v>3800</v>
      </c>
      <c r="M1984" s="88">
        <v>0.29225158800000001</v>
      </c>
      <c r="N1984" s="97">
        <v>1.4790540000000001</v>
      </c>
      <c r="O1984" s="1"/>
      <c r="P1984" s="1"/>
    </row>
    <row r="1985" spans="2:16" x14ac:dyDescent="0.25">
      <c r="B1985" s="96" t="s">
        <v>4130</v>
      </c>
      <c r="C1985" s="88">
        <v>0.18677663799999999</v>
      </c>
      <c r="D1985" s="97">
        <v>0.39510117700000003</v>
      </c>
      <c r="G1985" s="96" t="s">
        <v>3818</v>
      </c>
      <c r="H1985" s="88">
        <v>0.169568</v>
      </c>
      <c r="I1985" s="97">
        <v>0.1668</v>
      </c>
      <c r="L1985" s="96" t="s">
        <v>3626</v>
      </c>
      <c r="M1985" s="88">
        <v>0.29265880700000002</v>
      </c>
      <c r="N1985" s="97">
        <v>1.115021</v>
      </c>
      <c r="O1985" s="1"/>
      <c r="P1985" s="1"/>
    </row>
    <row r="1986" spans="2:16" x14ac:dyDescent="0.25">
      <c r="B1986" s="96" t="s">
        <v>4131</v>
      </c>
      <c r="C1986" s="88">
        <v>0.186907288</v>
      </c>
      <c r="D1986" s="97">
        <v>0.30069073299999999</v>
      </c>
      <c r="G1986" s="96" t="s">
        <v>3507</v>
      </c>
      <c r="H1986" s="88">
        <v>0.16975499999999999</v>
      </c>
      <c r="I1986" s="97">
        <v>0.16878199999999999</v>
      </c>
      <c r="L1986" s="96" t="s">
        <v>3500</v>
      </c>
      <c r="M1986" s="88">
        <v>0.29299545300000002</v>
      </c>
      <c r="N1986" s="97">
        <v>0.83319299999999996</v>
      </c>
      <c r="O1986" s="1"/>
      <c r="P1986" s="1"/>
    </row>
    <row r="1987" spans="2:16" x14ac:dyDescent="0.25">
      <c r="B1987" s="96" t="s">
        <v>4132</v>
      </c>
      <c r="C1987" s="88">
        <v>0.18721199499999999</v>
      </c>
      <c r="D1987" s="97">
        <v>0.55035629900000005</v>
      </c>
      <c r="G1987" s="96" t="s">
        <v>4139</v>
      </c>
      <c r="H1987" s="88">
        <v>0.17038600000000001</v>
      </c>
      <c r="I1987" s="97">
        <v>0.25783699999999998</v>
      </c>
      <c r="L1987" s="96" t="s">
        <v>4195</v>
      </c>
      <c r="M1987" s="88">
        <v>0.29341316499999998</v>
      </c>
      <c r="N1987" s="97">
        <v>1.777474</v>
      </c>
      <c r="O1987" s="1"/>
      <c r="P1987" s="1"/>
    </row>
    <row r="1988" spans="2:16" x14ac:dyDescent="0.25">
      <c r="B1988" s="96" t="s">
        <v>4133</v>
      </c>
      <c r="C1988" s="88">
        <v>0.187589166</v>
      </c>
      <c r="D1988" s="97">
        <v>0.78118810100000002</v>
      </c>
      <c r="G1988" s="96" t="s">
        <v>3759</v>
      </c>
      <c r="H1988" s="88">
        <v>0.170599</v>
      </c>
      <c r="I1988" s="97">
        <v>0.42280099999999998</v>
      </c>
      <c r="L1988" s="96" t="s">
        <v>3860</v>
      </c>
      <c r="M1988" s="88">
        <v>0.29371404600000001</v>
      </c>
      <c r="N1988" s="97">
        <v>1.3018829999999999</v>
      </c>
      <c r="O1988" s="1"/>
      <c r="P1988" s="1"/>
    </row>
    <row r="1989" spans="2:16" x14ac:dyDescent="0.25">
      <c r="B1989" s="96" t="s">
        <v>4134</v>
      </c>
      <c r="C1989" s="88">
        <v>0.18820381</v>
      </c>
      <c r="D1989" s="97">
        <v>0.88466723199999997</v>
      </c>
      <c r="G1989" s="96" t="s">
        <v>4006</v>
      </c>
      <c r="H1989" s="88">
        <v>0.17080899999999999</v>
      </c>
      <c r="I1989" s="97">
        <v>0.81198800000000004</v>
      </c>
      <c r="L1989" s="96" t="s">
        <v>4144</v>
      </c>
      <c r="M1989" s="88">
        <v>0.293930054</v>
      </c>
      <c r="N1989" s="97">
        <v>0.44722200000000001</v>
      </c>
      <c r="O1989" s="1"/>
      <c r="P1989" s="1"/>
    </row>
    <row r="1990" spans="2:16" x14ac:dyDescent="0.25">
      <c r="B1990" s="96" t="s">
        <v>4135</v>
      </c>
      <c r="C1990" s="88">
        <v>0.18828106</v>
      </c>
      <c r="D1990" s="97">
        <v>0.80745620900000004</v>
      </c>
      <c r="G1990" s="96" t="s">
        <v>3412</v>
      </c>
      <c r="H1990" s="88">
        <v>0.170983</v>
      </c>
      <c r="I1990" s="97">
        <v>0.66498199999999996</v>
      </c>
      <c r="L1990" s="96" t="s">
        <v>3801</v>
      </c>
      <c r="M1990" s="88">
        <v>0.29421233800000002</v>
      </c>
      <c r="N1990" s="97">
        <v>2.0980599999999998</v>
      </c>
      <c r="O1990" s="1"/>
      <c r="P1990" s="1"/>
    </row>
    <row r="1991" spans="2:16" x14ac:dyDescent="0.25">
      <c r="B1991" s="96" t="s">
        <v>4136</v>
      </c>
      <c r="C1991" s="88">
        <v>0.188393595</v>
      </c>
      <c r="D1991" s="97">
        <v>0.58377179499999998</v>
      </c>
      <c r="G1991" s="96" t="s">
        <v>4184</v>
      </c>
      <c r="H1991" s="88">
        <v>0.17130000000000001</v>
      </c>
      <c r="I1991" s="97">
        <v>0.52008200000000004</v>
      </c>
      <c r="L1991" s="96" t="s">
        <v>4098</v>
      </c>
      <c r="M1991" s="88">
        <v>0.29452419299999999</v>
      </c>
      <c r="N1991" s="97">
        <v>1.0037700000000001</v>
      </c>
      <c r="O1991" s="1"/>
      <c r="P1991" s="1"/>
    </row>
    <row r="1992" spans="2:16" x14ac:dyDescent="0.25">
      <c r="B1992" s="96" t="s">
        <v>4137</v>
      </c>
      <c r="C1992" s="88">
        <v>0.18885660100000001</v>
      </c>
      <c r="D1992" s="97">
        <v>0.328392354</v>
      </c>
      <c r="G1992" s="96" t="s">
        <v>3290</v>
      </c>
      <c r="H1992" s="88">
        <v>0.171322</v>
      </c>
      <c r="I1992" s="97">
        <v>5.1895999999999998E-2</v>
      </c>
      <c r="L1992" s="96" t="s">
        <v>4141</v>
      </c>
      <c r="M1992" s="88">
        <v>0.29497289700000001</v>
      </c>
      <c r="N1992" s="97">
        <v>0.94421500000000003</v>
      </c>
      <c r="O1992" s="1"/>
      <c r="P1992" s="1"/>
    </row>
    <row r="1993" spans="2:16" x14ac:dyDescent="0.25">
      <c r="B1993" s="96" t="s">
        <v>4138</v>
      </c>
      <c r="C1993" s="88">
        <v>0.18920232400000001</v>
      </c>
      <c r="D1993" s="97">
        <v>6.4500836000000006E-2</v>
      </c>
      <c r="G1993" s="96" t="s">
        <v>3903</v>
      </c>
      <c r="H1993" s="88">
        <v>0.171899</v>
      </c>
      <c r="I1993" s="97">
        <v>1.0748059999999999</v>
      </c>
      <c r="L1993" s="96" t="s">
        <v>4385</v>
      </c>
      <c r="M1993" s="88">
        <v>0.29539679899999999</v>
      </c>
      <c r="N1993" s="97">
        <v>1.955165</v>
      </c>
      <c r="O1993" s="1"/>
      <c r="P1993" s="1"/>
    </row>
    <row r="1994" spans="2:16" x14ac:dyDescent="0.25">
      <c r="B1994" s="96" t="s">
        <v>4139</v>
      </c>
      <c r="C1994" s="88">
        <v>0.189730647</v>
      </c>
      <c r="D1994" s="97">
        <v>0.55184365599999996</v>
      </c>
      <c r="G1994" s="96" t="s">
        <v>4110</v>
      </c>
      <c r="H1994" s="88">
        <v>0.17191200000000001</v>
      </c>
      <c r="I1994" s="97">
        <v>0.87629400000000002</v>
      </c>
      <c r="L1994" s="96" t="s">
        <v>2510</v>
      </c>
      <c r="M1994" s="88">
        <v>0.29552031000000001</v>
      </c>
      <c r="N1994" s="97">
        <v>0.442135</v>
      </c>
      <c r="O1994" s="1"/>
      <c r="P1994" s="1"/>
    </row>
    <row r="1995" spans="2:16" x14ac:dyDescent="0.25">
      <c r="B1995" s="96" t="s">
        <v>5</v>
      </c>
      <c r="C1995" s="88">
        <v>0.189731598</v>
      </c>
      <c r="D1995" s="97">
        <v>2.9796284999999999E-2</v>
      </c>
      <c r="G1995" s="96" t="s">
        <v>3338</v>
      </c>
      <c r="H1995" s="88">
        <v>0.17200799999999999</v>
      </c>
      <c r="I1995" s="97">
        <v>0.25684299999999999</v>
      </c>
      <c r="L1995" s="96" t="s">
        <v>2202</v>
      </c>
      <c r="M1995" s="88">
        <v>0.29587410800000002</v>
      </c>
      <c r="N1995" s="97">
        <v>0.20033400000000001</v>
      </c>
      <c r="O1995" s="1"/>
      <c r="P1995" s="1"/>
    </row>
    <row r="1996" spans="2:16" x14ac:dyDescent="0.25">
      <c r="B1996" s="96" t="s">
        <v>4140</v>
      </c>
      <c r="C1996" s="88">
        <v>0.19002127599999999</v>
      </c>
      <c r="D1996" s="97">
        <v>7.2994888999999993E-2</v>
      </c>
      <c r="G1996" s="96" t="s">
        <v>4233</v>
      </c>
      <c r="H1996" s="88">
        <v>0.17268900000000001</v>
      </c>
      <c r="I1996" s="97">
        <v>1.553164</v>
      </c>
      <c r="L1996" s="96" t="s">
        <v>3589</v>
      </c>
      <c r="M1996" s="88">
        <v>0.29645824300000001</v>
      </c>
      <c r="N1996" s="97">
        <v>1.5719209999999999</v>
      </c>
      <c r="O1996" s="1"/>
      <c r="P1996" s="1"/>
    </row>
    <row r="1997" spans="2:16" x14ac:dyDescent="0.25">
      <c r="B1997" s="96" t="s">
        <v>4141</v>
      </c>
      <c r="C1997" s="88">
        <v>0.19037103499999999</v>
      </c>
      <c r="D1997" s="97">
        <v>0.58377179499999998</v>
      </c>
      <c r="G1997" s="96" t="s">
        <v>4080</v>
      </c>
      <c r="H1997" s="88">
        <v>0.172732</v>
      </c>
      <c r="I1997" s="97">
        <v>0.35073300000000002</v>
      </c>
      <c r="L1997" s="96" t="s">
        <v>3951</v>
      </c>
      <c r="M1997" s="88">
        <v>0.29730462499999999</v>
      </c>
      <c r="N1997" s="97">
        <v>1.670642</v>
      </c>
      <c r="O1997" s="1"/>
      <c r="P1997" s="1"/>
    </row>
    <row r="1998" spans="2:16" x14ac:dyDescent="0.25">
      <c r="B1998" s="96" t="s">
        <v>4142</v>
      </c>
      <c r="C1998" s="88">
        <v>0.190455914</v>
      </c>
      <c r="D1998" s="97">
        <v>0.248647969</v>
      </c>
      <c r="G1998" s="96" t="s">
        <v>4332</v>
      </c>
      <c r="H1998" s="88">
        <v>0.17277000000000001</v>
      </c>
      <c r="I1998" s="97">
        <v>0.23390900000000001</v>
      </c>
      <c r="L1998" s="96" t="s">
        <v>4611</v>
      </c>
      <c r="M1998" s="88">
        <v>0.29793214099999998</v>
      </c>
      <c r="N1998" s="97">
        <v>0.45012000000000002</v>
      </c>
      <c r="O1998" s="1"/>
      <c r="P1998" s="1"/>
    </row>
    <row r="1999" spans="2:16" x14ac:dyDescent="0.25">
      <c r="B1999" s="96" t="s">
        <v>4143</v>
      </c>
      <c r="C1999" s="88">
        <v>0.19081831599999999</v>
      </c>
      <c r="D1999" s="97">
        <v>0.11994632299999999</v>
      </c>
      <c r="G1999" s="96" t="s">
        <v>4523</v>
      </c>
      <c r="H1999" s="88">
        <v>0.17281199999999999</v>
      </c>
      <c r="I1999" s="97">
        <v>0.20517299999999999</v>
      </c>
      <c r="L1999" s="96" t="s">
        <v>4145</v>
      </c>
      <c r="M1999" s="88">
        <v>0.29823302499999998</v>
      </c>
      <c r="N1999" s="97">
        <v>1.6087480000000001</v>
      </c>
      <c r="O1999" s="1"/>
      <c r="P1999" s="1"/>
    </row>
    <row r="2000" spans="2:16" x14ac:dyDescent="0.25">
      <c r="B2000" s="96" t="s">
        <v>4144</v>
      </c>
      <c r="C2000" s="88">
        <v>0.19118070400000001</v>
      </c>
      <c r="D2000" s="97">
        <v>0.18816555500000001</v>
      </c>
      <c r="G2000" s="96" t="s">
        <v>3319</v>
      </c>
      <c r="H2000" s="88">
        <v>0.17321400000000001</v>
      </c>
      <c r="I2000" s="97">
        <v>0.148955</v>
      </c>
      <c r="L2000" s="96" t="s">
        <v>3396</v>
      </c>
      <c r="M2000" s="88">
        <v>0.29838944099999998</v>
      </c>
      <c r="N2000" s="97">
        <v>1.3107409999999999</v>
      </c>
      <c r="O2000" s="1"/>
      <c r="P2000" s="1"/>
    </row>
    <row r="2001" spans="2:16" x14ac:dyDescent="0.25">
      <c r="B2001" s="96" t="s">
        <v>4145</v>
      </c>
      <c r="C2001" s="88">
        <v>0.19119644</v>
      </c>
      <c r="D2001" s="97">
        <v>1.1509916389999999</v>
      </c>
      <c r="G2001" s="96" t="s">
        <v>4367</v>
      </c>
      <c r="H2001" s="88">
        <v>0.173262</v>
      </c>
      <c r="I2001" s="97">
        <v>0.108704</v>
      </c>
      <c r="L2001" s="96" t="s">
        <v>3528</v>
      </c>
      <c r="M2001" s="88">
        <v>0.29854297600000002</v>
      </c>
      <c r="N2001" s="97">
        <v>1.3190839999999999</v>
      </c>
      <c r="O2001" s="1"/>
      <c r="P2001" s="1"/>
    </row>
    <row r="2002" spans="2:16" x14ac:dyDescent="0.25">
      <c r="B2002" s="96" t="s">
        <v>4146</v>
      </c>
      <c r="C2002" s="88">
        <v>0.191315659</v>
      </c>
      <c r="D2002" s="97">
        <v>0.19799993099999999</v>
      </c>
      <c r="G2002" s="96" t="s">
        <v>4279</v>
      </c>
      <c r="H2002" s="88">
        <v>0.17348</v>
      </c>
      <c r="I2002" s="97">
        <v>1.0739259999999999</v>
      </c>
      <c r="L2002" s="96" t="s">
        <v>3821</v>
      </c>
      <c r="M2002" s="88">
        <v>0.29881334199999998</v>
      </c>
      <c r="N2002" s="97">
        <v>0.97533499999999995</v>
      </c>
      <c r="O2002" s="1"/>
      <c r="P2002" s="1"/>
    </row>
    <row r="2003" spans="2:16" x14ac:dyDescent="0.25">
      <c r="B2003" s="96" t="s">
        <v>4147</v>
      </c>
      <c r="C2003" s="88">
        <v>0.191405772</v>
      </c>
      <c r="D2003" s="97">
        <v>0.30248438999999999</v>
      </c>
      <c r="G2003" s="96" t="s">
        <v>4602</v>
      </c>
      <c r="H2003" s="88">
        <v>0.173566</v>
      </c>
      <c r="I2003" s="97">
        <v>0.13333200000000001</v>
      </c>
      <c r="L2003" s="96" t="s">
        <v>4263</v>
      </c>
      <c r="M2003" s="88">
        <v>0.298973076</v>
      </c>
      <c r="N2003" s="97">
        <v>0.32733099999999998</v>
      </c>
      <c r="O2003" s="1"/>
      <c r="P2003" s="1"/>
    </row>
    <row r="2004" spans="2:16" x14ac:dyDescent="0.25">
      <c r="B2004" s="96" t="s">
        <v>4148</v>
      </c>
      <c r="C2004" s="88">
        <v>0.19179797000000001</v>
      </c>
      <c r="D2004" s="97">
        <v>0.33965738099999998</v>
      </c>
      <c r="G2004" s="96" t="s">
        <v>4051</v>
      </c>
      <c r="H2004" s="88">
        <v>0.17360100000000001</v>
      </c>
      <c r="I2004" s="97">
        <v>0.60600799999999999</v>
      </c>
      <c r="L2004" s="96" t="s">
        <v>4096</v>
      </c>
      <c r="M2004" s="88">
        <v>0.29928827800000002</v>
      </c>
      <c r="N2004" s="97">
        <v>1.4144909999999999</v>
      </c>
      <c r="O2004" s="1"/>
      <c r="P2004" s="1"/>
    </row>
    <row r="2005" spans="2:16" x14ac:dyDescent="0.25">
      <c r="B2005" s="96" t="s">
        <v>4149</v>
      </c>
      <c r="C2005" s="88">
        <v>0.192761179</v>
      </c>
      <c r="D2005" s="97">
        <v>0.32126608000000001</v>
      </c>
      <c r="G2005" s="96" t="s">
        <v>4153</v>
      </c>
      <c r="H2005" s="88">
        <v>0.17377300000000001</v>
      </c>
      <c r="I2005" s="97">
        <v>0.20222499999999999</v>
      </c>
      <c r="L2005" s="96" t="s">
        <v>4246</v>
      </c>
      <c r="M2005" s="88">
        <v>0.30067730599999998</v>
      </c>
      <c r="N2005" s="97">
        <v>0.26220599999999999</v>
      </c>
      <c r="O2005" s="1"/>
      <c r="P2005" s="1"/>
    </row>
    <row r="2006" spans="2:16" x14ac:dyDescent="0.25">
      <c r="B2006" s="96" t="s">
        <v>4150</v>
      </c>
      <c r="C2006" s="88">
        <v>0.193330526</v>
      </c>
      <c r="D2006" s="97">
        <v>0.54922536200000005</v>
      </c>
      <c r="G2006" s="96" t="s">
        <v>4229</v>
      </c>
      <c r="H2006" s="88">
        <v>0.17441100000000001</v>
      </c>
      <c r="I2006" s="97">
        <v>0.32525999999999999</v>
      </c>
      <c r="L2006" s="96" t="s">
        <v>4364</v>
      </c>
      <c r="M2006" s="88">
        <v>0.30092287499999998</v>
      </c>
      <c r="N2006" s="97">
        <v>0.97533499999999995</v>
      </c>
      <c r="O2006" s="1"/>
      <c r="P2006" s="1"/>
    </row>
    <row r="2007" spans="2:16" x14ac:dyDescent="0.25">
      <c r="B2007" s="96" t="s">
        <v>4151</v>
      </c>
      <c r="C2007" s="88">
        <v>0.193903937</v>
      </c>
      <c r="D2007" s="97">
        <v>0.116967476</v>
      </c>
      <c r="G2007" s="96" t="s">
        <v>4133</v>
      </c>
      <c r="H2007" s="88">
        <v>0.17483000000000001</v>
      </c>
      <c r="I2007" s="97">
        <v>0.32369799999999999</v>
      </c>
      <c r="L2007" s="96" t="s">
        <v>4032</v>
      </c>
      <c r="M2007" s="88">
        <v>0.30136823800000001</v>
      </c>
      <c r="N2007" s="97">
        <v>1.7279990000000001</v>
      </c>
      <c r="O2007" s="1"/>
      <c r="P2007" s="1"/>
    </row>
    <row r="2008" spans="2:16" x14ac:dyDescent="0.25">
      <c r="B2008" s="96" t="s">
        <v>4152</v>
      </c>
      <c r="C2008" s="88">
        <v>0.194005487</v>
      </c>
      <c r="D2008" s="97">
        <v>0.34644174500000002</v>
      </c>
      <c r="G2008" s="96" t="s">
        <v>3015</v>
      </c>
      <c r="H2008" s="88">
        <v>0.17491000000000001</v>
      </c>
      <c r="I2008" s="97">
        <v>0.24093999999999999</v>
      </c>
      <c r="L2008" s="96" t="s">
        <v>4600</v>
      </c>
      <c r="M2008" s="88">
        <v>0.302137133</v>
      </c>
      <c r="N2008" s="97">
        <v>0.26630700000000002</v>
      </c>
      <c r="O2008" s="1"/>
      <c r="P2008" s="1"/>
    </row>
    <row r="2009" spans="2:16" x14ac:dyDescent="0.25">
      <c r="B2009" s="96" t="s">
        <v>4153</v>
      </c>
      <c r="C2009" s="88">
        <v>0.19448232500000001</v>
      </c>
      <c r="D2009" s="97">
        <v>0.30732289099999999</v>
      </c>
      <c r="G2009" s="96" t="s">
        <v>4407</v>
      </c>
      <c r="H2009" s="88">
        <v>0.175039</v>
      </c>
      <c r="I2009" s="97">
        <v>3.7095000000000003E-2</v>
      </c>
      <c r="L2009" s="96" t="s">
        <v>4279</v>
      </c>
      <c r="M2009" s="88">
        <v>0.30364226700000002</v>
      </c>
      <c r="N2009" s="97">
        <v>1.2980830000000001</v>
      </c>
      <c r="O2009" s="1"/>
      <c r="P2009" s="1"/>
    </row>
    <row r="2010" spans="2:16" x14ac:dyDescent="0.25">
      <c r="B2010" s="96" t="s">
        <v>4154</v>
      </c>
      <c r="C2010" s="88">
        <v>0.19491313399999999</v>
      </c>
      <c r="D2010" s="97">
        <v>6.4500836000000006E-2</v>
      </c>
      <c r="G2010" s="96" t="s">
        <v>4257</v>
      </c>
      <c r="H2010" s="88">
        <v>0.175287</v>
      </c>
      <c r="I2010" s="97">
        <v>0.49576599999999998</v>
      </c>
      <c r="L2010" s="96" t="s">
        <v>3621</v>
      </c>
      <c r="M2010" s="88">
        <v>0.30365896199999998</v>
      </c>
      <c r="N2010" s="97">
        <v>2.0448689999999998</v>
      </c>
      <c r="O2010" s="1"/>
      <c r="P2010" s="1"/>
    </row>
    <row r="2011" spans="2:16" x14ac:dyDescent="0.25">
      <c r="B2011" s="96" t="s">
        <v>4155</v>
      </c>
      <c r="C2011" s="88">
        <v>0.196054221</v>
      </c>
      <c r="D2011" s="97">
        <v>0.57548781199999999</v>
      </c>
      <c r="G2011" s="96" t="s">
        <v>3803</v>
      </c>
      <c r="H2011" s="88">
        <v>0.17577699999999999</v>
      </c>
      <c r="I2011" s="97">
        <v>0.18820899999999999</v>
      </c>
      <c r="L2011" s="96" t="s">
        <v>3518</v>
      </c>
      <c r="M2011" s="88">
        <v>0.30402802699999998</v>
      </c>
      <c r="N2011" s="97">
        <v>1.7642880000000001</v>
      </c>
      <c r="O2011" s="1"/>
      <c r="P2011" s="1"/>
    </row>
    <row r="2012" spans="2:16" x14ac:dyDescent="0.25">
      <c r="B2012" s="96" t="s">
        <v>4156</v>
      </c>
      <c r="C2012" s="88">
        <v>0.196316718</v>
      </c>
      <c r="D2012" s="97">
        <v>0.23121059699999999</v>
      </c>
      <c r="G2012" s="96" t="s">
        <v>3701</v>
      </c>
      <c r="H2012" s="88">
        <v>0.17586599999999999</v>
      </c>
      <c r="I2012" s="97">
        <v>0.37402600000000003</v>
      </c>
      <c r="L2012" s="96" t="s">
        <v>4349</v>
      </c>
      <c r="M2012" s="88">
        <v>0.30410456499999999</v>
      </c>
      <c r="N2012" s="97">
        <v>1.4411579999999999</v>
      </c>
      <c r="O2012" s="1"/>
      <c r="P2012" s="1"/>
    </row>
    <row r="2013" spans="2:16" x14ac:dyDescent="0.25">
      <c r="B2013" s="96" t="s">
        <v>4157</v>
      </c>
      <c r="C2013" s="88">
        <v>0.196562766</v>
      </c>
      <c r="D2013" s="97">
        <v>0.15453858600000001</v>
      </c>
      <c r="G2013" s="96" t="s">
        <v>4157</v>
      </c>
      <c r="H2013" s="88">
        <v>0.17600399999999999</v>
      </c>
      <c r="I2013" s="97">
        <v>0.106215</v>
      </c>
      <c r="L2013" s="96" t="s">
        <v>4504</v>
      </c>
      <c r="M2013" s="88">
        <v>0.30423115099999998</v>
      </c>
      <c r="N2013" s="97">
        <v>0.34803400000000001</v>
      </c>
      <c r="O2013" s="1"/>
      <c r="P2013" s="1"/>
    </row>
    <row r="2014" spans="2:16" x14ac:dyDescent="0.25">
      <c r="B2014" s="96" t="s">
        <v>4158</v>
      </c>
      <c r="C2014" s="88">
        <v>0.19683599299999999</v>
      </c>
      <c r="D2014" s="97">
        <v>0.81181431800000003</v>
      </c>
      <c r="G2014" s="96" t="s">
        <v>4370</v>
      </c>
      <c r="H2014" s="88">
        <v>0.176069</v>
      </c>
      <c r="I2014" s="97">
        <v>7.3818999999999996E-2</v>
      </c>
      <c r="L2014" s="96" t="s">
        <v>4464</v>
      </c>
      <c r="M2014" s="88">
        <v>0.304790491</v>
      </c>
      <c r="N2014" s="97">
        <v>1.058065</v>
      </c>
      <c r="O2014" s="1"/>
      <c r="P2014" s="1"/>
    </row>
    <row r="2015" spans="2:16" x14ac:dyDescent="0.25">
      <c r="B2015" s="96" t="s">
        <v>4159</v>
      </c>
      <c r="C2015" s="88">
        <v>0.19731235499999999</v>
      </c>
      <c r="D2015" s="97">
        <v>0.73694897199999998</v>
      </c>
      <c r="G2015" s="96" t="s">
        <v>4426</v>
      </c>
      <c r="H2015" s="88">
        <v>0.17632100000000001</v>
      </c>
      <c r="I2015" s="97">
        <v>7.2067000000000006E-2</v>
      </c>
      <c r="L2015" s="96" t="s">
        <v>4107</v>
      </c>
      <c r="M2015" s="88">
        <v>0.30519723900000001</v>
      </c>
      <c r="N2015" s="97">
        <v>2.621928</v>
      </c>
      <c r="O2015" s="1"/>
      <c r="P2015" s="1"/>
    </row>
    <row r="2016" spans="2:16" x14ac:dyDescent="0.25">
      <c r="B2016" s="96" t="s">
        <v>4160</v>
      </c>
      <c r="C2016" s="88">
        <v>0.197322845</v>
      </c>
      <c r="D2016" s="97">
        <v>0.40146823199999998</v>
      </c>
      <c r="G2016" s="96" t="s">
        <v>3555</v>
      </c>
      <c r="H2016" s="88">
        <v>0.17719399999999999</v>
      </c>
      <c r="I2016" s="97">
        <v>0.52265700000000004</v>
      </c>
      <c r="L2016" s="96" t="s">
        <v>3667</v>
      </c>
      <c r="M2016" s="88">
        <v>0.30535364199999998</v>
      </c>
      <c r="N2016" s="97">
        <v>1.0750010000000001</v>
      </c>
      <c r="O2016" s="1"/>
      <c r="P2016" s="1"/>
    </row>
    <row r="2017" spans="2:16" x14ac:dyDescent="0.25">
      <c r="B2017" s="96" t="s">
        <v>4161</v>
      </c>
      <c r="C2017" s="88">
        <v>0.197488304</v>
      </c>
      <c r="D2017" s="97">
        <v>0.58377179499999998</v>
      </c>
      <c r="G2017" s="96" t="s">
        <v>3932</v>
      </c>
      <c r="H2017" s="88">
        <v>0.17732700000000001</v>
      </c>
      <c r="I2017" s="97">
        <v>0.31789400000000001</v>
      </c>
      <c r="L2017" s="96" t="s">
        <v>3661</v>
      </c>
      <c r="M2017" s="88">
        <v>0.30590820699999999</v>
      </c>
      <c r="N2017" s="97">
        <v>1.02024</v>
      </c>
      <c r="O2017" s="1"/>
      <c r="P2017" s="1"/>
    </row>
    <row r="2018" spans="2:16" x14ac:dyDescent="0.25">
      <c r="B2018" s="96" t="s">
        <v>4162</v>
      </c>
      <c r="C2018" s="88">
        <v>0.197589399</v>
      </c>
      <c r="D2018" s="97">
        <v>0.33629584299999998</v>
      </c>
      <c r="G2018" s="96" t="s">
        <v>3809</v>
      </c>
      <c r="H2018" s="88">
        <v>0.17811099999999999</v>
      </c>
      <c r="I2018" s="97">
        <v>0.32369799999999999</v>
      </c>
      <c r="L2018" s="96" t="s">
        <v>3928</v>
      </c>
      <c r="M2018" s="88">
        <v>0.30627536300000002</v>
      </c>
      <c r="N2018" s="97">
        <v>1.777474</v>
      </c>
      <c r="O2018" s="1"/>
      <c r="P2018" s="1"/>
    </row>
    <row r="2019" spans="2:16" x14ac:dyDescent="0.25">
      <c r="B2019" s="96" t="s">
        <v>4163</v>
      </c>
      <c r="C2019" s="88">
        <v>0.19776344300000001</v>
      </c>
      <c r="D2019" s="97">
        <v>1.2046132000000001</v>
      </c>
      <c r="G2019" s="96" t="s">
        <v>3696</v>
      </c>
      <c r="H2019" s="88">
        <v>0.17815500000000001</v>
      </c>
      <c r="I2019" s="97">
        <v>7.4757000000000004E-2</v>
      </c>
      <c r="L2019" s="96" t="s">
        <v>2444</v>
      </c>
      <c r="M2019" s="88">
        <v>0.30668879999999998</v>
      </c>
      <c r="N2019" s="97">
        <v>0.67198199999999997</v>
      </c>
      <c r="O2019" s="1"/>
      <c r="P2019" s="1"/>
    </row>
    <row r="2020" spans="2:16" x14ac:dyDescent="0.25">
      <c r="B2020" s="96" t="s">
        <v>4164</v>
      </c>
      <c r="C2020" s="88">
        <v>0.19777154899999999</v>
      </c>
      <c r="D2020" s="97">
        <v>0.35572835200000003</v>
      </c>
      <c r="G2020" s="96" t="s">
        <v>3373</v>
      </c>
      <c r="H2020" s="88">
        <v>0.17874200000000001</v>
      </c>
      <c r="I2020" s="97">
        <v>0.28598699999999999</v>
      </c>
      <c r="L2020" s="96" t="s">
        <v>4630</v>
      </c>
      <c r="M2020" s="88">
        <v>0.30670905100000001</v>
      </c>
      <c r="N2020" s="97">
        <v>0.50249299999999997</v>
      </c>
      <c r="O2020" s="1"/>
      <c r="P2020" s="1"/>
    </row>
    <row r="2021" spans="2:16" x14ac:dyDescent="0.25">
      <c r="B2021" s="96" t="s">
        <v>4165</v>
      </c>
      <c r="C2021" s="88">
        <v>0.197993277</v>
      </c>
      <c r="D2021" s="97">
        <v>2.8610726999999999E-2</v>
      </c>
      <c r="G2021" s="96" t="s">
        <v>3137</v>
      </c>
      <c r="H2021" s="88">
        <v>0.178873</v>
      </c>
      <c r="I2021" s="97">
        <v>0.69740000000000002</v>
      </c>
      <c r="L2021" s="96" t="s">
        <v>3397</v>
      </c>
      <c r="M2021" s="88">
        <v>0.30679394300000001</v>
      </c>
      <c r="N2021" s="97">
        <v>0.322517</v>
      </c>
      <c r="O2021" s="1"/>
      <c r="P2021" s="1"/>
    </row>
    <row r="2022" spans="2:16" x14ac:dyDescent="0.25">
      <c r="B2022" s="96" t="s">
        <v>4166</v>
      </c>
      <c r="C2022" s="88">
        <v>0.198036194</v>
      </c>
      <c r="D2022" s="97">
        <v>0.40146823199999998</v>
      </c>
      <c r="G2022" s="96" t="s">
        <v>3686</v>
      </c>
      <c r="H2022" s="88">
        <v>0.17960499999999999</v>
      </c>
      <c r="I2022" s="97">
        <v>0.50784499999999999</v>
      </c>
      <c r="L2022" s="96" t="s">
        <v>3728</v>
      </c>
      <c r="M2022" s="88">
        <v>0.30921506599999998</v>
      </c>
      <c r="N2022" s="97">
        <v>1.194391</v>
      </c>
      <c r="O2022" s="1"/>
      <c r="P2022" s="1"/>
    </row>
    <row r="2023" spans="2:16" x14ac:dyDescent="0.25">
      <c r="B2023" s="96" t="s">
        <v>4167</v>
      </c>
      <c r="C2023" s="88">
        <v>0.198383329</v>
      </c>
      <c r="D2023" s="97">
        <v>0.51232878800000003</v>
      </c>
      <c r="G2023" s="96" t="s">
        <v>4175</v>
      </c>
      <c r="H2023" s="88">
        <v>0.17974799999999999</v>
      </c>
      <c r="I2023" s="97">
        <v>0.39722299999999999</v>
      </c>
      <c r="L2023" s="96" t="s">
        <v>3314</v>
      </c>
      <c r="M2023" s="88">
        <v>0.30950881099999999</v>
      </c>
      <c r="N2023" s="97">
        <v>1.0943149999999999</v>
      </c>
      <c r="O2023" s="1"/>
      <c r="P2023" s="1"/>
    </row>
    <row r="2024" spans="2:16" x14ac:dyDescent="0.25">
      <c r="B2024" s="96" t="s">
        <v>4168</v>
      </c>
      <c r="C2024" s="88">
        <v>0.19851660700000001</v>
      </c>
      <c r="D2024" s="97">
        <v>0.365530509</v>
      </c>
      <c r="G2024" s="96" t="s">
        <v>3735</v>
      </c>
      <c r="H2024" s="88">
        <v>0.180066</v>
      </c>
      <c r="I2024" s="97">
        <v>0.40475899999999998</v>
      </c>
      <c r="L2024" s="96" t="s">
        <v>4649</v>
      </c>
      <c r="M2024" s="88">
        <v>0.30952977199999998</v>
      </c>
      <c r="N2024" s="97">
        <v>0.157749</v>
      </c>
      <c r="O2024" s="1"/>
      <c r="P2024" s="1"/>
    </row>
    <row r="2025" spans="2:16" x14ac:dyDescent="0.25">
      <c r="B2025" s="96" t="s">
        <v>4169</v>
      </c>
      <c r="C2025" s="88">
        <v>0.19875335599999999</v>
      </c>
      <c r="D2025" s="97">
        <v>0.44100937099999998</v>
      </c>
      <c r="G2025" s="96" t="s">
        <v>4163</v>
      </c>
      <c r="H2025" s="88">
        <v>0.180173</v>
      </c>
      <c r="I2025" s="97">
        <v>1.022143</v>
      </c>
      <c r="L2025" s="96" t="s">
        <v>3173</v>
      </c>
      <c r="M2025" s="88">
        <v>0.30982732699999999</v>
      </c>
      <c r="N2025" s="97">
        <v>0.60645099999999996</v>
      </c>
      <c r="O2025" s="1"/>
      <c r="P2025" s="1"/>
    </row>
    <row r="2026" spans="2:16" x14ac:dyDescent="0.25">
      <c r="B2026" s="96" t="s">
        <v>4170</v>
      </c>
      <c r="C2026" s="88">
        <v>0.198918818</v>
      </c>
      <c r="D2026" s="97">
        <v>0.195303647</v>
      </c>
      <c r="G2026" s="96" t="s">
        <v>4409</v>
      </c>
      <c r="H2026" s="88">
        <v>0.18029200000000001</v>
      </c>
      <c r="I2026" s="97">
        <v>0.769173</v>
      </c>
      <c r="L2026" s="96" t="s">
        <v>3119</v>
      </c>
      <c r="M2026" s="88">
        <v>0.31052970699999999</v>
      </c>
      <c r="N2026" s="97">
        <v>0.68008599999999997</v>
      </c>
      <c r="O2026" s="1"/>
      <c r="P2026" s="1"/>
    </row>
    <row r="2027" spans="2:16" x14ac:dyDescent="0.25">
      <c r="B2027" s="96" t="s">
        <v>4171</v>
      </c>
      <c r="C2027" s="88">
        <v>0.19933319499999999</v>
      </c>
      <c r="D2027" s="97">
        <v>1.017974248</v>
      </c>
      <c r="G2027" s="96" t="s">
        <v>3990</v>
      </c>
      <c r="H2027" s="88">
        <v>0.18118899999999999</v>
      </c>
      <c r="I2027" s="97">
        <v>0.40473999999999999</v>
      </c>
      <c r="L2027" s="96" t="s">
        <v>3992</v>
      </c>
      <c r="M2027" s="88">
        <v>0.310659882</v>
      </c>
      <c r="N2027" s="97">
        <v>0.64633300000000005</v>
      </c>
      <c r="O2027" s="1"/>
      <c r="P2027" s="1"/>
    </row>
    <row r="2028" spans="2:16" x14ac:dyDescent="0.25">
      <c r="B2028" s="96" t="s">
        <v>4172</v>
      </c>
      <c r="C2028" s="88">
        <v>0.19939470200000001</v>
      </c>
      <c r="D2028" s="97">
        <v>0.119850294</v>
      </c>
      <c r="G2028" s="96" t="s">
        <v>3432</v>
      </c>
      <c r="H2028" s="88">
        <v>0.18137900000000001</v>
      </c>
      <c r="I2028" s="97">
        <v>0.66239700000000001</v>
      </c>
      <c r="L2028" s="96" t="s">
        <v>4235</v>
      </c>
      <c r="M2028" s="88">
        <v>0.31109333</v>
      </c>
      <c r="N2028" s="97">
        <v>2.5245980000000001</v>
      </c>
      <c r="O2028" s="1"/>
      <c r="P2028" s="1"/>
    </row>
    <row r="2029" spans="2:16" x14ac:dyDescent="0.25">
      <c r="B2029" s="96" t="s">
        <v>4173</v>
      </c>
      <c r="C2029" s="88">
        <v>0.19953441999999999</v>
      </c>
      <c r="D2029" s="97">
        <v>0.52160921400000004</v>
      </c>
      <c r="G2029" s="96" t="s">
        <v>3909</v>
      </c>
      <c r="H2029" s="88">
        <v>0.181393</v>
      </c>
      <c r="I2029" s="97">
        <v>0.30953399999999998</v>
      </c>
      <c r="L2029" s="96" t="s">
        <v>4622</v>
      </c>
      <c r="M2029" s="88">
        <v>0.31119633099999999</v>
      </c>
      <c r="N2029" s="97">
        <v>0.43502099999999999</v>
      </c>
      <c r="O2029" s="1"/>
      <c r="P2029" s="1"/>
    </row>
    <row r="2030" spans="2:16" x14ac:dyDescent="0.25">
      <c r="B2030" s="96" t="s">
        <v>4174</v>
      </c>
      <c r="C2030" s="88">
        <v>0.19994473800000001</v>
      </c>
      <c r="D2030" s="97">
        <v>6.0744995000000003E-2</v>
      </c>
      <c r="G2030" s="96" t="s">
        <v>4475</v>
      </c>
      <c r="H2030" s="88">
        <v>0.18248600000000001</v>
      </c>
      <c r="I2030" s="97">
        <v>0.359732</v>
      </c>
      <c r="L2030" s="96" t="s">
        <v>2298</v>
      </c>
      <c r="M2030" s="88">
        <v>0.31206727000000001</v>
      </c>
      <c r="N2030" s="97">
        <v>0.19794900000000001</v>
      </c>
      <c r="O2030" s="1"/>
      <c r="P2030" s="1"/>
    </row>
    <row r="2031" spans="2:16" x14ac:dyDescent="0.25">
      <c r="B2031" s="96" t="s">
        <v>4175</v>
      </c>
      <c r="C2031" s="88">
        <v>0.20033168900000001</v>
      </c>
      <c r="D2031" s="97">
        <v>0.54922536200000005</v>
      </c>
      <c r="G2031" s="96" t="s">
        <v>4030</v>
      </c>
      <c r="H2031" s="88">
        <v>0.18260999999999999</v>
      </c>
      <c r="I2031" s="97">
        <v>0.38321899999999998</v>
      </c>
      <c r="L2031" s="96" t="s">
        <v>3198</v>
      </c>
      <c r="M2031" s="88">
        <v>0.31216859800000002</v>
      </c>
      <c r="N2031" s="97">
        <v>1.061369</v>
      </c>
      <c r="O2031" s="1"/>
      <c r="P2031" s="1"/>
    </row>
    <row r="2032" spans="2:16" x14ac:dyDescent="0.25">
      <c r="B2032" s="96" t="s">
        <v>4176</v>
      </c>
      <c r="C2032" s="88">
        <v>0.20111203599999999</v>
      </c>
      <c r="D2032" s="97">
        <v>0.110880331</v>
      </c>
      <c r="G2032" s="96" t="s">
        <v>4530</v>
      </c>
      <c r="H2032" s="88">
        <v>0.18283099999999999</v>
      </c>
      <c r="I2032" s="97">
        <v>0.22511500000000001</v>
      </c>
      <c r="L2032" s="96" t="s">
        <v>4421</v>
      </c>
      <c r="M2032" s="88">
        <v>0.312676438</v>
      </c>
      <c r="N2032" s="97">
        <v>0.32899800000000001</v>
      </c>
      <c r="O2032" s="1"/>
      <c r="P2032" s="1"/>
    </row>
    <row r="2033" spans="2:16" x14ac:dyDescent="0.25">
      <c r="B2033" s="96" t="s">
        <v>4177</v>
      </c>
      <c r="C2033" s="88">
        <v>0.20163345699999999</v>
      </c>
      <c r="D2033" s="97">
        <v>0.14444675900000001</v>
      </c>
      <c r="G2033" s="96" t="s">
        <v>4188</v>
      </c>
      <c r="H2033" s="88">
        <v>0.18295600000000001</v>
      </c>
      <c r="I2033" s="97">
        <v>0.4622</v>
      </c>
      <c r="L2033" s="96" t="s">
        <v>3864</v>
      </c>
      <c r="M2033" s="88">
        <v>0.31277608699999998</v>
      </c>
      <c r="N2033" s="97">
        <v>0.55999399999999999</v>
      </c>
      <c r="O2033" s="1"/>
      <c r="P2033" s="1"/>
    </row>
    <row r="2034" spans="2:16" x14ac:dyDescent="0.25">
      <c r="B2034" s="96" t="s">
        <v>4178</v>
      </c>
      <c r="C2034" s="88">
        <v>0.202176092</v>
      </c>
      <c r="D2034" s="97">
        <v>1.4488282100000001</v>
      </c>
      <c r="G2034" s="96" t="s">
        <v>3492</v>
      </c>
      <c r="H2034" s="88">
        <v>0.18306700000000001</v>
      </c>
      <c r="I2034" s="97">
        <v>0.39253399999999999</v>
      </c>
      <c r="L2034" s="96" t="s">
        <v>3961</v>
      </c>
      <c r="M2034" s="88">
        <v>0.31335974100000002</v>
      </c>
      <c r="N2034" s="97">
        <v>2.284373</v>
      </c>
      <c r="O2034" s="1"/>
      <c r="P2034" s="1"/>
    </row>
    <row r="2035" spans="2:16" x14ac:dyDescent="0.25">
      <c r="B2035" s="96" t="s">
        <v>4179</v>
      </c>
      <c r="C2035" s="88">
        <v>0.20267248199999999</v>
      </c>
      <c r="D2035" s="97">
        <v>0.109574149</v>
      </c>
      <c r="G2035" s="96" t="s">
        <v>4011</v>
      </c>
      <c r="H2035" s="88">
        <v>0.18362999999999999</v>
      </c>
      <c r="I2035" s="97">
        <v>0.317021</v>
      </c>
      <c r="L2035" s="96" t="s">
        <v>3993</v>
      </c>
      <c r="M2035" s="88">
        <v>0.31337881299999998</v>
      </c>
      <c r="N2035" s="97">
        <v>1.1086720000000001</v>
      </c>
      <c r="O2035" s="1"/>
      <c r="P2035" s="1"/>
    </row>
    <row r="2036" spans="2:16" x14ac:dyDescent="0.25">
      <c r="B2036" s="96" t="s">
        <v>4180</v>
      </c>
      <c r="C2036" s="88">
        <v>0.202933788</v>
      </c>
      <c r="D2036" s="97">
        <v>0.65678368899999995</v>
      </c>
      <c r="G2036" s="96" t="s">
        <v>4202</v>
      </c>
      <c r="H2036" s="88">
        <v>0.18373800000000001</v>
      </c>
      <c r="I2036" s="97">
        <v>0.14132400000000001</v>
      </c>
      <c r="L2036" s="96" t="s">
        <v>4163</v>
      </c>
      <c r="M2036" s="88">
        <v>0.31396436700000002</v>
      </c>
      <c r="N2036" s="97">
        <v>2.3750360000000001</v>
      </c>
      <c r="O2036" s="1"/>
      <c r="P2036" s="1"/>
    </row>
    <row r="2037" spans="2:16" x14ac:dyDescent="0.25">
      <c r="B2037" s="96" t="s">
        <v>4181</v>
      </c>
      <c r="C2037" s="88">
        <v>0.205312727</v>
      </c>
      <c r="D2037" s="97">
        <v>7.9059197999999997E-2</v>
      </c>
      <c r="G2037" s="96" t="s">
        <v>4319</v>
      </c>
      <c r="H2037" s="88">
        <v>0.184031</v>
      </c>
      <c r="I2037" s="97">
        <v>1.9037999999999999E-2</v>
      </c>
      <c r="L2037" s="96" t="s">
        <v>4205</v>
      </c>
      <c r="M2037" s="88">
        <v>0.314527995</v>
      </c>
      <c r="N2037" s="97">
        <v>0.61366799999999999</v>
      </c>
      <c r="O2037" s="1"/>
      <c r="P2037" s="1"/>
    </row>
    <row r="2038" spans="2:16" x14ac:dyDescent="0.25">
      <c r="B2038" s="96" t="s">
        <v>4182</v>
      </c>
      <c r="C2038" s="88">
        <v>0.20647811499999999</v>
      </c>
      <c r="D2038" s="97">
        <v>0.75492070300000003</v>
      </c>
      <c r="G2038" s="96" t="s">
        <v>3760</v>
      </c>
      <c r="H2038" s="88">
        <v>0.184783</v>
      </c>
      <c r="I2038" s="97">
        <v>0.60389099999999996</v>
      </c>
      <c r="L2038" s="96" t="s">
        <v>3355</v>
      </c>
      <c r="M2038" s="88">
        <v>0.31492519899999999</v>
      </c>
      <c r="N2038" s="97">
        <v>1.9161280000000001</v>
      </c>
      <c r="O2038" s="1"/>
      <c r="P2038" s="1"/>
    </row>
    <row r="2039" spans="2:16" x14ac:dyDescent="0.25">
      <c r="B2039" s="96" t="s">
        <v>4183</v>
      </c>
      <c r="C2039" s="88">
        <v>0.206494811</v>
      </c>
      <c r="D2039" s="97">
        <v>0.67573958499999998</v>
      </c>
      <c r="G2039" s="96" t="s">
        <v>4336</v>
      </c>
      <c r="H2039" s="88">
        <v>0.18498800000000001</v>
      </c>
      <c r="I2039" s="97">
        <v>0.129021</v>
      </c>
      <c r="L2039" s="96" t="s">
        <v>3378</v>
      </c>
      <c r="M2039" s="88">
        <v>0.31501387400000003</v>
      </c>
      <c r="N2039" s="97">
        <v>1.226105</v>
      </c>
      <c r="O2039" s="1"/>
      <c r="P2039" s="1"/>
    </row>
    <row r="2040" spans="2:16" x14ac:dyDescent="0.25">
      <c r="B2040" s="96" t="s">
        <v>4184</v>
      </c>
      <c r="C2040" s="88">
        <v>0.20712662200000001</v>
      </c>
      <c r="D2040" s="97">
        <v>0.68145942299999995</v>
      </c>
      <c r="G2040" s="96" t="s">
        <v>3664</v>
      </c>
      <c r="H2040" s="88">
        <v>0.185305</v>
      </c>
      <c r="I2040" s="97">
        <v>0.24523300000000001</v>
      </c>
      <c r="L2040" s="96" t="s">
        <v>4401</v>
      </c>
      <c r="M2040" s="88">
        <v>0.317353249</v>
      </c>
      <c r="N2040" s="97">
        <v>0.61806899999999998</v>
      </c>
      <c r="O2040" s="1"/>
      <c r="P2040" s="1"/>
    </row>
    <row r="2041" spans="2:16" x14ac:dyDescent="0.25">
      <c r="B2041" s="96" t="s">
        <v>4185</v>
      </c>
      <c r="C2041" s="88">
        <v>0.20719051399999999</v>
      </c>
      <c r="D2041" s="97">
        <v>6.0744995000000003E-2</v>
      </c>
      <c r="G2041" s="96" t="s">
        <v>4181</v>
      </c>
      <c r="H2041" s="88">
        <v>0.18563299999999999</v>
      </c>
      <c r="I2041" s="97">
        <v>5.0736999999999997E-2</v>
      </c>
      <c r="L2041" s="96" t="s">
        <v>4542</v>
      </c>
      <c r="M2041" s="88">
        <v>0.31798721099999999</v>
      </c>
      <c r="N2041" s="97">
        <v>1.1777470000000001</v>
      </c>
      <c r="O2041" s="1"/>
      <c r="P2041" s="1"/>
    </row>
    <row r="2042" spans="2:16" x14ac:dyDescent="0.25">
      <c r="B2042" s="96" t="s">
        <v>4186</v>
      </c>
      <c r="C2042" s="88">
        <v>0.208617688</v>
      </c>
      <c r="D2042" s="97">
        <v>0.26526970300000002</v>
      </c>
      <c r="G2042" s="96" t="s">
        <v>4296</v>
      </c>
      <c r="H2042" s="88">
        <v>0.18754299999999999</v>
      </c>
      <c r="I2042" s="97">
        <v>0.49985099999999999</v>
      </c>
      <c r="L2042" s="96" t="s">
        <v>3167</v>
      </c>
      <c r="M2042" s="88">
        <v>0.31809901600000001</v>
      </c>
      <c r="N2042" s="97">
        <v>1.09897</v>
      </c>
      <c r="O2042" s="1"/>
      <c r="P2042" s="1"/>
    </row>
    <row r="2043" spans="2:16" x14ac:dyDescent="0.25">
      <c r="B2043" s="96" t="s">
        <v>4187</v>
      </c>
      <c r="C2043" s="88">
        <v>0.20872068799999999</v>
      </c>
      <c r="D2043" s="97">
        <v>1.3791777119999999</v>
      </c>
      <c r="G2043" s="96" t="s">
        <v>4345</v>
      </c>
      <c r="H2043" s="88">
        <v>0.18824099999999999</v>
      </c>
      <c r="I2043" s="97">
        <v>0.35246100000000002</v>
      </c>
      <c r="L2043" s="96" t="s">
        <v>2251</v>
      </c>
      <c r="M2043" s="88">
        <v>0.31823635099999997</v>
      </c>
      <c r="N2043" s="97">
        <v>0.35906199999999999</v>
      </c>
      <c r="O2043" s="1"/>
      <c r="P2043" s="1"/>
    </row>
    <row r="2044" spans="2:16" x14ac:dyDescent="0.25">
      <c r="B2044" s="96" t="s">
        <v>4188</v>
      </c>
      <c r="C2044" s="88">
        <v>0.20889687700000001</v>
      </c>
      <c r="D2044" s="97">
        <v>0.249041084</v>
      </c>
      <c r="G2044" s="96" t="s">
        <v>4410</v>
      </c>
      <c r="H2044" s="88">
        <v>0.18826300000000001</v>
      </c>
      <c r="I2044" s="97">
        <v>0.60515699999999994</v>
      </c>
      <c r="L2044" s="96" t="s">
        <v>4541</v>
      </c>
      <c r="M2044" s="88">
        <v>0.318292625</v>
      </c>
      <c r="N2044" s="97">
        <v>1.0748759999999999</v>
      </c>
      <c r="O2044" s="1"/>
      <c r="P2044" s="1"/>
    </row>
    <row r="2045" spans="2:16" x14ac:dyDescent="0.25">
      <c r="B2045" s="96" t="s">
        <v>4189</v>
      </c>
      <c r="C2045" s="88">
        <v>0.20946645699999999</v>
      </c>
      <c r="D2045" s="97">
        <v>0.22686086699999999</v>
      </c>
      <c r="G2045" s="96" t="s">
        <v>4256</v>
      </c>
      <c r="H2045" s="88">
        <v>0.18871199999999999</v>
      </c>
      <c r="I2045" s="97">
        <v>0.40475899999999998</v>
      </c>
      <c r="L2045" s="96" t="s">
        <v>3924</v>
      </c>
      <c r="M2045" s="88">
        <v>0.31829833400000002</v>
      </c>
      <c r="N2045" s="97">
        <v>0.99377700000000002</v>
      </c>
      <c r="O2045" s="1"/>
      <c r="P2045" s="1"/>
    </row>
    <row r="2046" spans="2:16" x14ac:dyDescent="0.25">
      <c r="B2046" s="96" t="s">
        <v>4190</v>
      </c>
      <c r="C2046" s="88">
        <v>0.20970773700000001</v>
      </c>
      <c r="D2046" s="97">
        <v>0.97921919599999996</v>
      </c>
      <c r="G2046" s="96" t="s">
        <v>4021</v>
      </c>
      <c r="H2046" s="88">
        <v>0.18907199999999999</v>
      </c>
      <c r="I2046" s="97">
        <v>0.45281100000000002</v>
      </c>
      <c r="L2046" s="96" t="s">
        <v>2207</v>
      </c>
      <c r="M2046" s="88">
        <v>0.31873607700000001</v>
      </c>
      <c r="N2046" s="97">
        <v>1.1940649999999999</v>
      </c>
      <c r="O2046" s="1"/>
      <c r="P2046" s="1"/>
    </row>
    <row r="2047" spans="2:16" x14ac:dyDescent="0.25">
      <c r="B2047" s="96" t="s">
        <v>4191</v>
      </c>
      <c r="C2047" s="88">
        <v>0.20979500200000001</v>
      </c>
      <c r="D2047" s="97">
        <v>9.8443702999999994E-2</v>
      </c>
      <c r="G2047" s="96" t="s">
        <v>3159</v>
      </c>
      <c r="H2047" s="88">
        <v>0.189272</v>
      </c>
      <c r="I2047" s="97">
        <v>0.20424800000000001</v>
      </c>
      <c r="L2047" s="96" t="s">
        <v>3906</v>
      </c>
      <c r="M2047" s="88">
        <v>0.31898022100000001</v>
      </c>
      <c r="N2047" s="97">
        <v>2.1677270000000002</v>
      </c>
      <c r="O2047" s="1"/>
      <c r="P2047" s="1"/>
    </row>
    <row r="2048" spans="2:16" x14ac:dyDescent="0.25">
      <c r="B2048" s="96" t="s">
        <v>4192</v>
      </c>
      <c r="C2048" s="88">
        <v>0.21003150300000001</v>
      </c>
      <c r="D2048" s="97">
        <v>9.9296014000000002E-2</v>
      </c>
      <c r="G2048" s="96" t="s">
        <v>4012</v>
      </c>
      <c r="H2048" s="88">
        <v>0.189419</v>
      </c>
      <c r="I2048" s="97">
        <v>0.49576599999999998</v>
      </c>
      <c r="L2048" s="96" t="s">
        <v>4505</v>
      </c>
      <c r="M2048" s="88">
        <v>0.31912517899999998</v>
      </c>
      <c r="N2048" s="97">
        <v>0.88129999999999997</v>
      </c>
      <c r="O2048" s="1"/>
      <c r="P2048" s="1"/>
    </row>
    <row r="2049" spans="2:16" x14ac:dyDescent="0.25">
      <c r="B2049" s="96" t="s">
        <v>4193</v>
      </c>
      <c r="C2049" s="88">
        <v>0.21011305199999999</v>
      </c>
      <c r="D2049" s="97">
        <v>0.69947459099999998</v>
      </c>
      <c r="G2049" s="96" t="s">
        <v>4089</v>
      </c>
      <c r="H2049" s="88">
        <v>0.18995100000000001</v>
      </c>
      <c r="I2049" s="97">
        <v>0.1235</v>
      </c>
      <c r="L2049" s="96" t="s">
        <v>4127</v>
      </c>
      <c r="M2049" s="88">
        <v>0.31924724300000001</v>
      </c>
      <c r="N2049" s="97">
        <v>0.50362499999999999</v>
      </c>
      <c r="O2049" s="1"/>
      <c r="P2049" s="1"/>
    </row>
    <row r="2050" spans="2:16" x14ac:dyDescent="0.25">
      <c r="B2050" s="96" t="s">
        <v>4194</v>
      </c>
      <c r="C2050" s="88">
        <v>0.21053314200000001</v>
      </c>
      <c r="D2050" s="97">
        <v>0.100485782</v>
      </c>
      <c r="G2050" s="96" t="s">
        <v>3487</v>
      </c>
      <c r="H2050" s="88">
        <v>0.191133</v>
      </c>
      <c r="I2050" s="97">
        <v>0.294354</v>
      </c>
      <c r="L2050" s="96" t="s">
        <v>4063</v>
      </c>
      <c r="M2050" s="88">
        <v>0.31940412899999998</v>
      </c>
      <c r="N2050" s="97">
        <v>2.0980599999999998</v>
      </c>
      <c r="O2050" s="1"/>
      <c r="P2050" s="1"/>
    </row>
    <row r="2051" spans="2:16" x14ac:dyDescent="0.25">
      <c r="B2051" s="96" t="s">
        <v>4195</v>
      </c>
      <c r="C2051" s="88">
        <v>0.21054983399999999</v>
      </c>
      <c r="D2051" s="97">
        <v>0.95936471999999995</v>
      </c>
      <c r="G2051" s="96" t="s">
        <v>2618</v>
      </c>
      <c r="H2051" s="88">
        <v>0.19179599999999999</v>
      </c>
      <c r="I2051" s="97">
        <v>0.13372200000000001</v>
      </c>
      <c r="L2051" s="96" t="s">
        <v>4318</v>
      </c>
      <c r="M2051" s="88">
        <v>0.32053422300000001</v>
      </c>
      <c r="N2051" s="97">
        <v>0.21213199999999999</v>
      </c>
      <c r="O2051" s="1"/>
      <c r="P2051" s="1"/>
    </row>
    <row r="2052" spans="2:16" x14ac:dyDescent="0.25">
      <c r="B2052" s="96" t="s">
        <v>4196</v>
      </c>
      <c r="C2052" s="88">
        <v>0.210757733</v>
      </c>
      <c r="D2052" s="97">
        <v>0.38800443400000001</v>
      </c>
      <c r="G2052" s="96" t="s">
        <v>3951</v>
      </c>
      <c r="H2052" s="88">
        <v>0.192521</v>
      </c>
      <c r="I2052" s="97">
        <v>0.72861500000000001</v>
      </c>
      <c r="L2052" s="96" t="s">
        <v>3307</v>
      </c>
      <c r="M2052" s="88">
        <v>0.32097077000000002</v>
      </c>
      <c r="N2052" s="97">
        <v>0.84408099999999997</v>
      </c>
      <c r="O2052" s="1"/>
      <c r="P2052" s="1"/>
    </row>
    <row r="2053" spans="2:16" x14ac:dyDescent="0.25">
      <c r="B2053" s="96" t="s">
        <v>4197</v>
      </c>
      <c r="C2053" s="88">
        <v>0.21107578299999999</v>
      </c>
      <c r="D2053" s="97">
        <v>0.36346762500000002</v>
      </c>
      <c r="G2053" s="96" t="s">
        <v>4224</v>
      </c>
      <c r="H2053" s="88">
        <v>0.192556</v>
      </c>
      <c r="I2053" s="97">
        <v>1.456205</v>
      </c>
      <c r="L2053" s="96" t="s">
        <v>4482</v>
      </c>
      <c r="M2053" s="88">
        <v>0.32109189100000002</v>
      </c>
      <c r="N2053" s="97">
        <v>0.67931299999999994</v>
      </c>
      <c r="O2053" s="1"/>
      <c r="P2053" s="1"/>
    </row>
    <row r="2054" spans="2:16" x14ac:dyDescent="0.25">
      <c r="B2054" s="96" t="s">
        <v>4198</v>
      </c>
      <c r="C2054" s="88">
        <v>0.211093423</v>
      </c>
      <c r="D2054" s="97">
        <v>0.75996024500000003</v>
      </c>
      <c r="G2054" s="96" t="s">
        <v>3956</v>
      </c>
      <c r="H2054" s="88">
        <v>0.19312199999999999</v>
      </c>
      <c r="I2054" s="97">
        <v>0.15899099999999999</v>
      </c>
      <c r="L2054" s="96" t="s">
        <v>4443</v>
      </c>
      <c r="M2054" s="88">
        <v>0.32136535999999999</v>
      </c>
      <c r="N2054" s="97">
        <v>0.33033099999999999</v>
      </c>
      <c r="O2054" s="1"/>
      <c r="P2054" s="1"/>
    </row>
    <row r="2055" spans="2:16" x14ac:dyDescent="0.25">
      <c r="B2055" s="96" t="s">
        <v>4199</v>
      </c>
      <c r="C2055" s="88">
        <v>0.21131372300000001</v>
      </c>
      <c r="D2055" s="97">
        <v>0.15753519499999999</v>
      </c>
      <c r="G2055" s="96" t="s">
        <v>4521</v>
      </c>
      <c r="H2055" s="88">
        <v>0.193407</v>
      </c>
      <c r="I2055" s="97">
        <v>0.33145000000000002</v>
      </c>
      <c r="L2055" s="96" t="s">
        <v>3787</v>
      </c>
      <c r="M2055" s="88">
        <v>0.32156943700000001</v>
      </c>
      <c r="N2055" s="97">
        <v>1.381432</v>
      </c>
      <c r="O2055" s="1"/>
      <c r="P2055" s="1"/>
    </row>
    <row r="2056" spans="2:16" x14ac:dyDescent="0.25">
      <c r="B2056" s="96" t="s">
        <v>4200</v>
      </c>
      <c r="C2056" s="88">
        <v>0.21156024600000001</v>
      </c>
      <c r="D2056" s="97">
        <v>0.26528574500000002</v>
      </c>
      <c r="G2056" s="96" t="s">
        <v>3426</v>
      </c>
      <c r="H2056" s="88">
        <v>0.19400300000000001</v>
      </c>
      <c r="I2056" s="97">
        <v>1.0985510000000001</v>
      </c>
      <c r="L2056" s="96" t="s">
        <v>4284</v>
      </c>
      <c r="M2056" s="88">
        <v>0.32190776500000001</v>
      </c>
      <c r="N2056" s="97">
        <v>0.25034800000000001</v>
      </c>
      <c r="O2056" s="1"/>
      <c r="P2056" s="1"/>
    </row>
    <row r="2057" spans="2:16" x14ac:dyDescent="0.25">
      <c r="B2057" s="96" t="s">
        <v>4201</v>
      </c>
      <c r="C2057" s="88">
        <v>0.21157693999999999</v>
      </c>
      <c r="D2057" s="97">
        <v>1.1497037290000001</v>
      </c>
      <c r="G2057" s="96" t="s">
        <v>4311</v>
      </c>
      <c r="H2057" s="88">
        <v>0.19403999999999999</v>
      </c>
      <c r="I2057" s="97">
        <v>0.20222499999999999</v>
      </c>
      <c r="L2057" s="96" t="s">
        <v>3669</v>
      </c>
      <c r="M2057" s="88">
        <v>0.32220220799999999</v>
      </c>
      <c r="N2057" s="97">
        <v>1.9293990000000001</v>
      </c>
      <c r="O2057" s="1"/>
      <c r="P2057" s="1"/>
    </row>
    <row r="2058" spans="2:16" x14ac:dyDescent="0.25">
      <c r="B2058" s="96" t="s">
        <v>4202</v>
      </c>
      <c r="C2058" s="88">
        <v>0.211713076</v>
      </c>
      <c r="D2058" s="97">
        <v>0.17869558799999999</v>
      </c>
      <c r="G2058" s="96" t="s">
        <v>3751</v>
      </c>
      <c r="H2058" s="88">
        <v>0.19417000000000001</v>
      </c>
      <c r="I2058" s="97">
        <v>0.23854900000000001</v>
      </c>
      <c r="L2058" s="96" t="s">
        <v>4544</v>
      </c>
      <c r="M2058" s="88">
        <v>0.32226467199999997</v>
      </c>
      <c r="N2058" s="97">
        <v>1.1767339999999999</v>
      </c>
      <c r="O2058" s="1"/>
      <c r="P2058" s="1"/>
    </row>
    <row r="2059" spans="2:16" x14ac:dyDescent="0.25">
      <c r="B2059" s="96" t="s">
        <v>4203</v>
      </c>
      <c r="C2059" s="88">
        <v>0.21209288100000001</v>
      </c>
      <c r="D2059" s="97">
        <v>0.75996024500000003</v>
      </c>
      <c r="G2059" s="96" t="s">
        <v>4066</v>
      </c>
      <c r="H2059" s="88">
        <v>0.194245</v>
      </c>
      <c r="I2059" s="97">
        <v>0.72142499999999998</v>
      </c>
      <c r="L2059" s="96" t="s">
        <v>3970</v>
      </c>
      <c r="M2059" s="88">
        <v>0.32243633500000002</v>
      </c>
      <c r="N2059" s="97">
        <v>1.4411579999999999</v>
      </c>
      <c r="O2059" s="1"/>
      <c r="P2059" s="1"/>
    </row>
    <row r="2060" spans="2:16" x14ac:dyDescent="0.25">
      <c r="B2060" s="96" t="s">
        <v>4204</v>
      </c>
      <c r="C2060" s="88">
        <v>0.21233987600000001</v>
      </c>
      <c r="D2060" s="97">
        <v>0.15889561899999999</v>
      </c>
      <c r="G2060" s="96" t="s">
        <v>3979</v>
      </c>
      <c r="H2060" s="88">
        <v>0.19469</v>
      </c>
      <c r="I2060" s="97">
        <v>0.52265700000000004</v>
      </c>
      <c r="L2060" s="96" t="s">
        <v>3387</v>
      </c>
      <c r="M2060" s="88">
        <v>0.32289647300000002</v>
      </c>
      <c r="N2060" s="97">
        <v>0.68674500000000005</v>
      </c>
      <c r="O2060" s="1"/>
      <c r="P2060" s="1"/>
    </row>
    <row r="2061" spans="2:16" x14ac:dyDescent="0.25">
      <c r="B2061" s="96" t="s">
        <v>4205</v>
      </c>
      <c r="C2061" s="88">
        <v>0.21254968599999999</v>
      </c>
      <c r="D2061" s="97">
        <v>0.31191144500000001</v>
      </c>
      <c r="G2061" s="96" t="s">
        <v>4187</v>
      </c>
      <c r="H2061" s="88">
        <v>0.19480800000000001</v>
      </c>
      <c r="I2061" s="97">
        <v>1.247072</v>
      </c>
      <c r="L2061" s="96" t="s">
        <v>4215</v>
      </c>
      <c r="M2061" s="88">
        <v>0.32391546700000001</v>
      </c>
      <c r="N2061" s="97">
        <v>0.42412100000000003</v>
      </c>
      <c r="O2061" s="1"/>
      <c r="P2061" s="1"/>
    </row>
    <row r="2062" spans="2:16" x14ac:dyDescent="0.25">
      <c r="B2062" s="96" t="s">
        <v>4206</v>
      </c>
      <c r="C2062" s="88">
        <v>0.21261406499999999</v>
      </c>
      <c r="D2062" s="97">
        <v>0.80630869000000005</v>
      </c>
      <c r="G2062" s="96" t="s">
        <v>4433</v>
      </c>
      <c r="H2062" s="88">
        <v>0.19537499999999999</v>
      </c>
      <c r="I2062" s="97">
        <v>0.45418599999999998</v>
      </c>
      <c r="L2062" s="96" t="s">
        <v>4076</v>
      </c>
      <c r="M2062" s="88">
        <v>0.32424139600000002</v>
      </c>
      <c r="N2062" s="97">
        <v>1.6748019999999999</v>
      </c>
      <c r="O2062" s="1"/>
      <c r="P2062" s="1"/>
    </row>
    <row r="2063" spans="2:16" x14ac:dyDescent="0.25">
      <c r="B2063" s="96" t="s">
        <v>4207</v>
      </c>
      <c r="C2063" s="88">
        <v>0.212757591</v>
      </c>
      <c r="D2063" s="97">
        <v>0.104083273</v>
      </c>
      <c r="G2063" s="96" t="s">
        <v>4393</v>
      </c>
      <c r="H2063" s="88">
        <v>0.19614300000000001</v>
      </c>
      <c r="I2063" s="97">
        <v>0.142676</v>
      </c>
      <c r="L2063" s="96" t="s">
        <v>4149</v>
      </c>
      <c r="M2063" s="88">
        <v>0.32434248599999999</v>
      </c>
      <c r="N2063" s="97">
        <v>1.1086720000000001</v>
      </c>
      <c r="O2063" s="1"/>
      <c r="P2063" s="1"/>
    </row>
    <row r="2064" spans="2:16" x14ac:dyDescent="0.25">
      <c r="B2064" s="96" t="s">
        <v>4208</v>
      </c>
      <c r="C2064" s="88">
        <v>0.21293973599999999</v>
      </c>
      <c r="D2064" s="97">
        <v>0.32574350600000002</v>
      </c>
      <c r="G2064" s="96" t="s">
        <v>4271</v>
      </c>
      <c r="H2064" s="88">
        <v>0.19623199999999999</v>
      </c>
      <c r="I2064" s="97">
        <v>0.793014</v>
      </c>
      <c r="L2064" s="96" t="s">
        <v>3960</v>
      </c>
      <c r="M2064" s="88">
        <v>0.32441806699999998</v>
      </c>
      <c r="N2064" s="97">
        <v>3.0205829999999998</v>
      </c>
      <c r="O2064" s="1"/>
      <c r="P2064" s="1"/>
    </row>
    <row r="2065" spans="2:16" x14ac:dyDescent="0.25">
      <c r="B2065" s="96" t="s">
        <v>4209</v>
      </c>
      <c r="C2065" s="88">
        <v>0.21314238799999999</v>
      </c>
      <c r="D2065" s="97">
        <v>0.104083273</v>
      </c>
      <c r="G2065" s="96" t="s">
        <v>2958</v>
      </c>
      <c r="H2065" s="88">
        <v>0.19658700000000001</v>
      </c>
      <c r="I2065" s="97">
        <v>4.9659000000000002E-2</v>
      </c>
      <c r="L2065" s="96" t="s">
        <v>3987</v>
      </c>
      <c r="M2065" s="88">
        <v>0.32498264300000002</v>
      </c>
      <c r="N2065" s="97">
        <v>1.3427960000000001</v>
      </c>
      <c r="O2065" s="1"/>
      <c r="P2065" s="1"/>
    </row>
    <row r="2066" spans="2:16" x14ac:dyDescent="0.25">
      <c r="B2066" s="96" t="s">
        <v>4210</v>
      </c>
      <c r="C2066" s="88">
        <v>0.21332216000000001</v>
      </c>
      <c r="D2066" s="97">
        <v>0.40925986600000003</v>
      </c>
      <c r="G2066" s="96" t="s">
        <v>2860</v>
      </c>
      <c r="H2066" s="88">
        <v>0.196632</v>
      </c>
      <c r="I2066" s="97">
        <v>0.279055</v>
      </c>
      <c r="L2066" s="96" t="s">
        <v>4437</v>
      </c>
      <c r="M2066" s="88">
        <v>0.32514762800000002</v>
      </c>
      <c r="N2066" s="97">
        <v>0.46326499999999998</v>
      </c>
      <c r="O2066" s="1"/>
      <c r="P2066" s="1"/>
    </row>
    <row r="2067" spans="2:16" x14ac:dyDescent="0.25">
      <c r="B2067" s="96" t="s">
        <v>4211</v>
      </c>
      <c r="C2067" s="88">
        <v>0.21359640399999999</v>
      </c>
      <c r="D2067" s="97">
        <v>2.9656173000000001E-2</v>
      </c>
      <c r="G2067" s="96" t="s">
        <v>4137</v>
      </c>
      <c r="H2067" s="88">
        <v>0.19668099999999999</v>
      </c>
      <c r="I2067" s="97">
        <v>0.20005899999999999</v>
      </c>
      <c r="L2067" s="96" t="s">
        <v>4400</v>
      </c>
      <c r="M2067" s="88">
        <v>0.325159319</v>
      </c>
      <c r="N2067" s="97">
        <v>0.62477099999999997</v>
      </c>
      <c r="O2067" s="1"/>
      <c r="P2067" s="1"/>
    </row>
    <row r="2068" spans="2:16" x14ac:dyDescent="0.25">
      <c r="B2068" s="96" t="s">
        <v>4212</v>
      </c>
      <c r="C2068" s="88">
        <v>0.21381187099999999</v>
      </c>
      <c r="D2068" s="97">
        <v>8.8778777000000003E-2</v>
      </c>
      <c r="G2068" s="96" t="s">
        <v>4500</v>
      </c>
      <c r="H2068" s="88">
        <v>0.196962</v>
      </c>
      <c r="I2068" s="97">
        <v>9.2831999999999998E-2</v>
      </c>
      <c r="L2068" s="96" t="s">
        <v>4301</v>
      </c>
      <c r="M2068" s="88">
        <v>0.32517051699999999</v>
      </c>
      <c r="N2068" s="97">
        <v>2.3301259999999999</v>
      </c>
      <c r="O2068" s="1"/>
      <c r="P2068" s="1"/>
    </row>
    <row r="2069" spans="2:16" x14ac:dyDescent="0.25">
      <c r="B2069" s="96" t="s">
        <v>4213</v>
      </c>
      <c r="C2069" s="88">
        <v>0.213967561</v>
      </c>
      <c r="D2069" s="97">
        <v>0.100485782</v>
      </c>
      <c r="G2069" s="96" t="s">
        <v>3575</v>
      </c>
      <c r="H2069" s="88">
        <v>0.19805500000000001</v>
      </c>
      <c r="I2069" s="97">
        <v>0.39441900000000002</v>
      </c>
      <c r="L2069" s="96" t="s">
        <v>4312</v>
      </c>
      <c r="M2069" s="88">
        <v>0.32549142800000003</v>
      </c>
      <c r="N2069" s="97">
        <v>0.91905700000000001</v>
      </c>
      <c r="O2069" s="1"/>
      <c r="P2069" s="1"/>
    </row>
    <row r="2070" spans="2:16" x14ac:dyDescent="0.25">
      <c r="B2070" s="96" t="s">
        <v>4214</v>
      </c>
      <c r="C2070" s="88">
        <v>0.21504879599999999</v>
      </c>
      <c r="D2070" s="97">
        <v>0.69630295499999995</v>
      </c>
      <c r="G2070" s="96" t="s">
        <v>3921</v>
      </c>
      <c r="H2070" s="88">
        <v>0.19816700000000001</v>
      </c>
      <c r="I2070" s="97">
        <v>0.53952699999999998</v>
      </c>
      <c r="L2070" s="96" t="s">
        <v>4281</v>
      </c>
      <c r="M2070" s="88">
        <v>0.32610511800000003</v>
      </c>
      <c r="N2070" s="97">
        <v>1.5499099999999999</v>
      </c>
      <c r="O2070" s="1"/>
      <c r="P2070" s="1"/>
    </row>
    <row r="2071" spans="2:16" x14ac:dyDescent="0.25">
      <c r="B2071" s="96" t="s">
        <v>4215</v>
      </c>
      <c r="C2071" s="88">
        <v>0.215100288</v>
      </c>
      <c r="D2071" s="97">
        <v>0.14759439799999999</v>
      </c>
      <c r="G2071" s="96" t="s">
        <v>4029</v>
      </c>
      <c r="H2071" s="88">
        <v>0.19847300000000001</v>
      </c>
      <c r="I2071" s="97">
        <v>0.29989399999999999</v>
      </c>
      <c r="L2071" s="96" t="s">
        <v>3169</v>
      </c>
      <c r="M2071" s="88">
        <v>0.32642507700000001</v>
      </c>
      <c r="N2071" s="97">
        <v>0.87583800000000001</v>
      </c>
      <c r="O2071" s="1"/>
      <c r="P2071" s="1"/>
    </row>
    <row r="2072" spans="2:16" x14ac:dyDescent="0.25">
      <c r="B2072" s="96" t="s">
        <v>4216</v>
      </c>
      <c r="C2072" s="88">
        <v>0.21558618500000001</v>
      </c>
      <c r="D2072" s="97">
        <v>9.7587952000000006E-2</v>
      </c>
      <c r="G2072" s="96" t="s">
        <v>4232</v>
      </c>
      <c r="H2072" s="88">
        <v>0.19848499999999999</v>
      </c>
      <c r="I2072" s="97">
        <v>0.44891199999999998</v>
      </c>
      <c r="L2072" s="96" t="s">
        <v>3574</v>
      </c>
      <c r="M2072" s="88">
        <v>0.32668638999999999</v>
      </c>
      <c r="N2072" s="97">
        <v>0.97448800000000002</v>
      </c>
      <c r="O2072" s="1"/>
      <c r="P2072" s="1"/>
    </row>
    <row r="2073" spans="2:16" x14ac:dyDescent="0.25">
      <c r="B2073" s="96" t="s">
        <v>4217</v>
      </c>
      <c r="C2073" s="88">
        <v>0.216795445</v>
      </c>
      <c r="D2073" s="97">
        <v>0.796005293</v>
      </c>
      <c r="G2073" s="96" t="s">
        <v>4346</v>
      </c>
      <c r="H2073" s="88">
        <v>0.19883799999999999</v>
      </c>
      <c r="I2073" s="97">
        <v>0.73085100000000003</v>
      </c>
      <c r="L2073" s="96" t="s">
        <v>4499</v>
      </c>
      <c r="M2073" s="88">
        <v>0.328017481</v>
      </c>
      <c r="N2073" s="97">
        <v>0.56675699999999996</v>
      </c>
      <c r="O2073" s="1"/>
      <c r="P2073" s="1"/>
    </row>
    <row r="2074" spans="2:16" x14ac:dyDescent="0.25">
      <c r="B2074" s="96" t="s">
        <v>4218</v>
      </c>
      <c r="C2074" s="88">
        <v>0.21732473399999999</v>
      </c>
      <c r="D2074" s="97">
        <v>0.86801536800000001</v>
      </c>
      <c r="G2074" s="96" t="s">
        <v>2854</v>
      </c>
      <c r="H2074" s="88">
        <v>0.198967</v>
      </c>
      <c r="I2074" s="97">
        <v>1.7501040000000001</v>
      </c>
      <c r="L2074" s="96" t="s">
        <v>3996</v>
      </c>
      <c r="M2074" s="88">
        <v>0.32877587899999999</v>
      </c>
      <c r="N2074" s="97">
        <v>0.46607300000000002</v>
      </c>
      <c r="O2074" s="1"/>
      <c r="P2074" s="1"/>
    </row>
    <row r="2075" spans="2:16" x14ac:dyDescent="0.25">
      <c r="B2075" s="96" t="s">
        <v>4219</v>
      </c>
      <c r="C2075" s="88">
        <v>0.217356681</v>
      </c>
      <c r="D2075" s="97">
        <v>0.52439548300000005</v>
      </c>
      <c r="G2075" s="96" t="s">
        <v>3277</v>
      </c>
      <c r="H2075" s="88">
        <v>0.200268</v>
      </c>
      <c r="I2075" s="97">
        <v>0.19949</v>
      </c>
      <c r="L2075" s="96" t="s">
        <v>4131</v>
      </c>
      <c r="M2075" s="88">
        <v>0.32880544699999997</v>
      </c>
      <c r="N2075" s="97">
        <v>0.86691099999999999</v>
      </c>
      <c r="O2075" s="1"/>
      <c r="P2075" s="1"/>
    </row>
    <row r="2076" spans="2:16" x14ac:dyDescent="0.25">
      <c r="B2076" s="96" t="s">
        <v>4220</v>
      </c>
      <c r="C2076" s="88">
        <v>0.217476856</v>
      </c>
      <c r="D2076" s="97">
        <v>0.104083273</v>
      </c>
      <c r="G2076" s="96" t="s">
        <v>3746</v>
      </c>
      <c r="H2076" s="88">
        <v>0.20127800000000001</v>
      </c>
      <c r="I2076" s="97">
        <v>0.46490999999999999</v>
      </c>
      <c r="L2076" s="96" t="s">
        <v>4075</v>
      </c>
      <c r="M2076" s="88">
        <v>0.32947636000000002</v>
      </c>
      <c r="N2076" s="97">
        <v>1.8503240000000001</v>
      </c>
      <c r="O2076" s="1"/>
      <c r="P2076" s="1"/>
    </row>
    <row r="2077" spans="2:16" x14ac:dyDescent="0.25">
      <c r="B2077" s="96" t="s">
        <v>4221</v>
      </c>
      <c r="C2077" s="88">
        <v>0.21789741500000001</v>
      </c>
      <c r="D2077" s="97">
        <v>0.52488236200000005</v>
      </c>
      <c r="G2077" s="96" t="s">
        <v>3496</v>
      </c>
      <c r="H2077" s="88">
        <v>0.20130300000000001</v>
      </c>
      <c r="I2077" s="97">
        <v>0.73043499999999995</v>
      </c>
      <c r="L2077" s="96" t="s">
        <v>4523</v>
      </c>
      <c r="M2077" s="88">
        <v>0.32949162100000001</v>
      </c>
      <c r="N2077" s="97">
        <v>1.2190270000000001</v>
      </c>
      <c r="O2077" s="1"/>
      <c r="P2077" s="1"/>
    </row>
    <row r="2078" spans="2:16" x14ac:dyDescent="0.25">
      <c r="B2078" s="96" t="s">
        <v>4222</v>
      </c>
      <c r="C2078" s="88">
        <v>0.219310282</v>
      </c>
      <c r="D2078" s="97">
        <v>0.69309256500000005</v>
      </c>
      <c r="G2078" s="96" t="s">
        <v>3249</v>
      </c>
      <c r="H2078" s="88">
        <v>0.20139000000000001</v>
      </c>
      <c r="I2078" s="97">
        <v>0.31192500000000001</v>
      </c>
      <c r="L2078" s="96" t="s">
        <v>2405</v>
      </c>
      <c r="M2078" s="88">
        <v>0.32995437500000002</v>
      </c>
      <c r="N2078" s="97">
        <v>1.3104150000000001</v>
      </c>
      <c r="O2078" s="1"/>
      <c r="P2078" s="1"/>
    </row>
    <row r="2079" spans="2:16" x14ac:dyDescent="0.25">
      <c r="B2079" s="96" t="s">
        <v>4223</v>
      </c>
      <c r="C2079" s="88">
        <v>0.21932840300000001</v>
      </c>
      <c r="D2079" s="97">
        <v>0.40834461999999999</v>
      </c>
      <c r="G2079" s="96" t="s">
        <v>4404</v>
      </c>
      <c r="H2079" s="88">
        <v>0.20271900000000001</v>
      </c>
      <c r="I2079" s="97">
        <v>0.67842400000000003</v>
      </c>
      <c r="L2079" s="96" t="s">
        <v>3762</v>
      </c>
      <c r="M2079" s="88">
        <v>0.33056640500000001</v>
      </c>
      <c r="N2079" s="97">
        <v>0.559392</v>
      </c>
      <c r="O2079" s="1"/>
      <c r="P2079" s="1"/>
    </row>
    <row r="2080" spans="2:16" x14ac:dyDescent="0.25">
      <c r="B2080" s="96" t="s">
        <v>4224</v>
      </c>
      <c r="C2080" s="88">
        <v>0.21942425099999999</v>
      </c>
      <c r="D2080" s="97">
        <v>1.104862706</v>
      </c>
      <c r="G2080" s="96" t="s">
        <v>3855</v>
      </c>
      <c r="H2080" s="88">
        <v>0.203182</v>
      </c>
      <c r="I2080" s="97">
        <v>8.6538000000000004E-2</v>
      </c>
      <c r="L2080" s="96" t="s">
        <v>3539</v>
      </c>
      <c r="M2080" s="88">
        <v>0.333538532</v>
      </c>
      <c r="N2080" s="97">
        <v>1.6683429999999999</v>
      </c>
      <c r="O2080" s="1"/>
      <c r="P2080" s="1"/>
    </row>
    <row r="2081" spans="2:16" x14ac:dyDescent="0.25">
      <c r="B2081" s="96" t="s">
        <v>4225</v>
      </c>
      <c r="C2081" s="88">
        <v>0.219432354</v>
      </c>
      <c r="D2081" s="97">
        <v>0.44601094200000002</v>
      </c>
      <c r="G2081" s="96" t="s">
        <v>3907</v>
      </c>
      <c r="H2081" s="88">
        <v>0.203296</v>
      </c>
      <c r="I2081" s="97">
        <v>9.8209000000000005E-2</v>
      </c>
      <c r="L2081" s="96" t="s">
        <v>4037</v>
      </c>
      <c r="M2081" s="88">
        <v>0.33396339800000002</v>
      </c>
      <c r="N2081" s="97">
        <v>1.0220910000000001</v>
      </c>
      <c r="O2081" s="1"/>
      <c r="P2081" s="1"/>
    </row>
    <row r="2082" spans="2:16" x14ac:dyDescent="0.25">
      <c r="B2082" s="96" t="s">
        <v>4226</v>
      </c>
      <c r="C2082" s="88">
        <v>0.22034215900000001</v>
      </c>
      <c r="D2082" s="97">
        <v>0.94503161800000002</v>
      </c>
      <c r="G2082" s="96" t="s">
        <v>4340</v>
      </c>
      <c r="H2082" s="88">
        <v>0.20338000000000001</v>
      </c>
      <c r="I2082" s="97">
        <v>0.185169</v>
      </c>
      <c r="L2082" s="96" t="s">
        <v>4052</v>
      </c>
      <c r="M2082" s="88">
        <v>0.33396387100000002</v>
      </c>
      <c r="N2082" s="97">
        <v>1.0403340000000001</v>
      </c>
      <c r="O2082" s="1"/>
      <c r="P2082" s="1"/>
    </row>
    <row r="2083" spans="2:16" x14ac:dyDescent="0.25">
      <c r="B2083" s="96" t="s">
        <v>4227</v>
      </c>
      <c r="C2083" s="88">
        <v>0.22048329999999999</v>
      </c>
      <c r="D2083" s="97">
        <v>2.11603852</v>
      </c>
      <c r="G2083" s="96" t="s">
        <v>3948</v>
      </c>
      <c r="H2083" s="88">
        <v>0.20386899999999999</v>
      </c>
      <c r="I2083" s="97">
        <v>0.49157000000000001</v>
      </c>
      <c r="L2083" s="96" t="s">
        <v>4395</v>
      </c>
      <c r="M2083" s="88">
        <v>0.33462334100000002</v>
      </c>
      <c r="N2083" s="97">
        <v>0.70441100000000001</v>
      </c>
      <c r="O2083" s="1"/>
      <c r="P2083" s="1"/>
    </row>
    <row r="2084" spans="2:16" x14ac:dyDescent="0.25">
      <c r="B2084" s="96" t="s">
        <v>4228</v>
      </c>
      <c r="C2084" s="88">
        <v>0.22131395700000001</v>
      </c>
      <c r="D2084" s="97">
        <v>0.776703017</v>
      </c>
      <c r="G2084" s="96" t="s">
        <v>4385</v>
      </c>
      <c r="H2084" s="88">
        <v>0.20390800000000001</v>
      </c>
      <c r="I2084" s="97">
        <v>1.3396710000000001</v>
      </c>
      <c r="L2084" s="96" t="s">
        <v>4273</v>
      </c>
      <c r="M2084" s="88">
        <v>0.33502578799999999</v>
      </c>
      <c r="N2084" s="97">
        <v>1.5113000000000001</v>
      </c>
      <c r="O2084" s="1"/>
      <c r="P2084" s="1"/>
    </row>
    <row r="2085" spans="2:16" x14ac:dyDescent="0.25">
      <c r="B2085" s="96" t="s">
        <v>4229</v>
      </c>
      <c r="C2085" s="88">
        <v>0.221475124</v>
      </c>
      <c r="D2085" s="97">
        <v>0.614403484</v>
      </c>
      <c r="G2085" s="96" t="s">
        <v>3648</v>
      </c>
      <c r="H2085" s="88">
        <v>0.203982</v>
      </c>
      <c r="I2085" s="97">
        <v>0.11576699999999999</v>
      </c>
      <c r="L2085" s="96" t="s">
        <v>4082</v>
      </c>
      <c r="M2085" s="88">
        <v>0.33554983500000002</v>
      </c>
      <c r="N2085" s="97">
        <v>2.769622</v>
      </c>
      <c r="O2085" s="1"/>
      <c r="P2085" s="1"/>
    </row>
    <row r="2086" spans="2:16" x14ac:dyDescent="0.25">
      <c r="B2086" s="96" t="s">
        <v>4230</v>
      </c>
      <c r="C2086" s="88">
        <v>0.22152471700000001</v>
      </c>
      <c r="D2086" s="97">
        <v>0.98477044300000005</v>
      </c>
      <c r="G2086" s="96" t="s">
        <v>2824</v>
      </c>
      <c r="H2086" s="88">
        <v>0.204129</v>
      </c>
      <c r="I2086" s="97">
        <v>0.35270000000000001</v>
      </c>
      <c r="L2086" s="96" t="s">
        <v>3976</v>
      </c>
      <c r="M2086" s="88">
        <v>0.33564424599999998</v>
      </c>
      <c r="N2086" s="97">
        <v>1.329952</v>
      </c>
      <c r="O2086" s="1"/>
      <c r="P2086" s="1"/>
    </row>
    <row r="2087" spans="2:16" x14ac:dyDescent="0.25">
      <c r="B2087" s="96" t="s">
        <v>4231</v>
      </c>
      <c r="C2087" s="88">
        <v>0.222010135</v>
      </c>
      <c r="D2087" s="97">
        <v>0.351562714</v>
      </c>
      <c r="G2087" s="96" t="s">
        <v>3255</v>
      </c>
      <c r="H2087" s="88">
        <v>0.20514099999999999</v>
      </c>
      <c r="I2087" s="97">
        <v>1.2203189999999999</v>
      </c>
      <c r="L2087" s="96" t="s">
        <v>4538</v>
      </c>
      <c r="M2087" s="88">
        <v>0.33589077299999998</v>
      </c>
      <c r="N2087" s="97">
        <v>1.5113000000000001</v>
      </c>
      <c r="O2087" s="1"/>
      <c r="P2087" s="1"/>
    </row>
    <row r="2088" spans="2:16" x14ac:dyDescent="0.25">
      <c r="B2088" s="96" t="s">
        <v>4232</v>
      </c>
      <c r="C2088" s="88">
        <v>0.22204018</v>
      </c>
      <c r="D2088" s="97">
        <v>0.64548138200000005</v>
      </c>
      <c r="G2088" s="96" t="s">
        <v>4196</v>
      </c>
      <c r="H2088" s="88">
        <v>0.205787</v>
      </c>
      <c r="I2088" s="97">
        <v>0.29808899999999999</v>
      </c>
      <c r="L2088" s="96" t="s">
        <v>4237</v>
      </c>
      <c r="M2088" s="88">
        <v>0.33598375699999999</v>
      </c>
      <c r="N2088" s="97">
        <v>0.84750800000000004</v>
      </c>
      <c r="O2088" s="1"/>
      <c r="P2088" s="1"/>
    </row>
    <row r="2089" spans="2:16" x14ac:dyDescent="0.25">
      <c r="B2089" s="96" t="s">
        <v>4233</v>
      </c>
      <c r="C2089" s="88">
        <v>0.22216987099999999</v>
      </c>
      <c r="D2089" s="97">
        <v>1.677247924</v>
      </c>
      <c r="G2089" s="96" t="s">
        <v>4363</v>
      </c>
      <c r="H2089" s="88">
        <v>0.20652999999999999</v>
      </c>
      <c r="I2089" s="97">
        <v>9.5493999999999996E-2</v>
      </c>
      <c r="L2089" s="96" t="s">
        <v>4092</v>
      </c>
      <c r="M2089" s="88">
        <v>0.336017124</v>
      </c>
      <c r="N2089" s="97">
        <v>0.831376</v>
      </c>
      <c r="O2089" s="1"/>
      <c r="P2089" s="1"/>
    </row>
    <row r="2090" spans="2:16" x14ac:dyDescent="0.25">
      <c r="B2090" s="96" t="s">
        <v>4234</v>
      </c>
      <c r="C2090" s="88">
        <v>0.22265982600000001</v>
      </c>
      <c r="D2090" s="97">
        <v>0.30550199700000003</v>
      </c>
      <c r="G2090" s="96" t="s">
        <v>4290</v>
      </c>
      <c r="H2090" s="88">
        <v>0.20661599999999999</v>
      </c>
      <c r="I2090" s="97">
        <v>1.023328</v>
      </c>
      <c r="L2090" s="96" t="s">
        <v>4526</v>
      </c>
      <c r="M2090" s="88">
        <v>0.33607482900000002</v>
      </c>
      <c r="N2090" s="97">
        <v>0.38587399999999999</v>
      </c>
      <c r="O2090" s="1"/>
      <c r="P2090" s="1"/>
    </row>
    <row r="2091" spans="2:16" x14ac:dyDescent="0.25">
      <c r="B2091" s="96" t="s">
        <v>4235</v>
      </c>
      <c r="C2091" s="88">
        <v>0.223034864</v>
      </c>
      <c r="D2091" s="97">
        <v>2.2943268489999999</v>
      </c>
      <c r="G2091" s="96" t="s">
        <v>4077</v>
      </c>
      <c r="H2091" s="88">
        <v>0.207039</v>
      </c>
      <c r="I2091" s="97">
        <v>0.233432</v>
      </c>
      <c r="L2091" s="96" t="s">
        <v>3794</v>
      </c>
      <c r="M2091" s="88">
        <v>0.33650445299999998</v>
      </c>
      <c r="N2091" s="97">
        <v>1.717087</v>
      </c>
      <c r="O2091" s="1"/>
      <c r="P2091" s="1"/>
    </row>
    <row r="2092" spans="2:16" x14ac:dyDescent="0.25">
      <c r="B2092" s="96" t="s">
        <v>4236</v>
      </c>
      <c r="C2092" s="88">
        <v>0.22310590799999999</v>
      </c>
      <c r="D2092" s="97">
        <v>0.48223590599999999</v>
      </c>
      <c r="G2092" s="96" t="s">
        <v>4178</v>
      </c>
      <c r="H2092" s="88">
        <v>0.207512</v>
      </c>
      <c r="I2092" s="97">
        <v>1.6165689999999999</v>
      </c>
      <c r="L2092" s="96" t="s">
        <v>3433</v>
      </c>
      <c r="M2092" s="88">
        <v>0.33659458199999998</v>
      </c>
      <c r="N2092" s="97">
        <v>1.2198169999999999</v>
      </c>
      <c r="O2092" s="1"/>
      <c r="P2092" s="1"/>
    </row>
    <row r="2093" spans="2:16" x14ac:dyDescent="0.25">
      <c r="B2093" s="96" t="s">
        <v>4237</v>
      </c>
      <c r="C2093" s="88">
        <v>0.223244675</v>
      </c>
      <c r="D2093" s="97">
        <v>0.62958535999999998</v>
      </c>
      <c r="G2093" s="96" t="s">
        <v>4544</v>
      </c>
      <c r="H2093" s="88">
        <v>0.20819199999999999</v>
      </c>
      <c r="I2093" s="97">
        <v>0.45670500000000003</v>
      </c>
      <c r="L2093" s="96" t="s">
        <v>3510</v>
      </c>
      <c r="M2093" s="88">
        <v>0.336711645</v>
      </c>
      <c r="N2093" s="97">
        <v>1.0481370000000001</v>
      </c>
      <c r="O2093" s="1"/>
      <c r="P2093" s="1"/>
    </row>
    <row r="2094" spans="2:16" x14ac:dyDescent="0.25">
      <c r="B2094" s="96" t="s">
        <v>4238</v>
      </c>
      <c r="C2094" s="88">
        <v>0.223270893</v>
      </c>
      <c r="D2094" s="97">
        <v>0.64516233000000001</v>
      </c>
      <c r="G2094" s="96" t="s">
        <v>4384</v>
      </c>
      <c r="H2094" s="88">
        <v>0.20852499999999999</v>
      </c>
      <c r="I2094" s="97">
        <v>0.62507299999999999</v>
      </c>
      <c r="L2094" s="96" t="s">
        <v>4248</v>
      </c>
      <c r="M2094" s="88">
        <v>0.337970257</v>
      </c>
      <c r="N2094" s="97">
        <v>1.1410370000000001</v>
      </c>
      <c r="O2094" s="1"/>
      <c r="P2094" s="1"/>
    </row>
    <row r="2095" spans="2:16" x14ac:dyDescent="0.25">
      <c r="B2095" s="96" t="s">
        <v>4239</v>
      </c>
      <c r="C2095" s="88">
        <v>0.22368264500000001</v>
      </c>
      <c r="D2095" s="97">
        <v>0.17554852200000001</v>
      </c>
      <c r="G2095" s="96" t="s">
        <v>4496</v>
      </c>
      <c r="H2095" s="88">
        <v>0.208597</v>
      </c>
      <c r="I2095" s="97">
        <v>0.14999599999999999</v>
      </c>
      <c r="L2095" s="96" t="s">
        <v>3240</v>
      </c>
      <c r="M2095" s="88">
        <v>0.33839082500000001</v>
      </c>
      <c r="N2095" s="97">
        <v>1.377184</v>
      </c>
      <c r="O2095" s="1"/>
      <c r="P2095" s="1"/>
    </row>
    <row r="2096" spans="2:16" x14ac:dyDescent="0.25">
      <c r="B2096" s="96" t="s">
        <v>4240</v>
      </c>
      <c r="C2096" s="88">
        <v>0.22426511299999999</v>
      </c>
      <c r="D2096" s="97">
        <v>8.7649077000000006E-2</v>
      </c>
      <c r="G2096" s="96" t="s">
        <v>3946</v>
      </c>
      <c r="H2096" s="88">
        <v>0.20880299999999999</v>
      </c>
      <c r="I2096" s="97">
        <v>0.40431600000000001</v>
      </c>
      <c r="L2096" s="96" t="s">
        <v>4041</v>
      </c>
      <c r="M2096" s="88">
        <v>0.33857345999999999</v>
      </c>
      <c r="N2096" s="97">
        <v>0.966727</v>
      </c>
      <c r="O2096" s="1"/>
      <c r="P2096" s="1"/>
    </row>
    <row r="2097" spans="2:16" x14ac:dyDescent="0.25">
      <c r="B2097" s="96" t="s">
        <v>4241</v>
      </c>
      <c r="C2097" s="88">
        <v>0.22441482500000001</v>
      </c>
      <c r="D2097" s="97">
        <v>0.63358350600000002</v>
      </c>
      <c r="G2097" s="96" t="s">
        <v>3938</v>
      </c>
      <c r="H2097" s="88">
        <v>0.209177</v>
      </c>
      <c r="I2097" s="97">
        <v>0.630413</v>
      </c>
      <c r="L2097" s="96" t="s">
        <v>4188</v>
      </c>
      <c r="M2097" s="88">
        <v>0.33896779999999999</v>
      </c>
      <c r="N2097" s="97">
        <v>1.216186</v>
      </c>
      <c r="O2097" s="1"/>
      <c r="P2097" s="1"/>
    </row>
    <row r="2098" spans="2:16" x14ac:dyDescent="0.25">
      <c r="B2098" s="96" t="s">
        <v>4242</v>
      </c>
      <c r="C2098" s="88">
        <v>0.225087642</v>
      </c>
      <c r="D2098" s="97">
        <v>0.93990373500000002</v>
      </c>
      <c r="G2098" s="96" t="s">
        <v>3852</v>
      </c>
      <c r="H2098" s="88">
        <v>0.209259</v>
      </c>
      <c r="I2098" s="97">
        <v>1.22227</v>
      </c>
      <c r="L2098" s="96" t="s">
        <v>4322</v>
      </c>
      <c r="M2098" s="88">
        <v>0.33965635500000002</v>
      </c>
      <c r="N2098" s="97">
        <v>1.8980269999999999</v>
      </c>
      <c r="O2098" s="1"/>
      <c r="P2098" s="1"/>
    </row>
    <row r="2099" spans="2:16" x14ac:dyDescent="0.25">
      <c r="B2099" s="96" t="s">
        <v>4243</v>
      </c>
      <c r="C2099" s="88">
        <v>0.225324631</v>
      </c>
      <c r="D2099" s="97">
        <v>0.86801536800000001</v>
      </c>
      <c r="G2099" s="96" t="s">
        <v>4382</v>
      </c>
      <c r="H2099" s="88">
        <v>0.20939199999999999</v>
      </c>
      <c r="I2099" s="97">
        <v>0.118251</v>
      </c>
      <c r="L2099" s="96" t="s">
        <v>4154</v>
      </c>
      <c r="M2099" s="88">
        <v>0.34069465100000002</v>
      </c>
      <c r="N2099" s="97">
        <v>0.21213199999999999</v>
      </c>
      <c r="O2099" s="1"/>
      <c r="P2099" s="1"/>
    </row>
    <row r="2100" spans="2:16" x14ac:dyDescent="0.25">
      <c r="B2100" s="96" t="s">
        <v>4244</v>
      </c>
      <c r="C2100" s="88">
        <v>0.22564435199999999</v>
      </c>
      <c r="D2100" s="97">
        <v>1.49118895</v>
      </c>
      <c r="G2100" s="96" t="s">
        <v>2752</v>
      </c>
      <c r="H2100" s="88">
        <v>0.210032</v>
      </c>
      <c r="I2100" s="97">
        <v>0.23435</v>
      </c>
      <c r="L2100" s="96" t="s">
        <v>4320</v>
      </c>
      <c r="M2100" s="88">
        <v>0.34080171799999998</v>
      </c>
      <c r="N2100" s="97">
        <v>0.414607</v>
      </c>
      <c r="O2100" s="1"/>
      <c r="P2100" s="1"/>
    </row>
    <row r="2101" spans="2:16" x14ac:dyDescent="0.25">
      <c r="B2101" s="96" t="s">
        <v>4245</v>
      </c>
      <c r="C2101" s="88">
        <v>0.22584485800000001</v>
      </c>
      <c r="D2101" s="97">
        <v>0.97045007100000003</v>
      </c>
      <c r="G2101" s="96" t="s">
        <v>3584</v>
      </c>
      <c r="H2101" s="88">
        <v>0.21202499999999999</v>
      </c>
      <c r="I2101" s="97">
        <v>1.3904209999999999</v>
      </c>
      <c r="L2101" s="96" t="s">
        <v>3829</v>
      </c>
      <c r="M2101" s="88">
        <v>0.34097956899999998</v>
      </c>
      <c r="N2101" s="97">
        <v>0.92006299999999996</v>
      </c>
      <c r="O2101" s="1"/>
      <c r="P2101" s="1"/>
    </row>
    <row r="2102" spans="2:16" x14ac:dyDescent="0.25">
      <c r="B2102" s="96" t="s">
        <v>4246</v>
      </c>
      <c r="C2102" s="88">
        <v>0.22612238700000001</v>
      </c>
      <c r="D2102" s="97">
        <v>0.116967476</v>
      </c>
      <c r="G2102" s="96" t="s">
        <v>3890</v>
      </c>
      <c r="H2102" s="88">
        <v>0.21243500000000001</v>
      </c>
      <c r="I2102" s="97">
        <v>0.209175</v>
      </c>
      <c r="L2102" s="96" t="s">
        <v>3788</v>
      </c>
      <c r="M2102" s="88">
        <v>0.34118699899999999</v>
      </c>
      <c r="N2102" s="97">
        <v>1.6145389999999999</v>
      </c>
      <c r="O2102" s="1"/>
      <c r="P2102" s="1"/>
    </row>
    <row r="2103" spans="2:16" x14ac:dyDescent="0.25">
      <c r="B2103" s="96" t="s">
        <v>4247</v>
      </c>
      <c r="C2103" s="88">
        <v>0.22634315699999999</v>
      </c>
      <c r="D2103" s="97">
        <v>1.2956477070000001</v>
      </c>
      <c r="G2103" s="96" t="s">
        <v>3136</v>
      </c>
      <c r="H2103" s="88">
        <v>0.21243500000000001</v>
      </c>
      <c r="I2103" s="97">
        <v>0.54432499999999995</v>
      </c>
      <c r="L2103" s="96" t="s">
        <v>4468</v>
      </c>
      <c r="M2103" s="88">
        <v>0.34149360699999998</v>
      </c>
      <c r="N2103" s="97">
        <v>0.99225600000000003</v>
      </c>
      <c r="O2103" s="1"/>
      <c r="P2103" s="1"/>
    </row>
    <row r="2104" spans="2:16" x14ac:dyDescent="0.25">
      <c r="B2104" s="96" t="s">
        <v>4248</v>
      </c>
      <c r="C2104" s="88">
        <v>0.226752758</v>
      </c>
      <c r="D2104" s="97">
        <v>0.86801536800000001</v>
      </c>
      <c r="G2104" s="96" t="s">
        <v>3526</v>
      </c>
      <c r="H2104" s="88">
        <v>0.21249199999999999</v>
      </c>
      <c r="I2104" s="97">
        <v>9.7627000000000005E-2</v>
      </c>
      <c r="L2104" s="96" t="s">
        <v>3817</v>
      </c>
      <c r="M2104" s="88">
        <v>0.34149790200000002</v>
      </c>
      <c r="N2104" s="97">
        <v>0.78017899999999996</v>
      </c>
      <c r="O2104" s="1"/>
      <c r="P2104" s="1"/>
    </row>
    <row r="2105" spans="2:16" x14ac:dyDescent="0.25">
      <c r="B2105" s="96" t="s">
        <v>4249</v>
      </c>
      <c r="C2105" s="88">
        <v>0.228157521</v>
      </c>
      <c r="D2105" s="97">
        <v>0.150568485</v>
      </c>
      <c r="G2105" s="96" t="s">
        <v>4112</v>
      </c>
      <c r="H2105" s="88">
        <v>0.213171</v>
      </c>
      <c r="I2105" s="97">
        <v>1.0739259999999999</v>
      </c>
      <c r="L2105" s="96" t="s">
        <v>3845</v>
      </c>
      <c r="M2105" s="88">
        <v>0.34155941000000001</v>
      </c>
      <c r="N2105" s="97">
        <v>1.579634</v>
      </c>
      <c r="O2105" s="1"/>
      <c r="P2105" s="1"/>
    </row>
    <row r="2106" spans="2:16" x14ac:dyDescent="0.25">
      <c r="B2106" s="96" t="s">
        <v>4250</v>
      </c>
      <c r="C2106" s="88">
        <v>0.228157521</v>
      </c>
      <c r="D2106" s="97">
        <v>0.142196568</v>
      </c>
      <c r="G2106" s="96" t="s">
        <v>4084</v>
      </c>
      <c r="H2106" s="88">
        <v>0.21358099999999999</v>
      </c>
      <c r="I2106" s="97">
        <v>0.11368300000000001</v>
      </c>
      <c r="L2106" s="96" t="s">
        <v>4360</v>
      </c>
      <c r="M2106" s="88">
        <v>0.34185886500000001</v>
      </c>
      <c r="N2106" s="97">
        <v>0.75760300000000003</v>
      </c>
      <c r="O2106" s="1"/>
      <c r="P2106" s="1"/>
    </row>
    <row r="2107" spans="2:16" x14ac:dyDescent="0.25">
      <c r="B2107" s="96" t="s">
        <v>4251</v>
      </c>
      <c r="C2107" s="88">
        <v>0.228193285</v>
      </c>
      <c r="D2107" s="97">
        <v>0.59350590199999997</v>
      </c>
      <c r="G2107" s="96" t="s">
        <v>3237</v>
      </c>
      <c r="H2107" s="88">
        <v>0.21387700000000001</v>
      </c>
      <c r="I2107" s="97">
        <v>0.42315700000000001</v>
      </c>
      <c r="L2107" s="96" t="s">
        <v>3720</v>
      </c>
      <c r="M2107" s="88">
        <v>0.34197093099999998</v>
      </c>
      <c r="N2107" s="97">
        <v>0.32109100000000002</v>
      </c>
      <c r="O2107" s="1"/>
      <c r="P2107" s="1"/>
    </row>
    <row r="2108" spans="2:16" x14ac:dyDescent="0.25">
      <c r="B2108" s="96" t="s">
        <v>4252</v>
      </c>
      <c r="C2108" s="88">
        <v>0.22822070699999999</v>
      </c>
      <c r="D2108" s="97">
        <v>0.16121326599999999</v>
      </c>
      <c r="G2108" s="96" t="s">
        <v>3915</v>
      </c>
      <c r="H2108" s="88">
        <v>0.21392</v>
      </c>
      <c r="I2108" s="97">
        <v>0.49692999999999998</v>
      </c>
      <c r="L2108" s="96" t="s">
        <v>3792</v>
      </c>
      <c r="M2108" s="88">
        <v>0.34239722</v>
      </c>
      <c r="N2108" s="97">
        <v>1.4076409999999999</v>
      </c>
      <c r="O2108" s="1"/>
      <c r="P2108" s="1"/>
    </row>
    <row r="2109" spans="2:16" x14ac:dyDescent="0.25">
      <c r="B2109" s="96" t="s">
        <v>4253</v>
      </c>
      <c r="C2109" s="88">
        <v>0.229160316</v>
      </c>
      <c r="D2109" s="97">
        <v>0.31191144500000001</v>
      </c>
      <c r="G2109" s="96" t="s">
        <v>4559</v>
      </c>
      <c r="H2109" s="88">
        <v>0.214559</v>
      </c>
      <c r="I2109" s="97">
        <v>0.90532400000000002</v>
      </c>
      <c r="L2109" s="96" t="s">
        <v>3663</v>
      </c>
      <c r="M2109" s="88">
        <v>0.34326793100000003</v>
      </c>
      <c r="N2109" s="97">
        <v>0.74482199999999998</v>
      </c>
      <c r="O2109" s="1"/>
      <c r="P2109" s="1"/>
    </row>
    <row r="2110" spans="2:16" x14ac:dyDescent="0.25">
      <c r="B2110" s="96" t="s">
        <v>4254</v>
      </c>
      <c r="C2110" s="88">
        <v>0.22977758200000001</v>
      </c>
      <c r="D2110" s="97">
        <v>0.21847100899999999</v>
      </c>
      <c r="G2110" s="96" t="s">
        <v>4242</v>
      </c>
      <c r="H2110" s="88">
        <v>0.21509600000000001</v>
      </c>
      <c r="I2110" s="97">
        <v>0.86555700000000002</v>
      </c>
      <c r="L2110" s="96" t="s">
        <v>4480</v>
      </c>
      <c r="M2110" s="88">
        <v>0.34371711300000002</v>
      </c>
      <c r="N2110" s="97">
        <v>0.24928900000000001</v>
      </c>
      <c r="O2110" s="1"/>
      <c r="P2110" s="1"/>
    </row>
    <row r="2111" spans="2:16" x14ac:dyDescent="0.25">
      <c r="B2111" s="96" t="s">
        <v>4255</v>
      </c>
      <c r="C2111" s="88">
        <v>0.23071193700000001</v>
      </c>
      <c r="D2111" s="97">
        <v>0.58245487900000004</v>
      </c>
      <c r="G2111" s="96" t="s">
        <v>3896</v>
      </c>
      <c r="H2111" s="88">
        <v>0.21652299999999999</v>
      </c>
      <c r="I2111" s="97">
        <v>9.6771999999999997E-2</v>
      </c>
      <c r="L2111" s="96" t="s">
        <v>3604</v>
      </c>
      <c r="M2111" s="88">
        <v>0.34384584299999998</v>
      </c>
      <c r="N2111" s="97">
        <v>0.80773399999999995</v>
      </c>
      <c r="O2111" s="1"/>
      <c r="P2111" s="1"/>
    </row>
    <row r="2112" spans="2:16" x14ac:dyDescent="0.25">
      <c r="B2112" s="96" t="s">
        <v>4256</v>
      </c>
      <c r="C2112" s="88">
        <v>0.23103285000000001</v>
      </c>
      <c r="D2112" s="97">
        <v>0.48159521799999999</v>
      </c>
      <c r="G2112" s="96" t="s">
        <v>4341</v>
      </c>
      <c r="H2112" s="88">
        <v>0.21662100000000001</v>
      </c>
      <c r="I2112" s="97">
        <v>0.39244200000000001</v>
      </c>
      <c r="L2112" s="96" t="s">
        <v>4034</v>
      </c>
      <c r="M2112" s="88">
        <v>0.34472560899999999</v>
      </c>
      <c r="N2112" s="97">
        <v>0.28316599999999997</v>
      </c>
      <c r="O2112" s="1"/>
      <c r="P2112" s="1"/>
    </row>
    <row r="2113" spans="2:16" x14ac:dyDescent="0.25">
      <c r="B2113" s="96" t="s">
        <v>4257</v>
      </c>
      <c r="C2113" s="88">
        <v>0.231595043</v>
      </c>
      <c r="D2113" s="97">
        <v>0.62905777100000004</v>
      </c>
      <c r="G2113" s="96" t="s">
        <v>3093</v>
      </c>
      <c r="H2113" s="88">
        <v>0.21674599999999999</v>
      </c>
      <c r="I2113" s="97">
        <v>0.106215</v>
      </c>
      <c r="L2113" s="96" t="s">
        <v>4472</v>
      </c>
      <c r="M2113" s="88">
        <v>0.34499836099999998</v>
      </c>
      <c r="N2113" s="97">
        <v>0.86268</v>
      </c>
      <c r="O2113" s="1"/>
      <c r="P2113" s="1"/>
    </row>
    <row r="2114" spans="2:16" x14ac:dyDescent="0.25">
      <c r="B2114" s="96" t="s">
        <v>4258</v>
      </c>
      <c r="C2114" s="88">
        <v>0.23260926500000001</v>
      </c>
      <c r="D2114" s="97">
        <v>0.33965738099999998</v>
      </c>
      <c r="G2114" s="96" t="s">
        <v>4182</v>
      </c>
      <c r="H2114" s="88">
        <v>0.21709300000000001</v>
      </c>
      <c r="I2114" s="97">
        <v>0.54412899999999997</v>
      </c>
      <c r="L2114" s="96" t="s">
        <v>4634</v>
      </c>
      <c r="M2114" s="88">
        <v>0.34516955999999999</v>
      </c>
      <c r="N2114" s="97">
        <v>0.26564599999999999</v>
      </c>
      <c r="O2114" s="1"/>
      <c r="P2114" s="1"/>
    </row>
    <row r="2115" spans="2:16" x14ac:dyDescent="0.25">
      <c r="B2115" s="96" t="s">
        <v>4259</v>
      </c>
      <c r="C2115" s="88">
        <v>0.23290777200000001</v>
      </c>
      <c r="D2115" s="97">
        <v>0.74543850499999997</v>
      </c>
      <c r="G2115" s="96" t="s">
        <v>4406</v>
      </c>
      <c r="H2115" s="88">
        <v>0.21765899999999999</v>
      </c>
      <c r="I2115" s="97">
        <v>1.2187239999999999</v>
      </c>
      <c r="L2115" s="96" t="s">
        <v>4218</v>
      </c>
      <c r="M2115" s="88">
        <v>0.34520196600000003</v>
      </c>
      <c r="N2115" s="97">
        <v>1.7328079999999999</v>
      </c>
      <c r="O2115" s="1"/>
      <c r="P2115" s="1"/>
    </row>
    <row r="2116" spans="2:16" x14ac:dyDescent="0.25">
      <c r="B2116" s="96" t="s">
        <v>4260</v>
      </c>
      <c r="C2116" s="88">
        <v>0.23331355300000001</v>
      </c>
      <c r="D2116" s="97">
        <v>0.26136176300000002</v>
      </c>
      <c r="G2116" s="96" t="s">
        <v>4487</v>
      </c>
      <c r="H2116" s="88">
        <v>0.21770400000000001</v>
      </c>
      <c r="I2116" s="97">
        <v>0.25684299999999999</v>
      </c>
      <c r="L2116" s="96" t="s">
        <v>4185</v>
      </c>
      <c r="M2116" s="88">
        <v>0.34541129399999998</v>
      </c>
      <c r="N2116" s="97">
        <v>0.183085</v>
      </c>
      <c r="O2116" s="1"/>
      <c r="P2116" s="1"/>
    </row>
    <row r="2117" spans="2:16" x14ac:dyDescent="0.25">
      <c r="B2117" s="96" t="s">
        <v>4261</v>
      </c>
      <c r="C2117" s="88">
        <v>0.233372686</v>
      </c>
      <c r="D2117" s="97">
        <v>0.159547361</v>
      </c>
      <c r="G2117" s="96" t="s">
        <v>4087</v>
      </c>
      <c r="H2117" s="88">
        <v>0.21793599999999999</v>
      </c>
      <c r="I2117" s="97">
        <v>0.52855300000000005</v>
      </c>
      <c r="L2117" s="96" t="s">
        <v>4094</v>
      </c>
      <c r="M2117" s="88">
        <v>0.34576034500000002</v>
      </c>
      <c r="N2117" s="97">
        <v>1.501271</v>
      </c>
      <c r="O2117" s="1"/>
      <c r="P2117" s="1"/>
    </row>
    <row r="2118" spans="2:16" x14ac:dyDescent="0.25">
      <c r="B2118" s="96" t="s">
        <v>4262</v>
      </c>
      <c r="C2118" s="88">
        <v>0.233949184</v>
      </c>
      <c r="D2118" s="97">
        <v>8.9651513000000002E-2</v>
      </c>
      <c r="G2118" s="96" t="s">
        <v>4518</v>
      </c>
      <c r="H2118" s="88">
        <v>0.21799299999999999</v>
      </c>
      <c r="I2118" s="97">
        <v>0.28119499999999997</v>
      </c>
      <c r="L2118" s="96" t="s">
        <v>3677</v>
      </c>
      <c r="M2118" s="88">
        <v>0.34615468999999999</v>
      </c>
      <c r="N2118" s="97">
        <v>1.3467070000000001</v>
      </c>
      <c r="O2118" s="1"/>
      <c r="P2118" s="1"/>
    </row>
    <row r="2119" spans="2:16" x14ac:dyDescent="0.25">
      <c r="B2119" s="96" t="s">
        <v>4263</v>
      </c>
      <c r="C2119" s="88">
        <v>0.23442554500000001</v>
      </c>
      <c r="D2119" s="97">
        <v>0.173683277</v>
      </c>
      <c r="G2119" s="96" t="s">
        <v>4441</v>
      </c>
      <c r="H2119" s="88">
        <v>0.21839500000000001</v>
      </c>
      <c r="I2119" s="97">
        <v>1.219935</v>
      </c>
      <c r="L2119" s="96" t="s">
        <v>4117</v>
      </c>
      <c r="M2119" s="88">
        <v>0.34622478899999998</v>
      </c>
      <c r="N2119" s="97">
        <v>1.7499720000000001</v>
      </c>
      <c r="O2119" s="1"/>
      <c r="P2119" s="1"/>
    </row>
    <row r="2120" spans="2:16" x14ac:dyDescent="0.25">
      <c r="B2120" s="96" t="s">
        <v>4264</v>
      </c>
      <c r="C2120" s="88">
        <v>0.23508263099999999</v>
      </c>
      <c r="D2120" s="97">
        <v>0.61212012699999996</v>
      </c>
      <c r="G2120" s="96" t="s">
        <v>4173</v>
      </c>
      <c r="H2120" s="88">
        <v>0.21857099999999999</v>
      </c>
      <c r="I2120" s="97">
        <v>0.38885700000000001</v>
      </c>
      <c r="L2120" s="96" t="s">
        <v>2689</v>
      </c>
      <c r="M2120" s="88">
        <v>0.34681511599999998</v>
      </c>
      <c r="N2120" s="97">
        <v>1.2488680000000001</v>
      </c>
      <c r="O2120" s="1"/>
      <c r="P2120" s="1"/>
    </row>
    <row r="2121" spans="2:16" x14ac:dyDescent="0.25">
      <c r="B2121" s="96" t="s">
        <v>4265</v>
      </c>
      <c r="C2121" s="88">
        <v>0.235469341</v>
      </c>
      <c r="D2121" s="97">
        <v>1.6928086490000001</v>
      </c>
      <c r="G2121" s="96" t="s">
        <v>3899</v>
      </c>
      <c r="H2121" s="88">
        <v>0.21870500000000001</v>
      </c>
      <c r="I2121" s="97">
        <v>0.33582299999999998</v>
      </c>
      <c r="L2121" s="96" t="s">
        <v>4439</v>
      </c>
      <c r="M2121" s="88">
        <v>0.34848380099999998</v>
      </c>
      <c r="N2121" s="97">
        <v>0.85071600000000003</v>
      </c>
      <c r="O2121" s="1"/>
      <c r="P2121" s="1"/>
    </row>
    <row r="2122" spans="2:16" x14ac:dyDescent="0.25">
      <c r="B2122" s="96" t="s">
        <v>4266</v>
      </c>
      <c r="C2122" s="88">
        <v>0.23587799800000001</v>
      </c>
      <c r="D2122" s="97">
        <v>0.60367671700000003</v>
      </c>
      <c r="G2122" s="96" t="s">
        <v>4150</v>
      </c>
      <c r="H2122" s="88">
        <v>0.21926799999999999</v>
      </c>
      <c r="I2122" s="97">
        <v>0.56380399999999997</v>
      </c>
      <c r="L2122" s="96" t="s">
        <v>4428</v>
      </c>
      <c r="M2122" s="88">
        <v>0.35112475999999998</v>
      </c>
      <c r="N2122" s="97">
        <v>1.4753289999999999</v>
      </c>
      <c r="O2122" s="1"/>
      <c r="P2122" s="1"/>
    </row>
    <row r="2123" spans="2:16" x14ac:dyDescent="0.25">
      <c r="B2123" s="96" t="s">
        <v>4267</v>
      </c>
      <c r="C2123" s="88">
        <v>0.235982418</v>
      </c>
      <c r="D2123" s="97">
        <v>0.14023194999999999</v>
      </c>
      <c r="G2123" s="96" t="s">
        <v>4478</v>
      </c>
      <c r="H2123" s="88">
        <v>0.21948699999999999</v>
      </c>
      <c r="I2123" s="97">
        <v>0.42037799999999997</v>
      </c>
      <c r="L2123" s="96" t="s">
        <v>3345</v>
      </c>
      <c r="M2123" s="88">
        <v>0.35140466199999998</v>
      </c>
      <c r="N2123" s="97">
        <v>1.6458079999999999</v>
      </c>
      <c r="O2123" s="1"/>
      <c r="P2123" s="1"/>
    </row>
    <row r="2124" spans="2:16" x14ac:dyDescent="0.25">
      <c r="B2124" s="96" t="s">
        <v>4268</v>
      </c>
      <c r="C2124" s="88">
        <v>0.23613926599999999</v>
      </c>
      <c r="D2124" s="97">
        <v>3.3475992000000003E-2</v>
      </c>
      <c r="G2124" s="96" t="s">
        <v>3187</v>
      </c>
      <c r="H2124" s="88">
        <v>0.21967900000000001</v>
      </c>
      <c r="I2124" s="97">
        <v>0.443832</v>
      </c>
      <c r="L2124" s="96" t="s">
        <v>3717</v>
      </c>
      <c r="M2124" s="88">
        <v>0.35209608599999997</v>
      </c>
      <c r="N2124" s="97">
        <v>1.9843770000000001</v>
      </c>
      <c r="O2124" s="1"/>
      <c r="P2124" s="1"/>
    </row>
    <row r="2125" spans="2:16" x14ac:dyDescent="0.25">
      <c r="B2125" s="96" t="s">
        <v>4269</v>
      </c>
      <c r="C2125" s="88">
        <v>0.23630594999999999</v>
      </c>
      <c r="D2125" s="97">
        <v>0.376335476</v>
      </c>
      <c r="G2125" s="96" t="s">
        <v>3822</v>
      </c>
      <c r="H2125" s="88">
        <v>0.22009699999999999</v>
      </c>
      <c r="I2125" s="97">
        <v>1.2497400000000001</v>
      </c>
      <c r="L2125" s="96" t="s">
        <v>3725</v>
      </c>
      <c r="M2125" s="88">
        <v>0.35214948099999999</v>
      </c>
      <c r="N2125" s="97">
        <v>2.1952590000000001</v>
      </c>
      <c r="O2125" s="1"/>
      <c r="P2125" s="1"/>
    </row>
    <row r="2126" spans="2:16" x14ac:dyDescent="0.25">
      <c r="B2126" s="96" t="s">
        <v>4270</v>
      </c>
      <c r="C2126" s="88">
        <v>0.23687267100000001</v>
      </c>
      <c r="D2126" s="97">
        <v>0.142196568</v>
      </c>
      <c r="G2126" s="96" t="s">
        <v>2182</v>
      </c>
      <c r="H2126" s="88">
        <v>0.220557</v>
      </c>
      <c r="I2126" s="97">
        <v>0.142844</v>
      </c>
      <c r="L2126" s="96" t="s">
        <v>3760</v>
      </c>
      <c r="M2126" s="88">
        <v>0.35227919000000002</v>
      </c>
      <c r="N2126" s="97">
        <v>1.6748019999999999</v>
      </c>
      <c r="O2126" s="1"/>
      <c r="P2126" s="1"/>
    </row>
    <row r="2127" spans="2:16" x14ac:dyDescent="0.25">
      <c r="B2127" s="96" t="s">
        <v>4271</v>
      </c>
      <c r="C2127" s="88">
        <v>0.23710346199999999</v>
      </c>
      <c r="D2127" s="97">
        <v>0.95669330399999997</v>
      </c>
      <c r="G2127" s="96" t="s">
        <v>4435</v>
      </c>
      <c r="H2127" s="88">
        <v>0.220577</v>
      </c>
      <c r="I2127" s="97">
        <v>0.102672</v>
      </c>
      <c r="L2127" s="96" t="s">
        <v>3709</v>
      </c>
      <c r="M2127" s="88">
        <v>0.35236214799999999</v>
      </c>
      <c r="N2127" s="97">
        <v>1.501271</v>
      </c>
      <c r="O2127" s="1"/>
      <c r="P2127" s="1"/>
    </row>
    <row r="2128" spans="2:16" x14ac:dyDescent="0.25">
      <c r="B2128" s="96" t="s">
        <v>4272</v>
      </c>
      <c r="C2128" s="88">
        <v>0.23752068800000001</v>
      </c>
      <c r="D2128" s="97">
        <v>0.52488236200000005</v>
      </c>
      <c r="G2128" s="96" t="s">
        <v>4308</v>
      </c>
      <c r="H2128" s="88">
        <v>0.220836</v>
      </c>
      <c r="I2128" s="97">
        <v>7.2067000000000006E-2</v>
      </c>
      <c r="L2128" s="96" t="s">
        <v>3979</v>
      </c>
      <c r="M2128" s="88">
        <v>0.35285687799999998</v>
      </c>
      <c r="N2128" s="97">
        <v>1.5864069999999999</v>
      </c>
      <c r="O2128" s="1"/>
      <c r="P2128" s="1"/>
    </row>
    <row r="2129" spans="2:16" x14ac:dyDescent="0.25">
      <c r="B2129" s="96" t="s">
        <v>4273</v>
      </c>
      <c r="C2129" s="88">
        <v>0.237621309</v>
      </c>
      <c r="D2129" s="97">
        <v>0.63222246599999998</v>
      </c>
      <c r="G2129" s="96" t="s">
        <v>4016</v>
      </c>
      <c r="H2129" s="88">
        <v>0.22104299999999999</v>
      </c>
      <c r="I2129" s="97">
        <v>0.29989399999999999</v>
      </c>
      <c r="L2129" s="96" t="s">
        <v>3959</v>
      </c>
      <c r="M2129" s="88">
        <v>0.35322523500000003</v>
      </c>
      <c r="N2129" s="97">
        <v>1.5147090000000001</v>
      </c>
      <c r="O2129" s="1"/>
      <c r="P2129" s="1"/>
    </row>
    <row r="2130" spans="2:16" x14ac:dyDescent="0.25">
      <c r="B2130" s="96" t="s">
        <v>4274</v>
      </c>
      <c r="C2130" s="88">
        <v>0.23794722700000001</v>
      </c>
      <c r="D2130" s="97">
        <v>0.30449116199999998</v>
      </c>
      <c r="G2130" s="96" t="s">
        <v>4248</v>
      </c>
      <c r="H2130" s="88">
        <v>0.22104699999999999</v>
      </c>
      <c r="I2130" s="97">
        <v>0.73043499999999995</v>
      </c>
      <c r="L2130" s="96" t="s">
        <v>4324</v>
      </c>
      <c r="M2130" s="88">
        <v>0.35345840299999998</v>
      </c>
      <c r="N2130" s="97">
        <v>1.1959070000000001</v>
      </c>
      <c r="O2130" s="1"/>
      <c r="P2130" s="1"/>
    </row>
    <row r="2131" spans="2:16" x14ac:dyDescent="0.25">
      <c r="B2131" s="96" t="s">
        <v>4275</v>
      </c>
      <c r="C2131" s="88">
        <v>0.23829721700000001</v>
      </c>
      <c r="D2131" s="97">
        <v>0.189428869</v>
      </c>
      <c r="G2131" s="96" t="s">
        <v>4494</v>
      </c>
      <c r="H2131" s="88">
        <v>0.22126100000000001</v>
      </c>
      <c r="I2131" s="97">
        <v>6.3576999999999995E-2</v>
      </c>
      <c r="L2131" s="96" t="s">
        <v>4182</v>
      </c>
      <c r="M2131" s="88">
        <v>0.35353660399999998</v>
      </c>
      <c r="N2131" s="97">
        <v>1.7062360000000001</v>
      </c>
      <c r="O2131" s="1"/>
      <c r="P2131" s="1"/>
    </row>
    <row r="2132" spans="2:16" x14ac:dyDescent="0.25">
      <c r="B2132" s="96" t="s">
        <v>4276</v>
      </c>
      <c r="C2132" s="88">
        <v>0.239189863</v>
      </c>
      <c r="D2132" s="97">
        <v>0.107428461</v>
      </c>
      <c r="G2132" s="96" t="s">
        <v>3765</v>
      </c>
      <c r="H2132" s="88">
        <v>0.22201199999999999</v>
      </c>
      <c r="I2132" s="97">
        <v>0.46087800000000001</v>
      </c>
      <c r="L2132" s="96" t="s">
        <v>3272</v>
      </c>
      <c r="M2132" s="88">
        <v>0.35486840800000002</v>
      </c>
      <c r="N2132" s="97">
        <v>1.857181</v>
      </c>
      <c r="O2132" s="1"/>
      <c r="P2132" s="1"/>
    </row>
    <row r="2133" spans="2:16" x14ac:dyDescent="0.25">
      <c r="B2133" s="96" t="s">
        <v>4277</v>
      </c>
      <c r="C2133" s="88">
        <v>0.23957252500000001</v>
      </c>
      <c r="D2133" s="97">
        <v>0.24705406099999999</v>
      </c>
      <c r="G2133" s="96" t="s">
        <v>3705</v>
      </c>
      <c r="H2133" s="88">
        <v>0.22245699999999999</v>
      </c>
      <c r="I2133" s="97">
        <v>0.20662800000000001</v>
      </c>
      <c r="L2133" s="96" t="s">
        <v>4102</v>
      </c>
      <c r="M2133" s="88">
        <v>0.35608100999999998</v>
      </c>
      <c r="N2133" s="97">
        <v>1.1086720000000001</v>
      </c>
      <c r="O2133" s="1"/>
      <c r="P2133" s="1"/>
    </row>
    <row r="2134" spans="2:16" x14ac:dyDescent="0.25">
      <c r="B2134" s="96" t="s">
        <v>4278</v>
      </c>
      <c r="C2134" s="88">
        <v>0.23964977900000001</v>
      </c>
      <c r="D2134" s="97">
        <v>0.17814676800000001</v>
      </c>
      <c r="G2134" s="96" t="s">
        <v>3210</v>
      </c>
      <c r="H2134" s="88">
        <v>0.22257299999999999</v>
      </c>
      <c r="I2134" s="97">
        <v>0.32752900000000001</v>
      </c>
      <c r="L2134" s="96" t="s">
        <v>3805</v>
      </c>
      <c r="M2134" s="88">
        <v>0.35675573199999999</v>
      </c>
      <c r="N2134" s="97">
        <v>0.77767500000000001</v>
      </c>
      <c r="O2134" s="1"/>
      <c r="P2134" s="1"/>
    </row>
    <row r="2135" spans="2:16" x14ac:dyDescent="0.25">
      <c r="B2135" s="96" t="s">
        <v>4279</v>
      </c>
      <c r="C2135" s="88">
        <v>0.239947312</v>
      </c>
      <c r="D2135" s="97">
        <v>2.2784315240000002</v>
      </c>
      <c r="G2135" s="96" t="s">
        <v>4399</v>
      </c>
      <c r="H2135" s="88">
        <v>0.22390199999999999</v>
      </c>
      <c r="I2135" s="97">
        <v>0.91147500000000004</v>
      </c>
      <c r="L2135" s="96" t="s">
        <v>3733</v>
      </c>
      <c r="M2135" s="88">
        <v>0.35716677099999999</v>
      </c>
      <c r="N2135" s="97">
        <v>2.1927249999999998</v>
      </c>
      <c r="O2135" s="1"/>
      <c r="P2135" s="1"/>
    </row>
    <row r="2136" spans="2:16" x14ac:dyDescent="0.25">
      <c r="B2136" s="96" t="s">
        <v>4280</v>
      </c>
      <c r="C2136" s="88">
        <v>0.23994874999999999</v>
      </c>
      <c r="D2136" s="97">
        <v>0.326554185</v>
      </c>
      <c r="G2136" s="96" t="s">
        <v>2594</v>
      </c>
      <c r="H2136" s="88">
        <v>0.22428100000000001</v>
      </c>
      <c r="I2136" s="97">
        <v>0.11833299999999999</v>
      </c>
      <c r="L2136" s="96" t="s">
        <v>4206</v>
      </c>
      <c r="M2136" s="88">
        <v>0.35779476399999999</v>
      </c>
      <c r="N2136" s="97">
        <v>1.4693069999999999</v>
      </c>
      <c r="O2136" s="1"/>
      <c r="P2136" s="1"/>
    </row>
    <row r="2137" spans="2:16" x14ac:dyDescent="0.25">
      <c r="B2137" s="96" t="s">
        <v>4281</v>
      </c>
      <c r="C2137" s="88">
        <v>0.240311622</v>
      </c>
      <c r="D2137" s="97">
        <v>1.5725106760000001</v>
      </c>
      <c r="G2137" s="96" t="s">
        <v>3914</v>
      </c>
      <c r="H2137" s="88">
        <v>0.22489500000000001</v>
      </c>
      <c r="I2137" s="97">
        <v>0.73043499999999995</v>
      </c>
      <c r="L2137" s="96" t="s">
        <v>4577</v>
      </c>
      <c r="M2137" s="88">
        <v>0.35831356800000003</v>
      </c>
      <c r="N2137" s="97">
        <v>0.57855199999999996</v>
      </c>
      <c r="O2137" s="1"/>
      <c r="P2137" s="1"/>
    </row>
    <row r="2138" spans="2:16" x14ac:dyDescent="0.25">
      <c r="B2138" s="96" t="s">
        <v>4282</v>
      </c>
      <c r="C2138" s="88">
        <v>0.24033021700000001</v>
      </c>
      <c r="D2138" s="97">
        <v>0.658771942</v>
      </c>
      <c r="G2138" s="96" t="s">
        <v>4003</v>
      </c>
      <c r="H2138" s="88">
        <v>0.22515499999999999</v>
      </c>
      <c r="I2138" s="97">
        <v>2.2687580000000001</v>
      </c>
      <c r="L2138" s="96" t="s">
        <v>3679</v>
      </c>
      <c r="M2138" s="88">
        <v>0.35913419600000002</v>
      </c>
      <c r="N2138" s="97">
        <v>1.9760070000000001</v>
      </c>
      <c r="O2138" s="1"/>
      <c r="P2138" s="1"/>
    </row>
    <row r="2139" spans="2:16" x14ac:dyDescent="0.25">
      <c r="B2139" s="96" t="s">
        <v>4283</v>
      </c>
      <c r="C2139" s="88">
        <v>0.240423199</v>
      </c>
      <c r="D2139" s="97">
        <v>0.60884879300000005</v>
      </c>
      <c r="G2139" s="96" t="s">
        <v>4374</v>
      </c>
      <c r="H2139" s="88">
        <v>0.22523499999999999</v>
      </c>
      <c r="I2139" s="97">
        <v>0.71970699999999999</v>
      </c>
      <c r="L2139" s="96" t="s">
        <v>4024</v>
      </c>
      <c r="M2139" s="88">
        <v>0.35929298399999998</v>
      </c>
      <c r="N2139" s="97">
        <v>1.2814160000000001</v>
      </c>
      <c r="O2139" s="1"/>
      <c r="P2139" s="1"/>
    </row>
    <row r="2140" spans="2:16" x14ac:dyDescent="0.25">
      <c r="B2140" s="96" t="s">
        <v>4284</v>
      </c>
      <c r="C2140" s="88">
        <v>0.24080991700000001</v>
      </c>
      <c r="D2140" s="97">
        <v>9.7587952000000006E-2</v>
      </c>
      <c r="G2140" s="96" t="s">
        <v>4349</v>
      </c>
      <c r="H2140" s="88">
        <v>0.225328</v>
      </c>
      <c r="I2140" s="97">
        <v>0.67072500000000002</v>
      </c>
      <c r="L2140" s="96" t="s">
        <v>4031</v>
      </c>
      <c r="M2140" s="88">
        <v>0.36130952500000002</v>
      </c>
      <c r="N2140" s="97">
        <v>1.390155</v>
      </c>
      <c r="O2140" s="1"/>
      <c r="P2140" s="1"/>
    </row>
    <row r="2141" spans="2:16" x14ac:dyDescent="0.25">
      <c r="B2141" s="96" t="s">
        <v>4285</v>
      </c>
      <c r="C2141" s="88">
        <v>0.24099635699999999</v>
      </c>
      <c r="D2141" s="97">
        <v>1.298537786</v>
      </c>
      <c r="G2141" s="96" t="s">
        <v>4238</v>
      </c>
      <c r="H2141" s="88">
        <v>0.22592000000000001</v>
      </c>
      <c r="I2141" s="97">
        <v>0.73259700000000005</v>
      </c>
      <c r="L2141" s="96" t="s">
        <v>4177</v>
      </c>
      <c r="M2141" s="88">
        <v>0.36179781700000002</v>
      </c>
      <c r="N2141" s="97">
        <v>0.50175999999999998</v>
      </c>
      <c r="O2141" s="1"/>
      <c r="P2141" s="1"/>
    </row>
    <row r="2142" spans="2:16" x14ac:dyDescent="0.25">
      <c r="B2142" s="96" t="s">
        <v>4286</v>
      </c>
      <c r="C2142" s="88">
        <v>0.24179721200000001</v>
      </c>
      <c r="D2142" s="97">
        <v>0.26526970300000002</v>
      </c>
      <c r="G2142" s="96" t="s">
        <v>3380</v>
      </c>
      <c r="H2142" s="88">
        <v>0.22605900000000001</v>
      </c>
      <c r="I2142" s="97">
        <v>0.99772799999999995</v>
      </c>
      <c r="L2142" s="96" t="s">
        <v>3668</v>
      </c>
      <c r="M2142" s="88">
        <v>0.36255739999999997</v>
      </c>
      <c r="N2142" s="97">
        <v>1.2057119999999999</v>
      </c>
      <c r="O2142" s="1"/>
      <c r="P2142" s="1"/>
    </row>
    <row r="2143" spans="2:16" x14ac:dyDescent="0.25">
      <c r="B2143" s="96" t="s">
        <v>4287</v>
      </c>
      <c r="C2143" s="88">
        <v>0.241998196</v>
      </c>
      <c r="D2143" s="97">
        <v>6.3132564000000002E-2</v>
      </c>
      <c r="G2143" s="96" t="s">
        <v>4309</v>
      </c>
      <c r="H2143" s="88">
        <v>0.226855</v>
      </c>
      <c r="I2143" s="97">
        <v>1.0601339999999999</v>
      </c>
      <c r="L2143" s="96" t="s">
        <v>4050</v>
      </c>
      <c r="M2143" s="88">
        <v>0.362676151</v>
      </c>
      <c r="N2143" s="97">
        <v>1.57805</v>
      </c>
      <c r="O2143" s="1"/>
      <c r="P2143" s="1"/>
    </row>
    <row r="2144" spans="2:16" x14ac:dyDescent="0.25">
      <c r="B2144" s="96" t="s">
        <v>4288</v>
      </c>
      <c r="C2144" s="88">
        <v>0.24234056600000001</v>
      </c>
      <c r="D2144" s="97">
        <v>0.336926479</v>
      </c>
      <c r="G2144" s="96" t="s">
        <v>3520</v>
      </c>
      <c r="H2144" s="88">
        <v>0.22689699999999999</v>
      </c>
      <c r="I2144" s="97">
        <v>0.34423599999999999</v>
      </c>
      <c r="L2144" s="96" t="s">
        <v>3701</v>
      </c>
      <c r="M2144" s="88">
        <v>0.36301088300000001</v>
      </c>
      <c r="N2144" s="97">
        <v>1.2221439999999999</v>
      </c>
      <c r="O2144" s="1"/>
      <c r="P2144" s="1"/>
    </row>
    <row r="2145" spans="2:16" x14ac:dyDescent="0.25">
      <c r="B2145" s="96" t="s">
        <v>4289</v>
      </c>
      <c r="C2145" s="88">
        <v>0.242589468</v>
      </c>
      <c r="D2145" s="97">
        <v>0.38056332399999998</v>
      </c>
      <c r="G2145" s="96" t="s">
        <v>4075</v>
      </c>
      <c r="H2145" s="88">
        <v>0.22701099999999999</v>
      </c>
      <c r="I2145" s="97">
        <v>0.91462500000000002</v>
      </c>
      <c r="L2145" s="96" t="s">
        <v>4060</v>
      </c>
      <c r="M2145" s="88">
        <v>0.363025665</v>
      </c>
      <c r="N2145" s="97">
        <v>1.478685</v>
      </c>
      <c r="O2145" s="1"/>
      <c r="P2145" s="1"/>
    </row>
    <row r="2146" spans="2:16" x14ac:dyDescent="0.25">
      <c r="B2146" s="96" t="s">
        <v>4290</v>
      </c>
      <c r="C2146" s="88">
        <v>0.24262666599999999</v>
      </c>
      <c r="D2146" s="97">
        <v>1.649617366</v>
      </c>
      <c r="G2146" s="96" t="s">
        <v>3387</v>
      </c>
      <c r="H2146" s="88">
        <v>0.227214</v>
      </c>
      <c r="I2146" s="97">
        <v>0.55173700000000003</v>
      </c>
      <c r="L2146" s="96" t="s">
        <v>4662</v>
      </c>
      <c r="M2146" s="88">
        <v>0.36524559600000001</v>
      </c>
      <c r="N2146" s="97">
        <v>9.6617999999999996E-2</v>
      </c>
      <c r="O2146" s="1"/>
      <c r="P2146" s="1"/>
    </row>
    <row r="2147" spans="2:16" x14ac:dyDescent="0.25">
      <c r="B2147" s="96" t="s">
        <v>4291</v>
      </c>
      <c r="C2147" s="88">
        <v>0.24266147499999999</v>
      </c>
      <c r="D2147" s="97">
        <v>0.22849670599999999</v>
      </c>
      <c r="G2147" s="96" t="s">
        <v>4611</v>
      </c>
      <c r="H2147" s="88">
        <v>0.227218</v>
      </c>
      <c r="I2147" s="97">
        <v>0.118244</v>
      </c>
      <c r="L2147" s="96" t="s">
        <v>4461</v>
      </c>
      <c r="M2147" s="88">
        <v>0.36591958000000002</v>
      </c>
      <c r="N2147" s="97">
        <v>1.4541919999999999</v>
      </c>
      <c r="O2147" s="1"/>
      <c r="P2147" s="1"/>
    </row>
    <row r="2148" spans="2:16" x14ac:dyDescent="0.25">
      <c r="B2148" s="96" t="s">
        <v>4292</v>
      </c>
      <c r="C2148" s="88">
        <v>0.243730061</v>
      </c>
      <c r="D2148" s="97">
        <v>0.265615406</v>
      </c>
      <c r="G2148" s="96" t="s">
        <v>4490</v>
      </c>
      <c r="H2148" s="88">
        <v>0.228659</v>
      </c>
      <c r="I2148" s="97">
        <v>0.78223699999999996</v>
      </c>
      <c r="L2148" s="96" t="s">
        <v>4518</v>
      </c>
      <c r="M2148" s="88">
        <v>0.36601971999999999</v>
      </c>
      <c r="N2148" s="97">
        <v>0.97985299999999997</v>
      </c>
      <c r="O2148" s="1"/>
      <c r="P2148" s="1"/>
    </row>
    <row r="2149" spans="2:16" x14ac:dyDescent="0.25">
      <c r="B2149" s="96" t="s">
        <v>4293</v>
      </c>
      <c r="C2149" s="88">
        <v>0.244063373</v>
      </c>
      <c r="D2149" s="97">
        <v>0.97921919599999996</v>
      </c>
      <c r="G2149" s="96" t="s">
        <v>3810</v>
      </c>
      <c r="H2149" s="88">
        <v>0.22966500000000001</v>
      </c>
      <c r="I2149" s="97">
        <v>0.25684299999999999</v>
      </c>
      <c r="L2149" s="96" t="s">
        <v>4560</v>
      </c>
      <c r="M2149" s="88">
        <v>0.366190917</v>
      </c>
      <c r="N2149" s="97">
        <v>0.60662899999999997</v>
      </c>
      <c r="O2149" s="1"/>
      <c r="P2149" s="1"/>
    </row>
    <row r="2150" spans="2:16" x14ac:dyDescent="0.25">
      <c r="B2150" s="96" t="s">
        <v>4294</v>
      </c>
      <c r="C2150" s="88">
        <v>0.24412608599999999</v>
      </c>
      <c r="D2150" s="97">
        <v>0.52019257799999996</v>
      </c>
      <c r="G2150" s="96" t="s">
        <v>4586</v>
      </c>
      <c r="H2150" s="88">
        <v>0.23008999999999999</v>
      </c>
      <c r="I2150" s="97">
        <v>9.7627000000000005E-2</v>
      </c>
      <c r="L2150" s="96" t="s">
        <v>4292</v>
      </c>
      <c r="M2150" s="88">
        <v>0.36626576799999999</v>
      </c>
      <c r="N2150" s="97">
        <v>0.80790799999999996</v>
      </c>
      <c r="O2150" s="1"/>
      <c r="P2150" s="1"/>
    </row>
    <row r="2151" spans="2:16" x14ac:dyDescent="0.25">
      <c r="B2151" s="96" t="s">
        <v>4295</v>
      </c>
      <c r="C2151" s="88">
        <v>0.244262215</v>
      </c>
      <c r="D2151" s="97">
        <v>0.43500707199999999</v>
      </c>
      <c r="G2151" s="96" t="s">
        <v>4457</v>
      </c>
      <c r="H2151" s="88">
        <v>0.23072599999999999</v>
      </c>
      <c r="I2151" s="97">
        <v>0.39799099999999998</v>
      </c>
      <c r="L2151" s="96" t="s">
        <v>3207</v>
      </c>
      <c r="M2151" s="88">
        <v>0.36644912400000001</v>
      </c>
      <c r="N2151" s="97">
        <v>0.41700599999999999</v>
      </c>
      <c r="O2151" s="1"/>
      <c r="P2151" s="1"/>
    </row>
    <row r="2152" spans="2:16" x14ac:dyDescent="0.25">
      <c r="B2152" s="96" t="s">
        <v>4296</v>
      </c>
      <c r="C2152" s="88">
        <v>0.24553322399999999</v>
      </c>
      <c r="D2152" s="97">
        <v>0.27437474899999997</v>
      </c>
      <c r="G2152" s="96" t="s">
        <v>4493</v>
      </c>
      <c r="H2152" s="88">
        <v>0.23080500000000001</v>
      </c>
      <c r="I2152" s="97">
        <v>0.94457800000000003</v>
      </c>
      <c r="L2152" s="96" t="s">
        <v>3450</v>
      </c>
      <c r="M2152" s="88">
        <v>0.36670303900000001</v>
      </c>
      <c r="N2152" s="97">
        <v>1.9454389999999999</v>
      </c>
      <c r="O2152" s="1"/>
      <c r="P2152" s="1"/>
    </row>
    <row r="2153" spans="2:16" x14ac:dyDescent="0.25">
      <c r="B2153" s="96" t="s">
        <v>4297</v>
      </c>
      <c r="C2153" s="88">
        <v>0.245999575</v>
      </c>
      <c r="D2153" s="97">
        <v>0.17869558799999999</v>
      </c>
      <c r="G2153" s="96" t="s">
        <v>4134</v>
      </c>
      <c r="H2153" s="88">
        <v>0.23131299999999999</v>
      </c>
      <c r="I2153" s="97">
        <v>0.85008499999999998</v>
      </c>
      <c r="L2153" s="96" t="s">
        <v>3730</v>
      </c>
      <c r="M2153" s="88">
        <v>0.36762094299999998</v>
      </c>
      <c r="N2153" s="97">
        <v>0.47479199999999999</v>
      </c>
      <c r="O2153" s="1"/>
      <c r="P2153" s="1"/>
    </row>
    <row r="2154" spans="2:16" x14ac:dyDescent="0.25">
      <c r="B2154" s="96" t="s">
        <v>4298</v>
      </c>
      <c r="C2154" s="88">
        <v>0.24645423499999999</v>
      </c>
      <c r="D2154" s="97">
        <v>0.73612663300000003</v>
      </c>
      <c r="G2154" s="96" t="s">
        <v>3343</v>
      </c>
      <c r="H2154" s="88">
        <v>0.231351</v>
      </c>
      <c r="I2154" s="97">
        <v>0.52748600000000001</v>
      </c>
      <c r="L2154" s="96" t="s">
        <v>3822</v>
      </c>
      <c r="M2154" s="88">
        <v>0.36855553800000002</v>
      </c>
      <c r="N2154" s="97">
        <v>1.872471</v>
      </c>
      <c r="O2154" s="1"/>
      <c r="P2154" s="1"/>
    </row>
    <row r="2155" spans="2:16" x14ac:dyDescent="0.25">
      <c r="B2155" s="96" t="s">
        <v>4299</v>
      </c>
      <c r="C2155" s="88">
        <v>0.248670101</v>
      </c>
      <c r="D2155" s="97">
        <v>0.80819550299999998</v>
      </c>
      <c r="G2155" s="96" t="s">
        <v>4002</v>
      </c>
      <c r="H2155" s="88">
        <v>0.23298199999999999</v>
      </c>
      <c r="I2155" s="97">
        <v>0.93006999999999995</v>
      </c>
      <c r="L2155" s="96" t="s">
        <v>3771</v>
      </c>
      <c r="M2155" s="88">
        <v>0.37145756899999999</v>
      </c>
      <c r="N2155" s="97">
        <v>1.883035</v>
      </c>
      <c r="O2155" s="1"/>
      <c r="P2155" s="1"/>
    </row>
    <row r="2156" spans="2:16" x14ac:dyDescent="0.25">
      <c r="B2156" s="96" t="s">
        <v>4300</v>
      </c>
      <c r="C2156" s="88">
        <v>0.24868011500000001</v>
      </c>
      <c r="D2156" s="97">
        <v>2.5771565750000001</v>
      </c>
      <c r="G2156" s="96" t="s">
        <v>3213</v>
      </c>
      <c r="H2156" s="88">
        <v>0.23571800000000001</v>
      </c>
      <c r="I2156" s="97">
        <v>0.29989399999999999</v>
      </c>
      <c r="L2156" s="96" t="s">
        <v>3793</v>
      </c>
      <c r="M2156" s="88">
        <v>0.374006754</v>
      </c>
      <c r="N2156" s="97">
        <v>2.0444200000000001</v>
      </c>
      <c r="O2156" s="1"/>
      <c r="P2156" s="1"/>
    </row>
    <row r="2157" spans="2:16" x14ac:dyDescent="0.25">
      <c r="B2157" s="96" t="s">
        <v>4301</v>
      </c>
      <c r="C2157" s="88">
        <v>0.24885845200000001</v>
      </c>
      <c r="D2157" s="97">
        <v>1.49118895</v>
      </c>
      <c r="G2157" s="96" t="s">
        <v>3722</v>
      </c>
      <c r="H2157" s="88">
        <v>0.23622899999999999</v>
      </c>
      <c r="I2157" s="97">
        <v>0.106215</v>
      </c>
      <c r="L2157" s="96" t="s">
        <v>3280</v>
      </c>
      <c r="M2157" s="88">
        <v>0.37441682700000001</v>
      </c>
      <c r="N2157" s="97">
        <v>1.085272</v>
      </c>
      <c r="O2157" s="1"/>
      <c r="P2157" s="1"/>
    </row>
    <row r="2158" spans="2:16" x14ac:dyDescent="0.25">
      <c r="B2158" s="96" t="s">
        <v>4302</v>
      </c>
      <c r="C2158" s="88">
        <v>0.24894976099999999</v>
      </c>
      <c r="D2158" s="97">
        <v>9.9296014000000002E-2</v>
      </c>
      <c r="G2158" s="96" t="s">
        <v>4295</v>
      </c>
      <c r="H2158" s="88">
        <v>0.23696800000000001</v>
      </c>
      <c r="I2158" s="97">
        <v>0.59029500000000001</v>
      </c>
      <c r="L2158" s="96" t="s">
        <v>3969</v>
      </c>
      <c r="M2158" s="88">
        <v>0.37492894199999999</v>
      </c>
      <c r="N2158" s="97">
        <v>1.6199920000000001</v>
      </c>
      <c r="O2158" s="1"/>
      <c r="P2158" s="1"/>
    </row>
    <row r="2159" spans="2:16" x14ac:dyDescent="0.25">
      <c r="B2159" s="96" t="s">
        <v>4303</v>
      </c>
      <c r="C2159" s="88">
        <v>0.248959546</v>
      </c>
      <c r="D2159" s="97">
        <v>0.37663743700000002</v>
      </c>
      <c r="G2159" s="96" t="s">
        <v>4128</v>
      </c>
      <c r="H2159" s="88">
        <v>0.23707700000000001</v>
      </c>
      <c r="I2159" s="97">
        <v>0.45612799999999998</v>
      </c>
      <c r="L2159" s="96" t="s">
        <v>4180</v>
      </c>
      <c r="M2159" s="88">
        <v>0.37506151199999999</v>
      </c>
      <c r="N2159" s="97">
        <v>2.0658479999999999</v>
      </c>
      <c r="O2159" s="1"/>
      <c r="P2159" s="1"/>
    </row>
    <row r="2160" spans="2:16" x14ac:dyDescent="0.25">
      <c r="B2160" s="96" t="s">
        <v>4304</v>
      </c>
      <c r="C2160" s="88">
        <v>0.24961090399999999</v>
      </c>
      <c r="D2160" s="97">
        <v>0.62958535999999998</v>
      </c>
      <c r="G2160" s="96" t="s">
        <v>4413</v>
      </c>
      <c r="H2160" s="88">
        <v>0.238367</v>
      </c>
      <c r="I2160" s="97">
        <v>7.4002999999999999E-2</v>
      </c>
      <c r="L2160" s="96" t="s">
        <v>3887</v>
      </c>
      <c r="M2160" s="88">
        <v>0.37592410500000001</v>
      </c>
      <c r="N2160" s="97">
        <v>2.7190460000000001</v>
      </c>
      <c r="O2160" s="1"/>
      <c r="P2160" s="1"/>
    </row>
    <row r="2161" spans="2:16" x14ac:dyDescent="0.25">
      <c r="B2161" s="96" t="s">
        <v>4305</v>
      </c>
      <c r="C2161" s="88">
        <v>0.24991750700000001</v>
      </c>
      <c r="D2161" s="97">
        <v>0.37663743700000002</v>
      </c>
      <c r="G2161" s="96" t="s">
        <v>4125</v>
      </c>
      <c r="H2161" s="88">
        <v>0.23999300000000001</v>
      </c>
      <c r="I2161" s="97">
        <v>1.1194710000000001</v>
      </c>
      <c r="L2161" s="96" t="s">
        <v>2953</v>
      </c>
      <c r="M2161" s="88">
        <v>0.37618780699999999</v>
      </c>
      <c r="N2161" s="97">
        <v>0.62591699999999995</v>
      </c>
      <c r="O2161" s="1"/>
      <c r="P2161" s="1"/>
    </row>
    <row r="2162" spans="2:16" x14ac:dyDescent="0.25">
      <c r="B2162" s="96" t="s">
        <v>4306</v>
      </c>
      <c r="C2162" s="88">
        <v>0.25125646600000001</v>
      </c>
      <c r="D2162" s="97">
        <v>0.106184101</v>
      </c>
      <c r="G2162" s="96" t="s">
        <v>3838</v>
      </c>
      <c r="H2162" s="88">
        <v>0.24063399999999999</v>
      </c>
      <c r="I2162" s="97">
        <v>0.59029500000000001</v>
      </c>
      <c r="L2162" s="96" t="s">
        <v>3905</v>
      </c>
      <c r="M2162" s="88">
        <v>0.37647199599999998</v>
      </c>
      <c r="N2162" s="97">
        <v>1.7713840000000001</v>
      </c>
      <c r="O2162" s="1"/>
      <c r="P2162" s="1"/>
    </row>
    <row r="2163" spans="2:16" x14ac:dyDescent="0.25">
      <c r="B2163" s="96" t="s">
        <v>4307</v>
      </c>
      <c r="C2163" s="88">
        <v>0.25158428900000002</v>
      </c>
      <c r="D2163" s="97">
        <v>0.35073174099999999</v>
      </c>
      <c r="G2163" s="96" t="s">
        <v>4285</v>
      </c>
      <c r="H2163" s="88">
        <v>0.242227</v>
      </c>
      <c r="I2163" s="97">
        <v>1.080768</v>
      </c>
      <c r="L2163" s="96" t="s">
        <v>4057</v>
      </c>
      <c r="M2163" s="88">
        <v>0.37713766100000001</v>
      </c>
      <c r="N2163" s="97">
        <v>1.1828879999999999</v>
      </c>
      <c r="O2163" s="1"/>
      <c r="P2163" s="1"/>
    </row>
    <row r="2164" spans="2:16" x14ac:dyDescent="0.25">
      <c r="B2164" s="96" t="s">
        <v>4308</v>
      </c>
      <c r="C2164" s="88">
        <v>0.25201844200000001</v>
      </c>
      <c r="D2164" s="97">
        <v>0.113713801</v>
      </c>
      <c r="G2164" s="96" t="s">
        <v>4027</v>
      </c>
      <c r="H2164" s="88">
        <v>0.242452</v>
      </c>
      <c r="I2164" s="97">
        <v>1.611383</v>
      </c>
      <c r="L2164" s="96" t="s">
        <v>4120</v>
      </c>
      <c r="M2164" s="88">
        <v>0.377297402</v>
      </c>
      <c r="N2164" s="97">
        <v>1.9843770000000001</v>
      </c>
      <c r="O2164" s="1"/>
      <c r="P2164" s="1"/>
    </row>
    <row r="2165" spans="2:16" x14ac:dyDescent="0.25">
      <c r="B2165" s="96" t="s">
        <v>4309</v>
      </c>
      <c r="C2165" s="88">
        <v>0.25207853400000002</v>
      </c>
      <c r="D2165" s="97">
        <v>1.1849248969999999</v>
      </c>
      <c r="G2165" s="96" t="s">
        <v>4189</v>
      </c>
      <c r="H2165" s="88">
        <v>0.24252799999999999</v>
      </c>
      <c r="I2165" s="97">
        <v>0.19541500000000001</v>
      </c>
      <c r="L2165" s="96" t="s">
        <v>4115</v>
      </c>
      <c r="M2165" s="88">
        <v>0.377522947</v>
      </c>
      <c r="N2165" s="97">
        <v>0.91939099999999996</v>
      </c>
      <c r="O2165" s="1"/>
      <c r="P2165" s="1"/>
    </row>
    <row r="2166" spans="2:16" x14ac:dyDescent="0.25">
      <c r="B2166" s="96" t="s">
        <v>4310</v>
      </c>
      <c r="C2166" s="88">
        <v>0.25238061000000001</v>
      </c>
      <c r="D2166" s="97">
        <v>7.2273874000000002E-2</v>
      </c>
      <c r="G2166" s="96" t="s">
        <v>2510</v>
      </c>
      <c r="H2166" s="88">
        <v>0.24305099999999999</v>
      </c>
      <c r="I2166" s="97">
        <v>0.29336600000000002</v>
      </c>
      <c r="L2166" s="96" t="s">
        <v>3230</v>
      </c>
      <c r="M2166" s="88">
        <v>0.37821721600000002</v>
      </c>
      <c r="N2166" s="97">
        <v>2.5245980000000001</v>
      </c>
      <c r="O2166" s="1"/>
      <c r="P2166" s="1"/>
    </row>
    <row r="2167" spans="2:16" x14ac:dyDescent="0.25">
      <c r="B2167" s="96" t="s">
        <v>4311</v>
      </c>
      <c r="C2167" s="88">
        <v>0.25263309499999997</v>
      </c>
      <c r="D2167" s="97">
        <v>0.36191791099999998</v>
      </c>
      <c r="G2167" s="96" t="s">
        <v>2997</v>
      </c>
      <c r="H2167" s="88">
        <v>0.243949</v>
      </c>
      <c r="I2167" s="97">
        <v>7.4799000000000004E-2</v>
      </c>
      <c r="L2167" s="96" t="s">
        <v>4389</v>
      </c>
      <c r="M2167" s="88">
        <v>0.379360207</v>
      </c>
      <c r="N2167" s="97">
        <v>0.49478899999999998</v>
      </c>
      <c r="O2167" s="1"/>
      <c r="P2167" s="1"/>
    </row>
    <row r="2168" spans="2:16" x14ac:dyDescent="0.25">
      <c r="B2168" s="96" t="s">
        <v>4312</v>
      </c>
      <c r="C2168" s="88">
        <v>0.25310850099999999</v>
      </c>
      <c r="D2168" s="97">
        <v>0.88312768900000005</v>
      </c>
      <c r="G2168" s="96" t="s">
        <v>4615</v>
      </c>
      <c r="H2168" s="88">
        <v>0.244341</v>
      </c>
      <c r="I2168" s="97">
        <v>0.33385300000000001</v>
      </c>
      <c r="L2168" s="96" t="s">
        <v>4327</v>
      </c>
      <c r="M2168" s="88">
        <v>0.379811764</v>
      </c>
      <c r="N2168" s="97">
        <v>0.94433</v>
      </c>
      <c r="O2168" s="1"/>
      <c r="P2168" s="1"/>
    </row>
    <row r="2169" spans="2:16" x14ac:dyDescent="0.25">
      <c r="B2169" s="96" t="s">
        <v>4313</v>
      </c>
      <c r="C2169" s="88">
        <v>0.253849985</v>
      </c>
      <c r="D2169" s="97">
        <v>0.61553744200000005</v>
      </c>
      <c r="G2169" s="96" t="s">
        <v>4307</v>
      </c>
      <c r="H2169" s="88">
        <v>0.24438399999999999</v>
      </c>
      <c r="I2169" s="97">
        <v>0.19428400000000001</v>
      </c>
      <c r="L2169" s="96" t="s">
        <v>3769</v>
      </c>
      <c r="M2169" s="88">
        <v>0.37999533499999999</v>
      </c>
      <c r="N2169" s="97">
        <v>0.83703700000000003</v>
      </c>
      <c r="O2169" s="1"/>
      <c r="P2169" s="1"/>
    </row>
    <row r="2170" spans="2:16" x14ac:dyDescent="0.25">
      <c r="B2170" s="96" t="s">
        <v>4314</v>
      </c>
      <c r="C2170" s="88">
        <v>0.254852299</v>
      </c>
      <c r="D2170" s="97">
        <v>0.42608861199999998</v>
      </c>
      <c r="G2170" s="96" t="s">
        <v>3581</v>
      </c>
      <c r="H2170" s="88">
        <v>0.245113</v>
      </c>
      <c r="I2170" s="97">
        <v>0.40925699999999998</v>
      </c>
      <c r="L2170" s="96" t="s">
        <v>3977</v>
      </c>
      <c r="M2170" s="88">
        <v>0.38296556999999998</v>
      </c>
      <c r="N2170" s="97">
        <v>1.482499</v>
      </c>
      <c r="O2170" s="1"/>
      <c r="P2170" s="1"/>
    </row>
    <row r="2171" spans="2:16" x14ac:dyDescent="0.25">
      <c r="B2171" s="96" t="s">
        <v>4315</v>
      </c>
      <c r="C2171" s="88">
        <v>0.25656176000000003</v>
      </c>
      <c r="D2171" s="97">
        <v>0.53806263899999995</v>
      </c>
      <c r="G2171" s="96" t="s">
        <v>4123</v>
      </c>
      <c r="H2171" s="88">
        <v>0.24612000000000001</v>
      </c>
      <c r="I2171" s="97">
        <v>1.0739259999999999</v>
      </c>
      <c r="L2171" s="96" t="s">
        <v>3335</v>
      </c>
      <c r="M2171" s="88">
        <v>0.38312531100000002</v>
      </c>
      <c r="N2171" s="97">
        <v>1.8503240000000001</v>
      </c>
      <c r="O2171" s="1"/>
      <c r="P2171" s="1"/>
    </row>
    <row r="2172" spans="2:16" x14ac:dyDescent="0.25">
      <c r="B2172" s="96" t="s">
        <v>4316</v>
      </c>
      <c r="C2172" s="88">
        <v>0.25771568900000003</v>
      </c>
      <c r="D2172" s="97">
        <v>0.24549593</v>
      </c>
      <c r="G2172" s="96" t="s">
        <v>4461</v>
      </c>
      <c r="H2172" s="88">
        <v>0.24646799999999999</v>
      </c>
      <c r="I2172" s="97">
        <v>0.57335000000000003</v>
      </c>
      <c r="L2172" s="96" t="s">
        <v>4332</v>
      </c>
      <c r="M2172" s="88">
        <v>0.38326454199999999</v>
      </c>
      <c r="N2172" s="97">
        <v>1.300116</v>
      </c>
      <c r="O2172" s="1"/>
      <c r="P2172" s="1"/>
    </row>
    <row r="2173" spans="2:16" x14ac:dyDescent="0.25">
      <c r="B2173" s="96" t="s">
        <v>4317</v>
      </c>
      <c r="C2173" s="88">
        <v>0.25778315600000001</v>
      </c>
      <c r="D2173" s="97">
        <v>7.9027305000000006E-2</v>
      </c>
      <c r="G2173" s="96" t="s">
        <v>3079</v>
      </c>
      <c r="H2173" s="88">
        <v>0.246588</v>
      </c>
      <c r="I2173" s="97">
        <v>1.0629869999999999</v>
      </c>
      <c r="L2173" s="96" t="s">
        <v>3634</v>
      </c>
      <c r="M2173" s="88">
        <v>0.38403654199999998</v>
      </c>
      <c r="N2173" s="97">
        <v>1.4588110000000001</v>
      </c>
      <c r="O2173" s="1"/>
      <c r="P2173" s="1"/>
    </row>
    <row r="2174" spans="2:16" x14ac:dyDescent="0.25">
      <c r="B2174" s="96" t="s">
        <v>4318</v>
      </c>
      <c r="C2174" s="88">
        <v>0.25842283799999999</v>
      </c>
      <c r="D2174" s="97">
        <v>8.8778777000000003E-2</v>
      </c>
      <c r="G2174" s="96" t="s">
        <v>4596</v>
      </c>
      <c r="H2174" s="88">
        <v>0.24711900000000001</v>
      </c>
      <c r="I2174" s="97">
        <v>0.28664699999999999</v>
      </c>
      <c r="L2174" s="96" t="s">
        <v>3815</v>
      </c>
      <c r="M2174" s="88">
        <v>0.38424682599999999</v>
      </c>
      <c r="N2174" s="97">
        <v>1.4850289999999999</v>
      </c>
      <c r="O2174" s="1"/>
      <c r="P2174" s="1"/>
    </row>
    <row r="2175" spans="2:16" x14ac:dyDescent="0.25">
      <c r="B2175" s="96" t="s">
        <v>4319</v>
      </c>
      <c r="C2175" s="88">
        <v>0.25861644900000003</v>
      </c>
      <c r="D2175" s="97">
        <v>4.7699234E-2</v>
      </c>
      <c r="G2175" s="96" t="s">
        <v>3924</v>
      </c>
      <c r="H2175" s="88">
        <v>0.24760499999999999</v>
      </c>
      <c r="I2175" s="97">
        <v>0.42347899999999999</v>
      </c>
      <c r="L2175" s="96" t="s">
        <v>4554</v>
      </c>
      <c r="M2175" s="88">
        <v>0.38429593099999998</v>
      </c>
      <c r="N2175" s="97">
        <v>0.63154100000000002</v>
      </c>
      <c r="O2175" s="1"/>
      <c r="P2175" s="1"/>
    </row>
    <row r="2176" spans="2:16" x14ac:dyDescent="0.25">
      <c r="B2176" s="96" t="s">
        <v>4320</v>
      </c>
      <c r="C2176" s="88">
        <v>0.25919914700000002</v>
      </c>
      <c r="D2176" s="97">
        <v>0.31067789299999998</v>
      </c>
      <c r="G2176" s="96" t="s">
        <v>3680</v>
      </c>
      <c r="H2176" s="88">
        <v>0.248394</v>
      </c>
      <c r="I2176" s="97">
        <v>0.30953399999999998</v>
      </c>
      <c r="L2176" s="96" t="s">
        <v>3029</v>
      </c>
      <c r="M2176" s="88">
        <v>0.38436173600000001</v>
      </c>
      <c r="N2176" s="97">
        <v>1.0957730000000001</v>
      </c>
      <c r="O2176" s="1"/>
      <c r="P2176" s="1"/>
    </row>
    <row r="2177" spans="2:16" x14ac:dyDescent="0.25">
      <c r="B2177" s="96" t="s">
        <v>4321</v>
      </c>
      <c r="C2177" s="88">
        <v>0.25984311100000002</v>
      </c>
      <c r="D2177" s="97">
        <v>0.83770278300000001</v>
      </c>
      <c r="G2177" s="96" t="s">
        <v>3491</v>
      </c>
      <c r="H2177" s="88">
        <v>0.24848200000000001</v>
      </c>
      <c r="I2177" s="97">
        <v>0.107696</v>
      </c>
      <c r="L2177" s="96" t="s">
        <v>3458</v>
      </c>
      <c r="M2177" s="88">
        <v>0.38623379499999999</v>
      </c>
      <c r="N2177" s="97">
        <v>1.1442540000000001</v>
      </c>
      <c r="O2177" s="1"/>
      <c r="P2177" s="1"/>
    </row>
    <row r="2178" spans="2:16" x14ac:dyDescent="0.25">
      <c r="B2178" s="96" t="s">
        <v>4322</v>
      </c>
      <c r="C2178" s="88">
        <v>0.26016331100000001</v>
      </c>
      <c r="D2178" s="97">
        <v>0.86801536800000001</v>
      </c>
      <c r="G2178" s="96" t="s">
        <v>2554</v>
      </c>
      <c r="H2178" s="88">
        <v>0.24938299999999999</v>
      </c>
      <c r="I2178" s="97">
        <v>7.6241000000000003E-2</v>
      </c>
      <c r="L2178" s="96" t="s">
        <v>4391</v>
      </c>
      <c r="M2178" s="88">
        <v>0.38625526599999999</v>
      </c>
      <c r="N2178" s="97">
        <v>0.78257900000000002</v>
      </c>
      <c r="O2178" s="1"/>
      <c r="P2178" s="1"/>
    </row>
    <row r="2179" spans="2:16" x14ac:dyDescent="0.25">
      <c r="B2179" s="96" t="s">
        <v>4323</v>
      </c>
      <c r="C2179" s="88">
        <v>0.26225852999999999</v>
      </c>
      <c r="D2179" s="97">
        <v>0.110331501</v>
      </c>
      <c r="G2179" s="96" t="s">
        <v>3224</v>
      </c>
      <c r="H2179" s="88">
        <v>0.25014700000000001</v>
      </c>
      <c r="I2179" s="97">
        <v>0.97157300000000002</v>
      </c>
      <c r="L2179" s="96" t="s">
        <v>4481</v>
      </c>
      <c r="M2179" s="88">
        <v>0.38722229000000002</v>
      </c>
      <c r="N2179" s="97">
        <v>0.62477099999999997</v>
      </c>
      <c r="O2179" s="1"/>
      <c r="P2179" s="1"/>
    </row>
    <row r="2180" spans="2:16" x14ac:dyDescent="0.25">
      <c r="B2180" s="96" t="s">
        <v>4324</v>
      </c>
      <c r="C2180" s="88">
        <v>0.262275694</v>
      </c>
      <c r="D2180" s="97">
        <v>0.52439548300000005</v>
      </c>
      <c r="G2180" s="96" t="s">
        <v>4360</v>
      </c>
      <c r="H2180" s="88">
        <v>0.25171100000000002</v>
      </c>
      <c r="I2180" s="97">
        <v>0.38321899999999998</v>
      </c>
      <c r="L2180" s="96" t="s">
        <v>3831</v>
      </c>
      <c r="M2180" s="88">
        <v>0.38844299700000001</v>
      </c>
      <c r="N2180" s="97">
        <v>2.6882619999999999</v>
      </c>
      <c r="O2180" s="1"/>
      <c r="P2180" s="1"/>
    </row>
    <row r="2181" spans="2:16" x14ac:dyDescent="0.25">
      <c r="B2181" s="96" t="s">
        <v>4325</v>
      </c>
      <c r="C2181" s="88">
        <v>0.26252102900000002</v>
      </c>
      <c r="D2181" s="97">
        <v>0.44310958700000003</v>
      </c>
      <c r="G2181" s="96" t="s">
        <v>4160</v>
      </c>
      <c r="H2181" s="88">
        <v>0.253083</v>
      </c>
      <c r="I2181" s="97">
        <v>0.639818</v>
      </c>
      <c r="L2181" s="96" t="s">
        <v>3698</v>
      </c>
      <c r="M2181" s="88">
        <v>0.38858461300000002</v>
      </c>
      <c r="N2181" s="97">
        <v>2.1436250000000001</v>
      </c>
      <c r="O2181" s="1"/>
      <c r="P2181" s="1"/>
    </row>
    <row r="2182" spans="2:16" x14ac:dyDescent="0.25">
      <c r="B2182" s="96" t="s">
        <v>4326</v>
      </c>
      <c r="C2182" s="88">
        <v>0.26272869500000001</v>
      </c>
      <c r="D2182" s="97">
        <v>1.2295147559999999</v>
      </c>
      <c r="G2182" s="96" t="s">
        <v>4266</v>
      </c>
      <c r="H2182" s="88">
        <v>0.25381100000000001</v>
      </c>
      <c r="I2182" s="97">
        <v>0.35394399999999998</v>
      </c>
      <c r="L2182" s="96" t="s">
        <v>3852</v>
      </c>
      <c r="M2182" s="88">
        <v>0.39123725100000001</v>
      </c>
      <c r="N2182" s="97">
        <v>2.3301259999999999</v>
      </c>
      <c r="O2182" s="1"/>
      <c r="P2182" s="1"/>
    </row>
    <row r="2183" spans="2:16" x14ac:dyDescent="0.25">
      <c r="B2183" s="96" t="s">
        <v>4327</v>
      </c>
      <c r="C2183" s="88">
        <v>0.26280498499999999</v>
      </c>
      <c r="D2183" s="97">
        <v>0.64516233000000001</v>
      </c>
      <c r="G2183" s="96" t="s">
        <v>4322</v>
      </c>
      <c r="H2183" s="88">
        <v>0.254662</v>
      </c>
      <c r="I2183" s="97">
        <v>0.71970699999999999</v>
      </c>
      <c r="L2183" s="96" t="s">
        <v>3194</v>
      </c>
      <c r="M2183" s="88">
        <v>0.39140414800000001</v>
      </c>
      <c r="N2183" s="97">
        <v>0.73489300000000002</v>
      </c>
      <c r="O2183" s="1"/>
      <c r="P2183" s="1"/>
    </row>
    <row r="2184" spans="2:16" x14ac:dyDescent="0.25">
      <c r="B2184" s="96" t="s">
        <v>4328</v>
      </c>
      <c r="C2184" s="88">
        <v>0.26320481299999998</v>
      </c>
      <c r="D2184" s="97">
        <v>0.27479991500000001</v>
      </c>
      <c r="G2184" s="96" t="s">
        <v>4531</v>
      </c>
      <c r="H2184" s="88">
        <v>0.25479299999999999</v>
      </c>
      <c r="I2184" s="97">
        <v>0.54084399999999999</v>
      </c>
      <c r="L2184" s="96" t="s">
        <v>3308</v>
      </c>
      <c r="M2184" s="88">
        <v>0.39156102799999998</v>
      </c>
      <c r="N2184" s="97">
        <v>1.3890359999999999</v>
      </c>
      <c r="O2184" s="1"/>
      <c r="P2184" s="1"/>
    </row>
    <row r="2185" spans="2:16" x14ac:dyDescent="0.25">
      <c r="B2185" s="96" t="s">
        <v>4329</v>
      </c>
      <c r="C2185" s="88">
        <v>0.26360701600000003</v>
      </c>
      <c r="D2185" s="97">
        <v>0.19416499000000001</v>
      </c>
      <c r="G2185" s="96" t="s">
        <v>3724</v>
      </c>
      <c r="H2185" s="88">
        <v>0.25563900000000001</v>
      </c>
      <c r="I2185" s="97">
        <v>0.27442299999999997</v>
      </c>
      <c r="L2185" s="96" t="s">
        <v>2256</v>
      </c>
      <c r="M2185" s="88">
        <v>0.39185784600000001</v>
      </c>
      <c r="N2185" s="97">
        <v>0.21749599999999999</v>
      </c>
      <c r="O2185" s="1"/>
      <c r="P2185" s="1"/>
    </row>
    <row r="2186" spans="2:16" x14ac:dyDescent="0.25">
      <c r="B2186" s="96" t="s">
        <v>4330</v>
      </c>
      <c r="C2186" s="88">
        <v>0.26370096199999998</v>
      </c>
      <c r="D2186" s="97">
        <v>1.1100236569999999</v>
      </c>
      <c r="G2186" s="96" t="s">
        <v>4398</v>
      </c>
      <c r="H2186" s="88">
        <v>0.25572499999999998</v>
      </c>
      <c r="I2186" s="97">
        <v>1.485665</v>
      </c>
      <c r="L2186" s="96" t="s">
        <v>3502</v>
      </c>
      <c r="M2186" s="88">
        <v>0.39275074300000001</v>
      </c>
      <c r="N2186" s="97">
        <v>1.5285690000000001</v>
      </c>
      <c r="O2186" s="1"/>
      <c r="P2186" s="1"/>
    </row>
    <row r="2187" spans="2:16" x14ac:dyDescent="0.25">
      <c r="B2187" s="96" t="s">
        <v>4331</v>
      </c>
      <c r="C2187" s="88">
        <v>0.26527809400000002</v>
      </c>
      <c r="D2187" s="97">
        <v>0.68599749499999996</v>
      </c>
      <c r="G2187" s="96" t="s">
        <v>4330</v>
      </c>
      <c r="H2187" s="88">
        <v>0.25808300000000001</v>
      </c>
      <c r="I2187" s="97">
        <v>0.65416300000000005</v>
      </c>
      <c r="L2187" s="96" t="s">
        <v>4496</v>
      </c>
      <c r="M2187" s="88">
        <v>0.39294957400000002</v>
      </c>
      <c r="N2187" s="97">
        <v>0.73037600000000003</v>
      </c>
      <c r="O2187" s="1"/>
      <c r="P2187" s="1"/>
    </row>
    <row r="2188" spans="2:16" x14ac:dyDescent="0.25">
      <c r="B2188" s="96" t="s">
        <v>4332</v>
      </c>
      <c r="C2188" s="88">
        <v>0.26528883399999997</v>
      </c>
      <c r="D2188" s="97">
        <v>0.658771942</v>
      </c>
      <c r="G2188" s="96" t="s">
        <v>4527</v>
      </c>
      <c r="H2188" s="88">
        <v>0.25850600000000001</v>
      </c>
      <c r="I2188" s="97">
        <v>0.106215</v>
      </c>
      <c r="L2188" s="96" t="s">
        <v>4283</v>
      </c>
      <c r="M2188" s="88">
        <v>0.39362907400000002</v>
      </c>
      <c r="N2188" s="97">
        <v>1.509314</v>
      </c>
      <c r="O2188" s="1"/>
      <c r="P2188" s="1"/>
    </row>
    <row r="2189" spans="2:16" x14ac:dyDescent="0.25">
      <c r="B2189" s="96" t="s">
        <v>4333</v>
      </c>
      <c r="C2189" s="88">
        <v>0.26652097699999999</v>
      </c>
      <c r="D2189" s="97">
        <v>0.58245487900000004</v>
      </c>
      <c r="G2189" s="96" t="s">
        <v>4326</v>
      </c>
      <c r="H2189" s="88">
        <v>0.25899100000000003</v>
      </c>
      <c r="I2189" s="97">
        <v>0.97630700000000004</v>
      </c>
      <c r="L2189" s="96" t="s">
        <v>3803</v>
      </c>
      <c r="M2189" s="88">
        <v>0.39377117900000003</v>
      </c>
      <c r="N2189" s="97">
        <v>1.1086720000000001</v>
      </c>
      <c r="O2189" s="1"/>
      <c r="P2189" s="1"/>
    </row>
    <row r="2190" spans="2:16" x14ac:dyDescent="0.25">
      <c r="B2190" s="96" t="s">
        <v>4334</v>
      </c>
      <c r="C2190" s="88">
        <v>0.26665639200000002</v>
      </c>
      <c r="D2190" s="97">
        <v>1.0294651539999999</v>
      </c>
      <c r="G2190" s="96" t="s">
        <v>4193</v>
      </c>
      <c r="H2190" s="88">
        <v>0.25912400000000002</v>
      </c>
      <c r="I2190" s="97">
        <v>0.71619200000000005</v>
      </c>
      <c r="L2190" s="96" t="s">
        <v>4230</v>
      </c>
      <c r="M2190" s="88">
        <v>0.39401817300000003</v>
      </c>
      <c r="N2190" s="97">
        <v>2.07246</v>
      </c>
      <c r="O2190" s="1"/>
      <c r="P2190" s="1"/>
    </row>
    <row r="2191" spans="2:16" x14ac:dyDescent="0.25">
      <c r="B2191" s="96" t="s">
        <v>4335</v>
      </c>
      <c r="C2191" s="88">
        <v>0.26685333300000003</v>
      </c>
      <c r="D2191" s="97">
        <v>0.27638768899999999</v>
      </c>
      <c r="G2191" s="96" t="s">
        <v>3926</v>
      </c>
      <c r="H2191" s="88">
        <v>0.25930799999999998</v>
      </c>
      <c r="I2191" s="97">
        <v>0.35394399999999998</v>
      </c>
      <c r="L2191" s="96" t="s">
        <v>3477</v>
      </c>
      <c r="M2191" s="88">
        <v>0.39714432100000002</v>
      </c>
      <c r="N2191" s="97">
        <v>0.94902200000000003</v>
      </c>
      <c r="O2191" s="1"/>
      <c r="P2191" s="1"/>
    </row>
    <row r="2192" spans="2:16" x14ac:dyDescent="0.25">
      <c r="B2192" s="96" t="s">
        <v>4336</v>
      </c>
      <c r="C2192" s="88">
        <v>0.26770972599999998</v>
      </c>
      <c r="D2192" s="97">
        <v>0.27001444400000002</v>
      </c>
      <c r="G2192" s="96" t="s">
        <v>3456</v>
      </c>
      <c r="H2192" s="88">
        <v>0.25942700000000002</v>
      </c>
      <c r="I2192" s="97">
        <v>0.42156100000000002</v>
      </c>
      <c r="L2192" s="96" t="s">
        <v>4095</v>
      </c>
      <c r="M2192" s="88">
        <v>0.39767074899999999</v>
      </c>
      <c r="N2192" s="97">
        <v>2.2126929999999998</v>
      </c>
      <c r="O2192" s="1"/>
      <c r="P2192" s="1"/>
    </row>
    <row r="2193" spans="2:16" x14ac:dyDescent="0.25">
      <c r="B2193" s="96" t="s">
        <v>4337</v>
      </c>
      <c r="C2193" s="88">
        <v>0.26781344600000001</v>
      </c>
      <c r="D2193" s="97">
        <v>0.17742406299999999</v>
      </c>
      <c r="G2193" s="96" t="s">
        <v>4250</v>
      </c>
      <c r="H2193" s="88">
        <v>0.25964399999999999</v>
      </c>
      <c r="I2193" s="97">
        <v>0.12210799999999999</v>
      </c>
      <c r="L2193" s="96" t="s">
        <v>4223</v>
      </c>
      <c r="M2193" s="88">
        <v>0.39817475499999999</v>
      </c>
      <c r="N2193" s="97">
        <v>1.02024</v>
      </c>
      <c r="O2193" s="1"/>
      <c r="P2193" s="1"/>
    </row>
    <row r="2194" spans="2:16" x14ac:dyDescent="0.25">
      <c r="B2194" s="96" t="s">
        <v>4338</v>
      </c>
      <c r="C2194" s="88">
        <v>0.26848602300000002</v>
      </c>
      <c r="D2194" s="97">
        <v>0.73325657799999999</v>
      </c>
      <c r="G2194" s="96" t="s">
        <v>4251</v>
      </c>
      <c r="H2194" s="88">
        <v>0.25976199999999999</v>
      </c>
      <c r="I2194" s="97">
        <v>0.59697199999999995</v>
      </c>
      <c r="L2194" s="96" t="s">
        <v>3695</v>
      </c>
      <c r="M2194" s="88">
        <v>0.39885568100000002</v>
      </c>
      <c r="N2194" s="97">
        <v>1.4317800000000001</v>
      </c>
      <c r="O2194" s="1"/>
      <c r="P2194" s="1"/>
    </row>
    <row r="2195" spans="2:16" x14ac:dyDescent="0.25">
      <c r="B2195" s="96" t="s">
        <v>4339</v>
      </c>
      <c r="C2195" s="88">
        <v>0.26970958699999997</v>
      </c>
      <c r="D2195" s="97">
        <v>0.79801454400000005</v>
      </c>
      <c r="G2195" s="96" t="s">
        <v>4015</v>
      </c>
      <c r="H2195" s="88">
        <v>0.261905</v>
      </c>
      <c r="I2195" s="97">
        <v>9.2616000000000004E-2</v>
      </c>
      <c r="L2195" s="96" t="s">
        <v>2978</v>
      </c>
      <c r="M2195" s="88">
        <v>0.40009520900000001</v>
      </c>
      <c r="N2195" s="97">
        <v>0.89403500000000002</v>
      </c>
      <c r="O2195" s="1"/>
      <c r="P2195" s="1"/>
    </row>
    <row r="2196" spans="2:16" x14ac:dyDescent="0.25">
      <c r="B2196" s="96" t="s">
        <v>4340</v>
      </c>
      <c r="C2196" s="88">
        <v>0.270111084</v>
      </c>
      <c r="D2196" s="97">
        <v>0.27373678000000001</v>
      </c>
      <c r="G2196" s="96" t="s">
        <v>4630</v>
      </c>
      <c r="H2196" s="88">
        <v>0.26213999999999998</v>
      </c>
      <c r="I2196" s="97">
        <v>0.37402600000000003</v>
      </c>
      <c r="L2196" s="96" t="s">
        <v>4059</v>
      </c>
      <c r="M2196" s="88">
        <v>0.40081263</v>
      </c>
      <c r="N2196" s="97">
        <v>0.565917</v>
      </c>
      <c r="O2196" s="1"/>
      <c r="P2196" s="1"/>
    </row>
    <row r="2197" spans="2:16" x14ac:dyDescent="0.25">
      <c r="B2197" s="96" t="s">
        <v>4341</v>
      </c>
      <c r="C2197" s="88">
        <v>0.27016973700000002</v>
      </c>
      <c r="D2197" s="97">
        <v>0.65470282499999999</v>
      </c>
      <c r="G2197" s="96" t="s">
        <v>3829</v>
      </c>
      <c r="H2197" s="88">
        <v>0.26249099999999997</v>
      </c>
      <c r="I2197" s="97">
        <v>0.37013600000000002</v>
      </c>
      <c r="L2197" s="96" t="s">
        <v>4575</v>
      </c>
      <c r="M2197" s="88">
        <v>0.40155222600000001</v>
      </c>
      <c r="N2197" s="97">
        <v>0.29668899999999998</v>
      </c>
      <c r="O2197" s="1"/>
      <c r="P2197" s="1"/>
    </row>
    <row r="2198" spans="2:16" x14ac:dyDescent="0.25">
      <c r="B2198" s="96" t="s">
        <v>4342</v>
      </c>
      <c r="C2198" s="88">
        <v>0.27191092100000003</v>
      </c>
      <c r="D2198" s="97">
        <v>0.100633629</v>
      </c>
      <c r="G2198" s="96" t="s">
        <v>2619</v>
      </c>
      <c r="H2198" s="88">
        <v>0.26258799999999999</v>
      </c>
      <c r="I2198" s="97">
        <v>0.279055</v>
      </c>
      <c r="L2198" s="96" t="s">
        <v>4520</v>
      </c>
      <c r="M2198" s="88">
        <v>0.40333174199999999</v>
      </c>
      <c r="N2198" s="97">
        <v>1.5379940000000001</v>
      </c>
      <c r="O2198" s="1"/>
      <c r="P2198" s="1"/>
    </row>
    <row r="2199" spans="2:16" x14ac:dyDescent="0.25">
      <c r="B2199" s="96" t="s">
        <v>4343</v>
      </c>
      <c r="C2199" s="88">
        <v>0.272599231</v>
      </c>
      <c r="D2199" s="97">
        <v>0.33451050799999998</v>
      </c>
      <c r="G2199" s="96" t="s">
        <v>3493</v>
      </c>
      <c r="H2199" s="88">
        <v>0.26303900000000002</v>
      </c>
      <c r="I2199" s="97">
        <v>0.93259800000000004</v>
      </c>
      <c r="L2199" s="96" t="s">
        <v>4174</v>
      </c>
      <c r="M2199" s="88">
        <v>0.406394478</v>
      </c>
      <c r="N2199" s="97">
        <v>0.18168500000000001</v>
      </c>
      <c r="O2199" s="1"/>
      <c r="P2199" s="1"/>
    </row>
    <row r="2200" spans="2:16" x14ac:dyDescent="0.25">
      <c r="B2200" s="96" t="s">
        <v>4344</v>
      </c>
      <c r="C2200" s="88">
        <v>0.272713657</v>
      </c>
      <c r="D2200" s="97">
        <v>1.008862696</v>
      </c>
      <c r="G2200" s="96" t="s">
        <v>4047</v>
      </c>
      <c r="H2200" s="88">
        <v>0.26414900000000002</v>
      </c>
      <c r="I2200" s="97">
        <v>8.9671000000000001E-2</v>
      </c>
      <c r="L2200" s="96" t="s">
        <v>3714</v>
      </c>
      <c r="M2200" s="88">
        <v>0.40644789799999997</v>
      </c>
      <c r="N2200" s="97">
        <v>1.3574139999999999</v>
      </c>
      <c r="O2200" s="1"/>
      <c r="P2200" s="1"/>
    </row>
    <row r="2201" spans="2:16" x14ac:dyDescent="0.25">
      <c r="B2201" s="96" t="s">
        <v>4345</v>
      </c>
      <c r="C2201" s="88">
        <v>0.27455663800000002</v>
      </c>
      <c r="D2201" s="97">
        <v>0.84080325300000003</v>
      </c>
      <c r="G2201" s="96" t="s">
        <v>3757</v>
      </c>
      <c r="H2201" s="88">
        <v>0.26434000000000002</v>
      </c>
      <c r="I2201" s="97">
        <v>0.190498</v>
      </c>
      <c r="L2201" s="96" t="s">
        <v>4371</v>
      </c>
      <c r="M2201" s="88">
        <v>0.40664101000000002</v>
      </c>
      <c r="N2201" s="97">
        <v>0.98398099999999999</v>
      </c>
      <c r="O2201" s="1"/>
      <c r="P2201" s="1"/>
    </row>
    <row r="2202" spans="2:16" x14ac:dyDescent="0.25">
      <c r="B2202" s="96" t="s">
        <v>4346</v>
      </c>
      <c r="C2202" s="88">
        <v>0.27467607999999999</v>
      </c>
      <c r="D2202" s="97">
        <v>0.80630869000000005</v>
      </c>
      <c r="G2202" s="96" t="s">
        <v>4212</v>
      </c>
      <c r="H2202" s="88">
        <v>0.26449099999999998</v>
      </c>
      <c r="I2202" s="97">
        <v>0.14793200000000001</v>
      </c>
      <c r="L2202" s="96" t="s">
        <v>4072</v>
      </c>
      <c r="M2202" s="88">
        <v>0.40821075499999998</v>
      </c>
      <c r="N2202" s="97">
        <v>2.1688890000000001</v>
      </c>
      <c r="O2202" s="1"/>
      <c r="P2202" s="1"/>
    </row>
    <row r="2203" spans="2:16" x14ac:dyDescent="0.25">
      <c r="B2203" s="96" t="s">
        <v>4347</v>
      </c>
      <c r="C2203" s="88">
        <v>0.27505849399999999</v>
      </c>
      <c r="D2203" s="97">
        <v>0.150816177</v>
      </c>
      <c r="G2203" s="96" t="s">
        <v>4305</v>
      </c>
      <c r="H2203" s="88">
        <v>0.26456600000000002</v>
      </c>
      <c r="I2203" s="97">
        <v>0.49332500000000001</v>
      </c>
      <c r="L2203" s="96" t="s">
        <v>3563</v>
      </c>
      <c r="M2203" s="88">
        <v>0.40853405700000001</v>
      </c>
      <c r="N2203" s="97">
        <v>1.5913809999999999</v>
      </c>
      <c r="O2203" s="1"/>
      <c r="P2203" s="1"/>
    </row>
    <row r="2204" spans="2:16" x14ac:dyDescent="0.25">
      <c r="B2204" s="96" t="s">
        <v>4348</v>
      </c>
      <c r="C2204" s="88">
        <v>0.275491241</v>
      </c>
      <c r="D2204" s="97">
        <v>9.2891067999999993E-2</v>
      </c>
      <c r="G2204" s="96" t="s">
        <v>4462</v>
      </c>
      <c r="H2204" s="88">
        <v>0.26492900000000003</v>
      </c>
      <c r="I2204" s="97">
        <v>0.47989599999999999</v>
      </c>
      <c r="L2204" s="96" t="s">
        <v>3565</v>
      </c>
      <c r="M2204" s="88">
        <v>0.40943717600000001</v>
      </c>
      <c r="N2204" s="97">
        <v>0.85780400000000001</v>
      </c>
      <c r="O2204" s="1"/>
      <c r="P2204" s="1"/>
    </row>
    <row r="2205" spans="2:16" x14ac:dyDescent="0.25">
      <c r="B2205" s="96" t="s">
        <v>4349</v>
      </c>
      <c r="C2205" s="88">
        <v>0.27761078300000003</v>
      </c>
      <c r="D2205" s="97">
        <v>1.3473227590000001</v>
      </c>
      <c r="G2205" s="96" t="s">
        <v>4237</v>
      </c>
      <c r="H2205" s="88">
        <v>0.26744200000000001</v>
      </c>
      <c r="I2205" s="97">
        <v>0.62507299999999999</v>
      </c>
      <c r="L2205" s="96" t="s">
        <v>4507</v>
      </c>
      <c r="M2205" s="88">
        <v>0.409722327</v>
      </c>
      <c r="N2205" s="97">
        <v>0.41583599999999998</v>
      </c>
      <c r="O2205" s="1"/>
      <c r="P2205" s="1"/>
    </row>
    <row r="2206" spans="2:16" x14ac:dyDescent="0.25">
      <c r="B2206" s="96" t="s">
        <v>4350</v>
      </c>
      <c r="C2206" s="88">
        <v>0.277978895</v>
      </c>
      <c r="D2206" s="97">
        <v>0.19581663699999999</v>
      </c>
      <c r="G2206" s="96" t="s">
        <v>4442</v>
      </c>
      <c r="H2206" s="88">
        <v>0.26758399999999999</v>
      </c>
      <c r="I2206" s="97">
        <v>1.080768</v>
      </c>
      <c r="L2206" s="96" t="s">
        <v>3841</v>
      </c>
      <c r="M2206" s="88">
        <v>0.41059303400000002</v>
      </c>
      <c r="N2206" s="97">
        <v>0.67679999999999996</v>
      </c>
      <c r="O2206" s="1"/>
      <c r="P2206" s="1"/>
    </row>
    <row r="2207" spans="2:16" x14ac:dyDescent="0.25">
      <c r="B2207" s="96" t="s">
        <v>4351</v>
      </c>
      <c r="C2207" s="88">
        <v>0.27843332799999998</v>
      </c>
      <c r="D2207" s="97">
        <v>0.86801536800000001</v>
      </c>
      <c r="G2207" s="96" t="s">
        <v>3873</v>
      </c>
      <c r="H2207" s="88">
        <v>0.26893</v>
      </c>
      <c r="I2207" s="97">
        <v>9.8209000000000005E-2</v>
      </c>
      <c r="L2207" s="96" t="s">
        <v>4516</v>
      </c>
      <c r="M2207" s="88">
        <v>0.411010985</v>
      </c>
      <c r="N2207" s="97">
        <v>1.1274420000000001</v>
      </c>
      <c r="O2207" s="1"/>
      <c r="P2207" s="1"/>
    </row>
    <row r="2208" spans="2:16" x14ac:dyDescent="0.25">
      <c r="B2208" s="96" t="s">
        <v>4352</v>
      </c>
      <c r="C2208" s="88">
        <v>0.278542289</v>
      </c>
      <c r="D2208" s="97">
        <v>0.119850294</v>
      </c>
      <c r="G2208" s="96" t="s">
        <v>4447</v>
      </c>
      <c r="H2208" s="88">
        <v>0.27014700000000003</v>
      </c>
      <c r="I2208" s="97">
        <v>0.40475899999999998</v>
      </c>
      <c r="L2208" s="96" t="s">
        <v>3886</v>
      </c>
      <c r="M2208" s="88">
        <v>0.41194270900000002</v>
      </c>
      <c r="N2208" s="97">
        <v>2.3441420000000002</v>
      </c>
      <c r="O2208" s="1"/>
      <c r="P2208" s="1"/>
    </row>
    <row r="2209" spans="2:16" x14ac:dyDescent="0.25">
      <c r="B2209" s="96" t="s">
        <v>4353</v>
      </c>
      <c r="C2209" s="88">
        <v>0.27888727200000002</v>
      </c>
      <c r="D2209" s="97">
        <v>0.172886551</v>
      </c>
      <c r="G2209" s="96" t="s">
        <v>4067</v>
      </c>
      <c r="H2209" s="88">
        <v>0.270866</v>
      </c>
      <c r="I2209" s="97">
        <v>0.76549400000000001</v>
      </c>
      <c r="L2209" s="96" t="s">
        <v>4321</v>
      </c>
      <c r="M2209" s="88">
        <v>0.41452074100000003</v>
      </c>
      <c r="N2209" s="97">
        <v>1.8079209999999999</v>
      </c>
      <c r="O2209" s="1"/>
      <c r="P2209" s="1"/>
    </row>
    <row r="2210" spans="2:16" x14ac:dyDescent="0.25">
      <c r="B2210" s="96" t="s">
        <v>4354</v>
      </c>
      <c r="C2210" s="88">
        <v>0.27894020000000003</v>
      </c>
      <c r="D2210" s="97">
        <v>0.16890634700000001</v>
      </c>
      <c r="G2210" s="96" t="s">
        <v>4230</v>
      </c>
      <c r="H2210" s="88">
        <v>0.27258399999999999</v>
      </c>
      <c r="I2210" s="97">
        <v>1.323434</v>
      </c>
      <c r="L2210" s="96" t="s">
        <v>4537</v>
      </c>
      <c r="M2210" s="88">
        <v>0.41529035800000003</v>
      </c>
      <c r="N2210" s="97">
        <v>1.488084</v>
      </c>
      <c r="O2210" s="1"/>
      <c r="P2210" s="1"/>
    </row>
    <row r="2211" spans="2:16" x14ac:dyDescent="0.25">
      <c r="B2211" s="96" t="s">
        <v>4355</v>
      </c>
      <c r="C2211" s="88">
        <v>0.27904867300000002</v>
      </c>
      <c r="D2211" s="97">
        <v>0.30392317800000002</v>
      </c>
      <c r="G2211" s="96" t="s">
        <v>4247</v>
      </c>
      <c r="H2211" s="88">
        <v>0.27408900000000003</v>
      </c>
      <c r="I2211" s="97">
        <v>1.1890609999999999</v>
      </c>
      <c r="L2211" s="96" t="s">
        <v>2705</v>
      </c>
      <c r="M2211" s="88">
        <v>0.41623306799999998</v>
      </c>
      <c r="N2211" s="97">
        <v>1.2353620000000001</v>
      </c>
      <c r="O2211" s="1"/>
      <c r="P2211" s="1"/>
    </row>
    <row r="2212" spans="2:16" x14ac:dyDescent="0.25">
      <c r="B2212" s="96" t="s">
        <v>4356</v>
      </c>
      <c r="C2212" s="88">
        <v>0.27967977500000002</v>
      </c>
      <c r="D2212" s="97">
        <v>0.22608236700000001</v>
      </c>
      <c r="G2212" s="96" t="s">
        <v>2405</v>
      </c>
      <c r="H2212" s="88">
        <v>0.27421000000000001</v>
      </c>
      <c r="I2212" s="97">
        <v>0.49972699999999998</v>
      </c>
      <c r="L2212" s="96" t="s">
        <v>3454</v>
      </c>
      <c r="M2212" s="88">
        <v>0.41644238700000002</v>
      </c>
      <c r="N2212" s="97">
        <v>2.3301259999999999</v>
      </c>
      <c r="O2212" s="1"/>
      <c r="P2212" s="1"/>
    </row>
    <row r="2213" spans="2:16" x14ac:dyDescent="0.25">
      <c r="B2213" s="96" t="s">
        <v>4357</v>
      </c>
      <c r="C2213" s="88">
        <v>0.27969027499999999</v>
      </c>
      <c r="D2213" s="97">
        <v>0.20726576399999999</v>
      </c>
      <c r="G2213" s="96" t="s">
        <v>4104</v>
      </c>
      <c r="H2213" s="88">
        <v>0.275312</v>
      </c>
      <c r="I2213" s="97">
        <v>0.15062900000000001</v>
      </c>
      <c r="L2213" s="96" t="s">
        <v>3932</v>
      </c>
      <c r="M2213" s="88">
        <v>0.41686534600000003</v>
      </c>
      <c r="N2213" s="97">
        <v>2.1930000000000001</v>
      </c>
      <c r="O2213" s="1"/>
      <c r="P2213" s="1"/>
    </row>
    <row r="2214" spans="2:16" x14ac:dyDescent="0.25">
      <c r="B2214" s="96" t="s">
        <v>4358</v>
      </c>
      <c r="C2214" s="88">
        <v>0.28011511700000002</v>
      </c>
      <c r="D2214" s="97">
        <v>1.5774682929999999</v>
      </c>
      <c r="G2214" s="96" t="s">
        <v>4469</v>
      </c>
      <c r="H2214" s="88">
        <v>0.27588099999999999</v>
      </c>
      <c r="I2214" s="97">
        <v>0.15062900000000001</v>
      </c>
      <c r="L2214" s="96" t="s">
        <v>2926</v>
      </c>
      <c r="M2214" s="88">
        <v>0.41850471500000003</v>
      </c>
      <c r="N2214" s="97">
        <v>0.43524499999999999</v>
      </c>
      <c r="O2214" s="1"/>
      <c r="P2214" s="1"/>
    </row>
    <row r="2215" spans="2:16" x14ac:dyDescent="0.25">
      <c r="B2215" s="96" t="s">
        <v>4359</v>
      </c>
      <c r="C2215" s="88">
        <v>0.28059434799999999</v>
      </c>
      <c r="D2215" s="97">
        <v>0.81386614000000002</v>
      </c>
      <c r="G2215" s="96" t="s">
        <v>2757</v>
      </c>
      <c r="H2215" s="88">
        <v>0.27613799999999999</v>
      </c>
      <c r="I2215" s="97">
        <v>0.59029500000000001</v>
      </c>
      <c r="L2215" s="96" t="s">
        <v>4045</v>
      </c>
      <c r="M2215" s="88">
        <v>0.41870307600000001</v>
      </c>
      <c r="N2215" s="97">
        <v>1.96614</v>
      </c>
      <c r="O2215" s="1"/>
      <c r="P2215" s="1"/>
    </row>
    <row r="2216" spans="2:16" x14ac:dyDescent="0.25">
      <c r="B2216" s="96" t="s">
        <v>4</v>
      </c>
      <c r="C2216" s="88">
        <v>0.28094244099999999</v>
      </c>
      <c r="D2216" s="97">
        <v>2.4846468E-2</v>
      </c>
      <c r="G2216" s="96" t="s">
        <v>3659</v>
      </c>
      <c r="H2216" s="88">
        <v>0.27662599999999998</v>
      </c>
      <c r="I2216" s="97">
        <v>3.8744000000000001E-2</v>
      </c>
      <c r="L2216" s="96" t="s">
        <v>3941</v>
      </c>
      <c r="M2216" s="88">
        <v>0.41915654600000002</v>
      </c>
      <c r="N2216" s="97">
        <v>1.6385909999999999</v>
      </c>
      <c r="O2216" s="1"/>
      <c r="P2216" s="1"/>
    </row>
    <row r="2217" spans="2:16" x14ac:dyDescent="0.25">
      <c r="B2217" s="96" t="s">
        <v>4360</v>
      </c>
      <c r="C2217" s="88">
        <v>0.28161620999999998</v>
      </c>
      <c r="D2217" s="97">
        <v>0.86801536800000001</v>
      </c>
      <c r="G2217" s="96" t="s">
        <v>4452</v>
      </c>
      <c r="H2217" s="88">
        <v>0.27701999999999999</v>
      </c>
      <c r="I2217" s="97">
        <v>0.61972400000000005</v>
      </c>
      <c r="L2217" s="96" t="s">
        <v>4374</v>
      </c>
      <c r="M2217" s="88">
        <v>0.419264792</v>
      </c>
      <c r="N2217" s="97">
        <v>1.395346</v>
      </c>
      <c r="O2217" s="1"/>
      <c r="P2217" s="1"/>
    </row>
    <row r="2218" spans="2:16" x14ac:dyDescent="0.25">
      <c r="B2218" s="96" t="s">
        <v>4361</v>
      </c>
      <c r="C2218" s="88">
        <v>0.28188800800000002</v>
      </c>
      <c r="D2218" s="97">
        <v>0.22850426099999999</v>
      </c>
      <c r="G2218" s="96" t="s">
        <v>4528</v>
      </c>
      <c r="H2218" s="88">
        <v>0.27723599999999998</v>
      </c>
      <c r="I2218" s="97">
        <v>0.59767199999999998</v>
      </c>
      <c r="L2218" s="96" t="s">
        <v>3809</v>
      </c>
      <c r="M2218" s="88">
        <v>0.41982745599999999</v>
      </c>
      <c r="N2218" s="97">
        <v>1.305658</v>
      </c>
      <c r="O2218" s="1"/>
      <c r="P2218" s="1"/>
    </row>
    <row r="2219" spans="2:16" x14ac:dyDescent="0.25">
      <c r="B2219" s="96" t="s">
        <v>4362</v>
      </c>
      <c r="C2219" s="88">
        <v>0.282098774</v>
      </c>
      <c r="D2219" s="97">
        <v>0.37595130300000001</v>
      </c>
      <c r="G2219" s="96" t="s">
        <v>4538</v>
      </c>
      <c r="H2219" s="88">
        <v>0.277499</v>
      </c>
      <c r="I2219" s="97">
        <v>0.68769000000000002</v>
      </c>
      <c r="L2219" s="96" t="s">
        <v>2312</v>
      </c>
      <c r="M2219" s="88">
        <v>0.42184020500000002</v>
      </c>
      <c r="N2219" s="97">
        <v>0.316994</v>
      </c>
      <c r="O2219" s="1"/>
      <c r="P2219" s="1"/>
    </row>
    <row r="2220" spans="2:16" x14ac:dyDescent="0.25">
      <c r="B2220" s="96" t="s">
        <v>4363</v>
      </c>
      <c r="C2220" s="88">
        <v>0.28210497000000001</v>
      </c>
      <c r="D2220" s="97">
        <v>0.23774393099999999</v>
      </c>
      <c r="G2220" s="96" t="s">
        <v>4403</v>
      </c>
      <c r="H2220" s="88">
        <v>0.27765800000000002</v>
      </c>
      <c r="I2220" s="97">
        <v>0.11844200000000001</v>
      </c>
      <c r="L2220" s="96" t="s">
        <v>4533</v>
      </c>
      <c r="M2220" s="88">
        <v>0.42262315</v>
      </c>
      <c r="N2220" s="97">
        <v>0.67096699999999998</v>
      </c>
      <c r="O2220" s="1"/>
      <c r="P2220" s="1"/>
    </row>
    <row r="2221" spans="2:16" x14ac:dyDescent="0.25">
      <c r="B2221" s="96" t="s">
        <v>4364</v>
      </c>
      <c r="C2221" s="88">
        <v>0.28247070400000002</v>
      </c>
      <c r="D2221" s="97">
        <v>0.76653603699999995</v>
      </c>
      <c r="G2221" s="96" t="s">
        <v>3764</v>
      </c>
      <c r="H2221" s="88">
        <v>0.27795300000000001</v>
      </c>
      <c r="I2221" s="97">
        <v>1.9607300000000001</v>
      </c>
      <c r="L2221" s="96" t="s">
        <v>4351</v>
      </c>
      <c r="M2221" s="88">
        <v>0.42286372700000002</v>
      </c>
      <c r="N2221" s="97">
        <v>1.883035</v>
      </c>
      <c r="O2221" s="1"/>
      <c r="P2221" s="1"/>
    </row>
    <row r="2222" spans="2:16" x14ac:dyDescent="0.25">
      <c r="B2222" s="96" t="s">
        <v>4365</v>
      </c>
      <c r="C2222" s="88">
        <v>0.282809741</v>
      </c>
      <c r="D2222" s="97">
        <v>1.4538607269999999</v>
      </c>
      <c r="G2222" s="96" t="s">
        <v>3455</v>
      </c>
      <c r="H2222" s="88">
        <v>0.27835900000000002</v>
      </c>
      <c r="I2222" s="97">
        <v>0.72142499999999998</v>
      </c>
      <c r="L2222" s="96" t="s">
        <v>3514</v>
      </c>
      <c r="M2222" s="88">
        <v>0.42353271799999997</v>
      </c>
      <c r="N2222" s="97">
        <v>0.92588499999999996</v>
      </c>
      <c r="O2222" s="1"/>
      <c r="P2222" s="1"/>
    </row>
    <row r="2223" spans="2:16" x14ac:dyDescent="0.25">
      <c r="B2223" s="96" t="s">
        <v>4366</v>
      </c>
      <c r="C2223" s="88">
        <v>0.28286958400000001</v>
      </c>
      <c r="D2223" s="97">
        <v>0.327835926</v>
      </c>
      <c r="G2223" s="96" t="s">
        <v>4485</v>
      </c>
      <c r="H2223" s="88">
        <v>0.27842</v>
      </c>
      <c r="I2223" s="97">
        <v>0.95331399999999999</v>
      </c>
      <c r="L2223" s="96" t="s">
        <v>4219</v>
      </c>
      <c r="M2223" s="88">
        <v>0.42624711399999998</v>
      </c>
      <c r="N2223" s="97">
        <v>1.215903</v>
      </c>
      <c r="O2223" s="1"/>
      <c r="P2223" s="1"/>
    </row>
    <row r="2224" spans="2:16" x14ac:dyDescent="0.25">
      <c r="B2224" s="96" t="s">
        <v>4367</v>
      </c>
      <c r="C2224" s="88">
        <v>0.28341245799999998</v>
      </c>
      <c r="D2224" s="97">
        <v>0.251066293</v>
      </c>
      <c r="G2224" s="96" t="s">
        <v>3893</v>
      </c>
      <c r="H2224" s="88">
        <v>0.27881699999999998</v>
      </c>
      <c r="I2224" s="97">
        <v>0.21295</v>
      </c>
      <c r="L2224" s="96" t="s">
        <v>3533</v>
      </c>
      <c r="M2224" s="88">
        <v>0.426324859</v>
      </c>
      <c r="N2224" s="97">
        <v>2.1952590000000001</v>
      </c>
      <c r="O2224" s="1"/>
      <c r="P2224" s="1"/>
    </row>
    <row r="2225" spans="2:16" x14ac:dyDescent="0.25">
      <c r="B2225" s="96" t="s">
        <v>4368</v>
      </c>
      <c r="C2225" s="88">
        <v>0.28345203400000002</v>
      </c>
      <c r="D2225" s="97">
        <v>1.306209159</v>
      </c>
      <c r="G2225" s="96" t="s">
        <v>4243</v>
      </c>
      <c r="H2225" s="88">
        <v>0.27989799999999998</v>
      </c>
      <c r="I2225" s="97">
        <v>1.3486039999999999</v>
      </c>
      <c r="L2225" s="96" t="s">
        <v>4300</v>
      </c>
      <c r="M2225" s="88">
        <v>0.42736387300000001</v>
      </c>
      <c r="N2225" s="97">
        <v>3.0572650000000001</v>
      </c>
      <c r="O2225" s="1"/>
      <c r="P2225" s="1"/>
    </row>
    <row r="2226" spans="2:16" x14ac:dyDescent="0.25">
      <c r="B2226" s="96" t="s">
        <v>4369</v>
      </c>
      <c r="C2226" s="88">
        <v>0.28360389200000002</v>
      </c>
      <c r="D2226" s="97">
        <v>0.15753519499999999</v>
      </c>
      <c r="G2226" s="96" t="s">
        <v>3669</v>
      </c>
      <c r="H2226" s="88">
        <v>0.28134300000000001</v>
      </c>
      <c r="I2226" s="97">
        <v>1.3396710000000001</v>
      </c>
      <c r="L2226" s="96" t="s">
        <v>2340</v>
      </c>
      <c r="M2226" s="88">
        <v>0.427967296</v>
      </c>
      <c r="N2226" s="97">
        <v>0.43071700000000002</v>
      </c>
      <c r="O2226" s="1"/>
      <c r="P2226" s="1"/>
    </row>
    <row r="2227" spans="2:16" x14ac:dyDescent="0.25">
      <c r="B2227" s="96" t="s">
        <v>4370</v>
      </c>
      <c r="C2227" s="88">
        <v>0.28431368400000001</v>
      </c>
      <c r="D2227" s="97">
        <v>0.33451050799999998</v>
      </c>
      <c r="G2227" s="96" t="s">
        <v>4503</v>
      </c>
      <c r="H2227" s="88">
        <v>0.281885</v>
      </c>
      <c r="I2227" s="97">
        <v>2.0070929999999998</v>
      </c>
      <c r="L2227" s="96" t="s">
        <v>4255</v>
      </c>
      <c r="M2227" s="88">
        <v>0.42829608899999999</v>
      </c>
      <c r="N2227" s="97">
        <v>1.2167159999999999</v>
      </c>
      <c r="O2227" s="1"/>
      <c r="P2227" s="1"/>
    </row>
    <row r="2228" spans="2:16" x14ac:dyDescent="0.25">
      <c r="B2228" s="96" t="s">
        <v>4371</v>
      </c>
      <c r="C2228" s="88">
        <v>0.28515243499999998</v>
      </c>
      <c r="D2228" s="97">
        <v>0.606691647</v>
      </c>
      <c r="G2228" s="96" t="s">
        <v>4102</v>
      </c>
      <c r="H2228" s="88">
        <v>0.282111</v>
      </c>
      <c r="I2228" s="97">
        <v>0.91147500000000004</v>
      </c>
      <c r="L2228" s="96" t="s">
        <v>4065</v>
      </c>
      <c r="M2228" s="88">
        <v>0.42836332300000002</v>
      </c>
      <c r="N2228" s="97">
        <v>1.991738</v>
      </c>
      <c r="O2228" s="1"/>
      <c r="P2228" s="1"/>
    </row>
    <row r="2229" spans="2:16" x14ac:dyDescent="0.25">
      <c r="B2229" s="96" t="s">
        <v>4372</v>
      </c>
      <c r="C2229" s="88">
        <v>0.286404608</v>
      </c>
      <c r="D2229" s="97">
        <v>0.75492070300000003</v>
      </c>
      <c r="G2229" s="96" t="s">
        <v>3579</v>
      </c>
      <c r="H2229" s="88">
        <v>0.28253</v>
      </c>
      <c r="I2229" s="97">
        <v>0.47989599999999999</v>
      </c>
      <c r="L2229" s="96" t="s">
        <v>4151</v>
      </c>
      <c r="M2229" s="88">
        <v>0.43043375900000003</v>
      </c>
      <c r="N2229" s="97">
        <v>0.42403299999999999</v>
      </c>
      <c r="O2229" s="1"/>
      <c r="P2229" s="1"/>
    </row>
    <row r="2230" spans="2:16" x14ac:dyDescent="0.25">
      <c r="B2230" s="96" t="s">
        <v>4373</v>
      </c>
      <c r="C2230" s="88">
        <v>0.28763819400000001</v>
      </c>
      <c r="D2230" s="97">
        <v>8.3415028000000002E-2</v>
      </c>
      <c r="G2230" s="96" t="s">
        <v>4351</v>
      </c>
      <c r="H2230" s="88">
        <v>0.28275400000000001</v>
      </c>
      <c r="I2230" s="97">
        <v>0.37586999999999998</v>
      </c>
      <c r="L2230" s="96" t="s">
        <v>4228</v>
      </c>
      <c r="M2230" s="88">
        <v>0.43248725700000001</v>
      </c>
      <c r="N2230" s="97">
        <v>1.4592350000000001</v>
      </c>
      <c r="O2230" s="1"/>
      <c r="P2230" s="1"/>
    </row>
    <row r="2231" spans="2:16" x14ac:dyDescent="0.25">
      <c r="B2231" s="96" t="s">
        <v>4374</v>
      </c>
      <c r="C2231" s="88">
        <v>0.28825473800000001</v>
      </c>
      <c r="D2231" s="97">
        <v>0.88466723199999997</v>
      </c>
      <c r="G2231" s="96" t="s">
        <v>4627</v>
      </c>
      <c r="H2231" s="88">
        <v>0.28306100000000001</v>
      </c>
      <c r="I2231" s="97">
        <v>6.0211000000000001E-2</v>
      </c>
      <c r="L2231" s="96" t="s">
        <v>3837</v>
      </c>
      <c r="M2231" s="88">
        <v>0.43266248000000002</v>
      </c>
      <c r="N2231" s="97">
        <v>1.3533850000000001</v>
      </c>
      <c r="O2231" s="1"/>
      <c r="P2231" s="1"/>
    </row>
    <row r="2232" spans="2:16" x14ac:dyDescent="0.25">
      <c r="B2232" s="96" t="s">
        <v>4375</v>
      </c>
      <c r="C2232" s="88">
        <v>0.28861045099999999</v>
      </c>
      <c r="D2232" s="97">
        <v>0.549463327</v>
      </c>
      <c r="G2232" s="96" t="s">
        <v>4437</v>
      </c>
      <c r="H2232" s="88">
        <v>0.283275</v>
      </c>
      <c r="I2232" s="97">
        <v>0.23135900000000001</v>
      </c>
      <c r="L2232" s="96" t="s">
        <v>4113</v>
      </c>
      <c r="M2232" s="88">
        <v>0.434216029</v>
      </c>
      <c r="N2232" s="97">
        <v>0.85602599999999995</v>
      </c>
      <c r="O2232" s="1"/>
      <c r="P2232" s="1"/>
    </row>
    <row r="2233" spans="2:16" x14ac:dyDescent="0.25">
      <c r="B2233" s="96" t="s">
        <v>4376</v>
      </c>
      <c r="C2233" s="88">
        <v>0.28878378900000001</v>
      </c>
      <c r="D2233" s="97">
        <v>0.46828425800000001</v>
      </c>
      <c r="G2233" s="96" t="s">
        <v>4499</v>
      </c>
      <c r="H2233" s="88">
        <v>0.283586</v>
      </c>
      <c r="I2233" s="97">
        <v>0.30060300000000001</v>
      </c>
      <c r="L2233" s="96" t="s">
        <v>2985</v>
      </c>
      <c r="M2233" s="88">
        <v>0.43472813500000002</v>
      </c>
      <c r="N2233" s="97">
        <v>1.68685</v>
      </c>
      <c r="O2233" s="1"/>
      <c r="P2233" s="1"/>
    </row>
    <row r="2234" spans="2:16" x14ac:dyDescent="0.25">
      <c r="B2234" s="96" t="s">
        <v>4377</v>
      </c>
      <c r="C2234" s="88">
        <v>0.28921604200000001</v>
      </c>
      <c r="D2234" s="97">
        <v>0.26878585700000002</v>
      </c>
      <c r="G2234" s="96" t="s">
        <v>4126</v>
      </c>
      <c r="H2234" s="88">
        <v>0.28520699999999999</v>
      </c>
      <c r="I2234" s="97">
        <v>0.233432</v>
      </c>
      <c r="L2234" s="96" t="s">
        <v>3857</v>
      </c>
      <c r="M2234" s="88">
        <v>0.43517876</v>
      </c>
      <c r="N2234" s="97">
        <v>1.1496729999999999</v>
      </c>
      <c r="O2234" s="1"/>
      <c r="P2234" s="1"/>
    </row>
    <row r="2235" spans="2:16" x14ac:dyDescent="0.25">
      <c r="B2235" s="96" t="s">
        <v>4378</v>
      </c>
      <c r="C2235" s="88">
        <v>0.289654729</v>
      </c>
      <c r="D2235" s="97">
        <v>1.256658611</v>
      </c>
      <c r="G2235" s="96" t="s">
        <v>4378</v>
      </c>
      <c r="H2235" s="88">
        <v>0.28581699999999999</v>
      </c>
      <c r="I2235" s="97">
        <v>1.47062</v>
      </c>
      <c r="L2235" s="96" t="s">
        <v>4529</v>
      </c>
      <c r="M2235" s="88">
        <v>0.43568254299999998</v>
      </c>
      <c r="N2235" s="97">
        <v>2.556495</v>
      </c>
      <c r="O2235" s="1"/>
      <c r="P2235" s="1"/>
    </row>
    <row r="2236" spans="2:16" x14ac:dyDescent="0.25">
      <c r="B2236" s="96" t="s">
        <v>4379</v>
      </c>
      <c r="C2236" s="88">
        <v>0.290652984</v>
      </c>
      <c r="D2236" s="97">
        <v>0.52019257799999996</v>
      </c>
      <c r="G2236" s="96" t="s">
        <v>4353</v>
      </c>
      <c r="H2236" s="88">
        <v>0.28778199999999998</v>
      </c>
      <c r="I2236" s="97">
        <v>0.148253</v>
      </c>
      <c r="L2236" s="96" t="s">
        <v>4110</v>
      </c>
      <c r="M2236" s="88">
        <v>0.43581581000000003</v>
      </c>
      <c r="N2236" s="97">
        <v>3.1485150000000002</v>
      </c>
      <c r="O2236" s="1"/>
      <c r="P2236" s="1"/>
    </row>
    <row r="2237" spans="2:16" x14ac:dyDescent="0.25">
      <c r="B2237" s="96" t="s">
        <v>4380</v>
      </c>
      <c r="C2237" s="88">
        <v>0.29244947500000001</v>
      </c>
      <c r="D2237" s="97">
        <v>0.487392406</v>
      </c>
      <c r="G2237" s="96" t="s">
        <v>4519</v>
      </c>
      <c r="H2237" s="88">
        <v>0.28793200000000002</v>
      </c>
      <c r="I2237" s="97">
        <v>0.50634900000000005</v>
      </c>
      <c r="L2237" s="96" t="s">
        <v>4411</v>
      </c>
      <c r="M2237" s="88">
        <v>0.43625163700000003</v>
      </c>
      <c r="N2237" s="97">
        <v>0.80773399999999995</v>
      </c>
      <c r="O2237" s="1"/>
      <c r="P2237" s="1"/>
    </row>
    <row r="2238" spans="2:16" x14ac:dyDescent="0.25">
      <c r="B2238" s="96" t="s">
        <v>4381</v>
      </c>
      <c r="C2238" s="88">
        <v>0.292602537</v>
      </c>
      <c r="D2238" s="97">
        <v>1.708534333</v>
      </c>
      <c r="G2238" s="96" t="s">
        <v>3174</v>
      </c>
      <c r="H2238" s="88">
        <v>0.289489</v>
      </c>
      <c r="I2238" s="97">
        <v>9.2616000000000004E-2</v>
      </c>
      <c r="L2238" s="96" t="s">
        <v>4167</v>
      </c>
      <c r="M2238" s="88">
        <v>0.43633318799999998</v>
      </c>
      <c r="N2238" s="97">
        <v>1.5499099999999999</v>
      </c>
      <c r="O2238" s="1"/>
      <c r="P2238" s="1"/>
    </row>
    <row r="2239" spans="2:16" x14ac:dyDescent="0.25">
      <c r="B2239" s="96" t="s">
        <v>4382</v>
      </c>
      <c r="C2239" s="88">
        <v>0.29292368899999999</v>
      </c>
      <c r="D2239" s="97">
        <v>0.29586570299999998</v>
      </c>
      <c r="G2239" s="96" t="s">
        <v>3228</v>
      </c>
      <c r="H2239" s="88">
        <v>0.28983199999999998</v>
      </c>
      <c r="I2239" s="97">
        <v>0.26994499999999999</v>
      </c>
      <c r="L2239" s="96" t="s">
        <v>4118</v>
      </c>
      <c r="M2239" s="88">
        <v>0.43638134000000001</v>
      </c>
      <c r="N2239" s="97">
        <v>0.65543899999999999</v>
      </c>
      <c r="O2239" s="1"/>
      <c r="P2239" s="1"/>
    </row>
    <row r="2240" spans="2:16" x14ac:dyDescent="0.25">
      <c r="B2240" s="96" t="s">
        <v>4383</v>
      </c>
      <c r="C2240" s="88">
        <v>0.29304933900000002</v>
      </c>
      <c r="D2240" s="97">
        <v>0.54438256399999996</v>
      </c>
      <c r="G2240" s="96" t="s">
        <v>4264</v>
      </c>
      <c r="H2240" s="88">
        <v>0.28992000000000001</v>
      </c>
      <c r="I2240" s="97">
        <v>0.77841499999999997</v>
      </c>
      <c r="L2240" s="96" t="s">
        <v>4584</v>
      </c>
      <c r="M2240" s="88">
        <v>0.436563015</v>
      </c>
      <c r="N2240" s="97">
        <v>0.55139300000000002</v>
      </c>
      <c r="O2240" s="1"/>
      <c r="P2240" s="1"/>
    </row>
    <row r="2241" spans="2:16" x14ac:dyDescent="0.25">
      <c r="B2241" s="96" t="s">
        <v>4384</v>
      </c>
      <c r="C2241" s="88">
        <v>0.29314184199999999</v>
      </c>
      <c r="D2241" s="97">
        <v>1.2956477070000001</v>
      </c>
      <c r="G2241" s="96" t="s">
        <v>4129</v>
      </c>
      <c r="H2241" s="88">
        <v>0.290076</v>
      </c>
      <c r="I2241" s="97">
        <v>0.72623700000000002</v>
      </c>
      <c r="L2241" s="96" t="s">
        <v>4359</v>
      </c>
      <c r="M2241" s="88">
        <v>0.437588696</v>
      </c>
      <c r="N2241" s="97">
        <v>0.927925</v>
      </c>
      <c r="O2241" s="1"/>
      <c r="P2241" s="1"/>
    </row>
    <row r="2242" spans="2:16" x14ac:dyDescent="0.25">
      <c r="B2242" s="96" t="s">
        <v>4385</v>
      </c>
      <c r="C2242" s="88">
        <v>0.29351806800000002</v>
      </c>
      <c r="D2242" s="97">
        <v>0.75492070300000003</v>
      </c>
      <c r="G2242" s="96" t="s">
        <v>3604</v>
      </c>
      <c r="H2242" s="88">
        <v>0.29233500000000001</v>
      </c>
      <c r="I2242" s="97">
        <v>0.43363699999999999</v>
      </c>
      <c r="L2242" s="96" t="s">
        <v>4030</v>
      </c>
      <c r="M2242" s="88">
        <v>0.43977927100000003</v>
      </c>
      <c r="N2242" s="97">
        <v>2.2752430000000001</v>
      </c>
      <c r="O2242" s="1"/>
      <c r="P2242" s="1"/>
    </row>
    <row r="2243" spans="2:16" x14ac:dyDescent="0.25">
      <c r="B2243" s="96" t="s">
        <v>4386</v>
      </c>
      <c r="C2243" s="88">
        <v>0.29603289999999999</v>
      </c>
      <c r="D2243" s="97">
        <v>0.27479991500000001</v>
      </c>
      <c r="G2243" s="96" t="s">
        <v>4628</v>
      </c>
      <c r="H2243" s="88">
        <v>0.29257300000000003</v>
      </c>
      <c r="I2243" s="97">
        <v>0.22617899999999999</v>
      </c>
      <c r="L2243" s="96" t="s">
        <v>4660</v>
      </c>
      <c r="M2243" s="88">
        <v>0.44061756499999999</v>
      </c>
      <c r="N2243" s="97">
        <v>0.24826200000000001</v>
      </c>
      <c r="O2243" s="1"/>
      <c r="P2243" s="1"/>
    </row>
    <row r="2244" spans="2:16" x14ac:dyDescent="0.25">
      <c r="B2244" s="96" t="s">
        <v>4387</v>
      </c>
      <c r="C2244" s="88">
        <v>0.29671239700000002</v>
      </c>
      <c r="D2244" s="97">
        <v>0.49178187200000001</v>
      </c>
      <c r="G2244" s="96" t="s">
        <v>4445</v>
      </c>
      <c r="H2244" s="88">
        <v>0.29311599999999999</v>
      </c>
      <c r="I2244" s="97">
        <v>0.61859600000000003</v>
      </c>
      <c r="L2244" s="96" t="s">
        <v>3903</v>
      </c>
      <c r="M2244" s="88">
        <v>0.44191168600000003</v>
      </c>
      <c r="N2244" s="97">
        <v>2.3750360000000001</v>
      </c>
      <c r="O2244" s="1"/>
      <c r="P2244" s="1"/>
    </row>
    <row r="2245" spans="2:16" x14ac:dyDescent="0.25">
      <c r="B2245" s="96" t="s">
        <v>4388</v>
      </c>
      <c r="C2245" s="88">
        <v>0.297317514</v>
      </c>
      <c r="D2245" s="97">
        <v>0.19764246999999999</v>
      </c>
      <c r="G2245" s="96" t="s">
        <v>4195</v>
      </c>
      <c r="H2245" s="88">
        <v>0.29402800000000001</v>
      </c>
      <c r="I2245" s="97">
        <v>1.154398</v>
      </c>
      <c r="L2245" s="96" t="s">
        <v>4405</v>
      </c>
      <c r="M2245" s="88">
        <v>0.44266557899999998</v>
      </c>
      <c r="N2245" s="97">
        <v>0.76414700000000002</v>
      </c>
      <c r="O2245" s="1"/>
      <c r="P2245" s="1"/>
    </row>
    <row r="2246" spans="2:16" x14ac:dyDescent="0.25">
      <c r="B2246" s="96" t="s">
        <v>4389</v>
      </c>
      <c r="C2246" s="88">
        <v>0.29749346500000001</v>
      </c>
      <c r="D2246" s="97">
        <v>0.25195222299999998</v>
      </c>
      <c r="G2246" s="96" t="s">
        <v>2214</v>
      </c>
      <c r="H2246" s="88">
        <v>0.29454399999999997</v>
      </c>
      <c r="I2246" s="97">
        <v>0.69653399999999999</v>
      </c>
      <c r="L2246" s="96" t="s">
        <v>4344</v>
      </c>
      <c r="M2246" s="88">
        <v>0.44388341100000001</v>
      </c>
      <c r="N2246" s="97">
        <v>2.212491</v>
      </c>
      <c r="O2246" s="1"/>
      <c r="P2246" s="1"/>
    </row>
    <row r="2247" spans="2:16" x14ac:dyDescent="0.25">
      <c r="B2247" s="96" t="s">
        <v>4390</v>
      </c>
      <c r="C2247" s="88">
        <v>0.29839278000000002</v>
      </c>
      <c r="D2247" s="97">
        <v>0.27610963500000002</v>
      </c>
      <c r="G2247" s="96" t="s">
        <v>2783</v>
      </c>
      <c r="H2247" s="88">
        <v>0.29510199999999998</v>
      </c>
      <c r="I2247" s="97">
        <v>0.12210799999999999</v>
      </c>
      <c r="L2247" s="96" t="s">
        <v>4196</v>
      </c>
      <c r="M2247" s="88">
        <v>0.44393729999999998</v>
      </c>
      <c r="N2247" s="97">
        <v>1.4932570000000001</v>
      </c>
      <c r="O2247" s="1"/>
      <c r="P2247" s="1"/>
    </row>
    <row r="2248" spans="2:16" x14ac:dyDescent="0.25">
      <c r="B2248" s="96" t="s">
        <v>4391</v>
      </c>
      <c r="C2248" s="88">
        <v>0.29862380100000002</v>
      </c>
      <c r="D2248" s="97">
        <v>0.59747981500000003</v>
      </c>
      <c r="G2248" s="96" t="s">
        <v>4444</v>
      </c>
      <c r="H2248" s="88">
        <v>0.29536899999999999</v>
      </c>
      <c r="I2248" s="97">
        <v>0.23854900000000001</v>
      </c>
      <c r="L2248" s="96" t="s">
        <v>3838</v>
      </c>
      <c r="M2248" s="88">
        <v>0.445703988</v>
      </c>
      <c r="N2248" s="97">
        <v>2.0395539999999999</v>
      </c>
      <c r="O2248" s="1"/>
      <c r="P2248" s="1"/>
    </row>
    <row r="2249" spans="2:16" x14ac:dyDescent="0.25">
      <c r="B2249" s="96" t="s">
        <v>4392</v>
      </c>
      <c r="C2249" s="88">
        <v>0.29889822399999999</v>
      </c>
      <c r="D2249" s="97">
        <v>0.268589517</v>
      </c>
      <c r="G2249" s="96" t="s">
        <v>4434</v>
      </c>
      <c r="H2249" s="88">
        <v>0.29574899999999998</v>
      </c>
      <c r="I2249" s="97">
        <v>1.6754849999999999</v>
      </c>
      <c r="L2249" s="96" t="s">
        <v>3279</v>
      </c>
      <c r="M2249" s="88">
        <v>0.44585561800000001</v>
      </c>
      <c r="N2249" s="97">
        <v>0.996923</v>
      </c>
      <c r="O2249" s="1"/>
      <c r="P2249" s="1"/>
    </row>
    <row r="2250" spans="2:16" x14ac:dyDescent="0.25">
      <c r="B2250" s="96" t="s">
        <v>4393</v>
      </c>
      <c r="C2250" s="88">
        <v>0.29927063199999998</v>
      </c>
      <c r="D2250" s="97">
        <v>0.33451050799999998</v>
      </c>
      <c r="G2250" s="96" t="s">
        <v>4055</v>
      </c>
      <c r="H2250" s="88">
        <v>0.29639300000000002</v>
      </c>
      <c r="I2250" s="97">
        <v>0.32369799999999999</v>
      </c>
      <c r="L2250" s="96" t="s">
        <v>4116</v>
      </c>
      <c r="M2250" s="88">
        <v>0.44687222700000001</v>
      </c>
      <c r="N2250" s="97">
        <v>1.883035</v>
      </c>
      <c r="O2250" s="1"/>
      <c r="P2250" s="1"/>
    </row>
    <row r="2251" spans="2:16" x14ac:dyDescent="0.25">
      <c r="B2251" s="96" t="s">
        <v>4394</v>
      </c>
      <c r="C2251" s="88">
        <v>0.30076623099999999</v>
      </c>
      <c r="D2251" s="97">
        <v>0.47724693400000001</v>
      </c>
      <c r="G2251" s="96" t="s">
        <v>4028</v>
      </c>
      <c r="H2251" s="88">
        <v>0.298263</v>
      </c>
      <c r="I2251" s="97">
        <v>1.037283</v>
      </c>
      <c r="L2251" s="96" t="s">
        <v>4381</v>
      </c>
      <c r="M2251" s="88">
        <v>0.44873952299999997</v>
      </c>
      <c r="N2251" s="97">
        <v>1.826592</v>
      </c>
      <c r="O2251" s="1"/>
      <c r="P2251" s="1"/>
    </row>
    <row r="2252" spans="2:16" x14ac:dyDescent="0.25">
      <c r="B2252" s="96" t="s">
        <v>4395</v>
      </c>
      <c r="C2252" s="88">
        <v>0.30091810600000002</v>
      </c>
      <c r="D2252" s="97">
        <v>0.3501243</v>
      </c>
      <c r="G2252" s="96" t="s">
        <v>4454</v>
      </c>
      <c r="H2252" s="88">
        <v>0.298647</v>
      </c>
      <c r="I2252" s="97">
        <v>0.15586</v>
      </c>
      <c r="L2252" s="96" t="s">
        <v>3854</v>
      </c>
      <c r="M2252" s="88">
        <v>0.45047522099999998</v>
      </c>
      <c r="N2252" s="97">
        <v>0.342721</v>
      </c>
      <c r="O2252" s="1"/>
      <c r="P2252" s="1"/>
    </row>
    <row r="2253" spans="2:16" x14ac:dyDescent="0.25">
      <c r="B2253" s="96" t="s">
        <v>4396</v>
      </c>
      <c r="C2253" s="88">
        <v>0.30125951400000001</v>
      </c>
      <c r="D2253" s="97">
        <v>0.96608702700000004</v>
      </c>
      <c r="G2253" s="96" t="s">
        <v>4328</v>
      </c>
      <c r="H2253" s="88">
        <v>0.298649</v>
      </c>
      <c r="I2253" s="97">
        <v>0.26364199999999999</v>
      </c>
      <c r="L2253" s="96" t="s">
        <v>4121</v>
      </c>
      <c r="M2253" s="88">
        <v>0.45120192199999998</v>
      </c>
      <c r="N2253" s="97">
        <v>1.825868</v>
      </c>
      <c r="O2253" s="1"/>
      <c r="P2253" s="1"/>
    </row>
    <row r="2254" spans="2:16" x14ac:dyDescent="0.25">
      <c r="B2254" s="96" t="s">
        <v>4397</v>
      </c>
      <c r="C2254" s="88">
        <v>0.30170059599999999</v>
      </c>
      <c r="D2254" s="97">
        <v>0.116967476</v>
      </c>
      <c r="G2254" s="96" t="s">
        <v>4283</v>
      </c>
      <c r="H2254" s="88">
        <v>0.29955399999999999</v>
      </c>
      <c r="I2254" s="97">
        <v>0.77841499999999997</v>
      </c>
      <c r="L2254" s="96" t="s">
        <v>3881</v>
      </c>
      <c r="M2254" s="88">
        <v>0.45287084900000002</v>
      </c>
      <c r="N2254" s="97">
        <v>2.2826599999999999</v>
      </c>
      <c r="O2254" s="1"/>
      <c r="P2254" s="1"/>
    </row>
    <row r="2255" spans="2:16" x14ac:dyDescent="0.25">
      <c r="B2255" s="96" t="s">
        <v>4398</v>
      </c>
      <c r="C2255" s="88">
        <v>0.30235862400000002</v>
      </c>
      <c r="D2255" s="97">
        <v>2.0700715770000002</v>
      </c>
      <c r="G2255" s="96" t="s">
        <v>3729</v>
      </c>
      <c r="H2255" s="88">
        <v>0.29959999999999998</v>
      </c>
      <c r="I2255" s="97">
        <v>0.49302000000000001</v>
      </c>
      <c r="L2255" s="96" t="s">
        <v>3711</v>
      </c>
      <c r="M2255" s="88">
        <v>0.454140186</v>
      </c>
      <c r="N2255" s="97">
        <v>2.3679350000000001</v>
      </c>
      <c r="O2255" s="1"/>
      <c r="P2255" s="1"/>
    </row>
    <row r="2256" spans="2:16" x14ac:dyDescent="0.25">
      <c r="B2256" s="96" t="s">
        <v>4399</v>
      </c>
      <c r="C2256" s="88">
        <v>0.305012228</v>
      </c>
      <c r="D2256" s="97">
        <v>1.403649275</v>
      </c>
      <c r="G2256" s="96" t="s">
        <v>4532</v>
      </c>
      <c r="H2256" s="88">
        <v>0.302728</v>
      </c>
      <c r="I2256" s="97">
        <v>0.90816200000000002</v>
      </c>
      <c r="L2256" s="96" t="s">
        <v>3816</v>
      </c>
      <c r="M2256" s="88">
        <v>0.45467995700000002</v>
      </c>
      <c r="N2256" s="97">
        <v>1.1419520000000001</v>
      </c>
      <c r="O2256" s="1"/>
      <c r="P2256" s="1"/>
    </row>
    <row r="2257" spans="2:16" x14ac:dyDescent="0.25">
      <c r="B2257" s="96" t="s">
        <v>4400</v>
      </c>
      <c r="C2257" s="88">
        <v>0.30528116999999999</v>
      </c>
      <c r="D2257" s="97">
        <v>0.42889915499999998</v>
      </c>
      <c r="G2257" s="96" t="s">
        <v>3992</v>
      </c>
      <c r="H2257" s="88">
        <v>0.30307299999999998</v>
      </c>
      <c r="I2257" s="97">
        <v>0.29808899999999999</v>
      </c>
      <c r="L2257" s="96" t="s">
        <v>3938</v>
      </c>
      <c r="M2257" s="88">
        <v>0.45481443599999999</v>
      </c>
      <c r="N2257" s="97">
        <v>1.872471</v>
      </c>
      <c r="O2257" s="1"/>
      <c r="P2257" s="1"/>
    </row>
    <row r="2258" spans="2:16" x14ac:dyDescent="0.25">
      <c r="B2258" s="96" t="s">
        <v>4401</v>
      </c>
      <c r="C2258" s="88">
        <v>0.305290699</v>
      </c>
      <c r="D2258" s="97">
        <v>0.59404819200000003</v>
      </c>
      <c r="G2258" s="96" t="s">
        <v>4007</v>
      </c>
      <c r="H2258" s="88">
        <v>0.303701</v>
      </c>
      <c r="I2258" s="97">
        <v>0.42347899999999999</v>
      </c>
      <c r="L2258" s="96" t="s">
        <v>4426</v>
      </c>
      <c r="M2258" s="88">
        <v>0.45616340599999999</v>
      </c>
      <c r="N2258" s="97">
        <v>0.51055799999999996</v>
      </c>
      <c r="O2258" s="1"/>
      <c r="P2258" s="1"/>
    </row>
    <row r="2259" spans="2:16" x14ac:dyDescent="0.25">
      <c r="B2259" s="96" t="s">
        <v>4402</v>
      </c>
      <c r="C2259" s="88">
        <v>0.30539798200000001</v>
      </c>
      <c r="D2259" s="97">
        <v>2.343231565</v>
      </c>
      <c r="G2259" s="96" t="s">
        <v>4324</v>
      </c>
      <c r="H2259" s="88">
        <v>0.30523899999999998</v>
      </c>
      <c r="I2259" s="97">
        <v>0.54364000000000001</v>
      </c>
      <c r="L2259" s="96" t="s">
        <v>4431</v>
      </c>
      <c r="M2259" s="88">
        <v>0.45638131999999998</v>
      </c>
      <c r="N2259" s="97">
        <v>0.67296999999999996</v>
      </c>
      <c r="O2259" s="1"/>
      <c r="P2259" s="1"/>
    </row>
    <row r="2260" spans="2:16" x14ac:dyDescent="0.25">
      <c r="B2260" s="96" t="s">
        <v>4403</v>
      </c>
      <c r="C2260" s="88">
        <v>0.30573606800000003</v>
      </c>
      <c r="D2260" s="97">
        <v>0.18299583999999999</v>
      </c>
      <c r="G2260" s="96" t="s">
        <v>2645</v>
      </c>
      <c r="H2260" s="88">
        <v>0.30557299999999998</v>
      </c>
      <c r="I2260" s="97">
        <v>0.254658</v>
      </c>
      <c r="L2260" s="96" t="s">
        <v>3746</v>
      </c>
      <c r="M2260" s="88">
        <v>0.45812224200000001</v>
      </c>
      <c r="N2260" s="97">
        <v>1.669249</v>
      </c>
      <c r="O2260" s="1"/>
      <c r="P2260" s="1"/>
    </row>
    <row r="2261" spans="2:16" x14ac:dyDescent="0.25">
      <c r="B2261" s="96" t="s">
        <v>4404</v>
      </c>
      <c r="C2261" s="88">
        <v>0.30591964900000002</v>
      </c>
      <c r="D2261" s="97">
        <v>1.0869382139999999</v>
      </c>
      <c r="G2261" s="96" t="s">
        <v>3989</v>
      </c>
      <c r="H2261" s="88">
        <v>0.30746899999999999</v>
      </c>
      <c r="I2261" s="97">
        <v>0.233432</v>
      </c>
      <c r="L2261" s="96" t="s">
        <v>4355</v>
      </c>
      <c r="M2261" s="88">
        <v>0.45861267999999999</v>
      </c>
      <c r="N2261" s="97">
        <v>0.78608199999999995</v>
      </c>
      <c r="O2261" s="1"/>
      <c r="P2261" s="1"/>
    </row>
    <row r="2262" spans="2:16" x14ac:dyDescent="0.25">
      <c r="B2262" s="96" t="s">
        <v>4405</v>
      </c>
      <c r="C2262" s="88">
        <v>0.30676412600000003</v>
      </c>
      <c r="D2262" s="97">
        <v>0.33461838399999999</v>
      </c>
      <c r="G2262" s="96" t="s">
        <v>4073</v>
      </c>
      <c r="H2262" s="88">
        <v>0.308971</v>
      </c>
      <c r="I2262" s="97">
        <v>0.73043499999999995</v>
      </c>
      <c r="L2262" s="96" t="s">
        <v>3764</v>
      </c>
      <c r="M2262" s="88">
        <v>0.46087599499999998</v>
      </c>
      <c r="N2262" s="97">
        <v>1.852074</v>
      </c>
      <c r="O2262" s="1"/>
      <c r="P2262" s="1"/>
    </row>
    <row r="2263" spans="2:16" x14ac:dyDescent="0.25">
      <c r="B2263" s="96" t="s">
        <v>4406</v>
      </c>
      <c r="C2263" s="88">
        <v>0.307210922</v>
      </c>
      <c r="D2263" s="97">
        <v>1.7107345869999999</v>
      </c>
      <c r="G2263" s="96" t="s">
        <v>3870</v>
      </c>
      <c r="H2263" s="88">
        <v>0.30958999999999998</v>
      </c>
      <c r="I2263" s="97">
        <v>0.33582299999999998</v>
      </c>
      <c r="L2263" s="96" t="s">
        <v>4486</v>
      </c>
      <c r="M2263" s="88">
        <v>0.46131277799999998</v>
      </c>
      <c r="N2263" s="97">
        <v>0.76792700000000003</v>
      </c>
      <c r="O2263" s="1"/>
      <c r="P2263" s="1"/>
    </row>
    <row r="2264" spans="2:16" x14ac:dyDescent="0.25">
      <c r="B2264" s="96" t="s">
        <v>4407</v>
      </c>
      <c r="C2264" s="88">
        <v>0.30772781399999999</v>
      </c>
      <c r="D2264" s="97">
        <v>0.100266983</v>
      </c>
      <c r="G2264" s="96" t="s">
        <v>3747</v>
      </c>
      <c r="H2264" s="88">
        <v>0.31106</v>
      </c>
      <c r="I2264" s="97">
        <v>0.69495899999999999</v>
      </c>
      <c r="L2264" s="96" t="s">
        <v>4362</v>
      </c>
      <c r="M2264" s="88">
        <v>0.46168375099999998</v>
      </c>
      <c r="N2264" s="97">
        <v>1.09897</v>
      </c>
      <c r="O2264" s="1"/>
      <c r="P2264" s="1"/>
    </row>
    <row r="2265" spans="2:16" x14ac:dyDescent="0.25">
      <c r="B2265" s="96" t="s">
        <v>4408</v>
      </c>
      <c r="C2265" s="88">
        <v>0.30812858799999998</v>
      </c>
      <c r="D2265" s="97">
        <v>0.436297722</v>
      </c>
      <c r="G2265" s="96" t="s">
        <v>4192</v>
      </c>
      <c r="H2265" s="88">
        <v>0.31193199999999999</v>
      </c>
      <c r="I2265" s="97">
        <v>0.121702</v>
      </c>
      <c r="L2265" s="96" t="s">
        <v>4066</v>
      </c>
      <c r="M2265" s="88">
        <v>0.46283482799999998</v>
      </c>
      <c r="N2265" s="97">
        <v>1.5314300000000001</v>
      </c>
      <c r="O2265" s="1"/>
      <c r="P2265" s="1"/>
    </row>
    <row r="2266" spans="2:16" x14ac:dyDescent="0.25">
      <c r="B2266" s="96" t="s">
        <v>4409</v>
      </c>
      <c r="C2266" s="88">
        <v>0.30827355299999998</v>
      </c>
      <c r="D2266" s="97">
        <v>1.0790657539999999</v>
      </c>
      <c r="G2266" s="96" t="s">
        <v>4269</v>
      </c>
      <c r="H2266" s="88">
        <v>0.31202299999999999</v>
      </c>
      <c r="I2266" s="97">
        <v>0.28938999999999998</v>
      </c>
      <c r="L2266" s="96" t="s">
        <v>4289</v>
      </c>
      <c r="M2266" s="88">
        <v>0.46546554000000001</v>
      </c>
      <c r="N2266" s="97">
        <v>1.441276</v>
      </c>
      <c r="O2266" s="1"/>
      <c r="P2266" s="1"/>
    </row>
    <row r="2267" spans="2:16" x14ac:dyDescent="0.25">
      <c r="B2267" s="96" t="s">
        <v>4410</v>
      </c>
      <c r="C2267" s="88">
        <v>0.30843520299999999</v>
      </c>
      <c r="D2267" s="97">
        <v>1.3153990099999999</v>
      </c>
      <c r="G2267" s="96" t="s">
        <v>4152</v>
      </c>
      <c r="H2267" s="88">
        <v>0.31484099999999998</v>
      </c>
      <c r="I2267" s="97">
        <v>0.65416300000000005</v>
      </c>
      <c r="L2267" s="96" t="s">
        <v>4325</v>
      </c>
      <c r="M2267" s="88">
        <v>0.467107777</v>
      </c>
      <c r="N2267" s="97">
        <v>1.2113</v>
      </c>
      <c r="O2267" s="1"/>
      <c r="P2267" s="1"/>
    </row>
    <row r="2268" spans="2:16" x14ac:dyDescent="0.25">
      <c r="B2268" s="96" t="s">
        <v>4411</v>
      </c>
      <c r="C2268" s="88">
        <v>0.30870962000000002</v>
      </c>
      <c r="D2268" s="97">
        <v>0.47724693400000001</v>
      </c>
      <c r="G2268" s="96" t="s">
        <v>4440</v>
      </c>
      <c r="H2268" s="88">
        <v>0.31596999999999997</v>
      </c>
      <c r="I2268" s="97">
        <v>0.317021</v>
      </c>
      <c r="L2268" s="96" t="s">
        <v>3759</v>
      </c>
      <c r="M2268" s="88">
        <v>0.467645641</v>
      </c>
      <c r="N2268" s="97">
        <v>1.883035</v>
      </c>
      <c r="O2268" s="1"/>
      <c r="P2268" s="1"/>
    </row>
    <row r="2269" spans="2:16" x14ac:dyDescent="0.25">
      <c r="B2269" s="96" t="s">
        <v>4412</v>
      </c>
      <c r="C2269" s="88">
        <v>0.30877042100000002</v>
      </c>
      <c r="D2269" s="97">
        <v>0.90291505599999999</v>
      </c>
      <c r="G2269" s="96" t="s">
        <v>3599</v>
      </c>
      <c r="H2269" s="88">
        <v>0.31711099999999998</v>
      </c>
      <c r="I2269" s="97">
        <v>0.104461</v>
      </c>
      <c r="L2269" s="96" t="s">
        <v>4502</v>
      </c>
      <c r="M2269" s="88">
        <v>0.47040868499999999</v>
      </c>
      <c r="N2269" s="97">
        <v>1.1726049999999999</v>
      </c>
      <c r="O2269" s="1"/>
      <c r="P2269" s="1"/>
    </row>
    <row r="2270" spans="2:16" x14ac:dyDescent="0.25">
      <c r="B2270" s="96" t="s">
        <v>4413</v>
      </c>
      <c r="C2270" s="88">
        <v>0.30998731000000002</v>
      </c>
      <c r="D2270" s="97">
        <v>0.122621931</v>
      </c>
      <c r="G2270" s="96" t="s">
        <v>4179</v>
      </c>
      <c r="H2270" s="88">
        <v>0.31720700000000002</v>
      </c>
      <c r="I2270" s="97">
        <v>0.14258899999999999</v>
      </c>
      <c r="L2270" s="96" t="s">
        <v>3317</v>
      </c>
      <c r="M2270" s="88">
        <v>0.47257421900000002</v>
      </c>
      <c r="N2270" s="97">
        <v>0.85178500000000001</v>
      </c>
      <c r="O2270" s="1"/>
      <c r="P2270" s="1"/>
    </row>
    <row r="2271" spans="2:16" x14ac:dyDescent="0.25">
      <c r="B2271" s="96" t="s">
        <v>4414</v>
      </c>
      <c r="C2271" s="88">
        <v>0.31014847000000001</v>
      </c>
      <c r="D2271" s="97">
        <v>0.30758574</v>
      </c>
      <c r="G2271" s="96" t="s">
        <v>2325</v>
      </c>
      <c r="H2271" s="88">
        <v>0.31730199999999997</v>
      </c>
      <c r="I2271" s="97">
        <v>0.14706900000000001</v>
      </c>
      <c r="L2271" s="96" t="s">
        <v>4417</v>
      </c>
      <c r="M2271" s="88">
        <v>0.47327566100000001</v>
      </c>
      <c r="N2271" s="97">
        <v>2.2752430000000001</v>
      </c>
      <c r="O2271" s="1"/>
      <c r="P2271" s="1"/>
    </row>
    <row r="2272" spans="2:16" x14ac:dyDescent="0.25">
      <c r="B2272" s="96" t="s">
        <v>4415</v>
      </c>
      <c r="C2272" s="88">
        <v>0.312220581</v>
      </c>
      <c r="D2272" s="97">
        <v>1.17632764</v>
      </c>
      <c r="G2272" s="96" t="s">
        <v>3397</v>
      </c>
      <c r="H2272" s="88">
        <v>0.31874200000000003</v>
      </c>
      <c r="I2272" s="97">
        <v>0.15992300000000001</v>
      </c>
      <c r="L2272" s="96" t="s">
        <v>4158</v>
      </c>
      <c r="M2272" s="88">
        <v>0.473327163</v>
      </c>
      <c r="N2272" s="97">
        <v>2.1579899999999999</v>
      </c>
      <c r="O2272" s="1"/>
      <c r="P2272" s="1"/>
    </row>
    <row r="2273" spans="2:16" x14ac:dyDescent="0.25">
      <c r="B2273" s="96" t="s">
        <v>4416</v>
      </c>
      <c r="C2273" s="88">
        <v>0.31264854199999997</v>
      </c>
      <c r="D2273" s="97">
        <v>0.27075907500000002</v>
      </c>
      <c r="G2273" s="96" t="s">
        <v>4272</v>
      </c>
      <c r="H2273" s="88">
        <v>0.31886399999999998</v>
      </c>
      <c r="I2273" s="97">
        <v>0.443832</v>
      </c>
      <c r="L2273" s="96" t="s">
        <v>4298</v>
      </c>
      <c r="M2273" s="88">
        <v>0.47505998799999999</v>
      </c>
      <c r="N2273" s="97">
        <v>2.043774</v>
      </c>
      <c r="O2273" s="1"/>
      <c r="P2273" s="1"/>
    </row>
    <row r="2274" spans="2:16" x14ac:dyDescent="0.25">
      <c r="B2274" s="96" t="s">
        <v>4417</v>
      </c>
      <c r="C2274" s="88">
        <v>0.31345177200000002</v>
      </c>
      <c r="D2274" s="97">
        <v>1.042392325</v>
      </c>
      <c r="G2274" s="96" t="s">
        <v>4633</v>
      </c>
      <c r="H2274" s="88">
        <v>0.321409</v>
      </c>
      <c r="I2274" s="97">
        <v>0.40925699999999998</v>
      </c>
      <c r="L2274" s="96" t="s">
        <v>4136</v>
      </c>
      <c r="M2274" s="88">
        <v>0.47588681100000002</v>
      </c>
      <c r="N2274" s="97">
        <v>1.9606699999999999</v>
      </c>
      <c r="O2274" s="1"/>
      <c r="P2274" s="1"/>
    </row>
    <row r="2275" spans="2:16" x14ac:dyDescent="0.25">
      <c r="B2275" s="96" t="s">
        <v>4418</v>
      </c>
      <c r="C2275" s="88">
        <v>0.31410312699999998</v>
      </c>
      <c r="D2275" s="97">
        <v>0.583259843</v>
      </c>
      <c r="G2275" s="96" t="s">
        <v>4338</v>
      </c>
      <c r="H2275" s="88">
        <v>0.32175599999999999</v>
      </c>
      <c r="I2275" s="97">
        <v>0.58640099999999995</v>
      </c>
      <c r="L2275" s="96" t="s">
        <v>4595</v>
      </c>
      <c r="M2275" s="88">
        <v>0.47650026499999998</v>
      </c>
      <c r="N2275" s="97">
        <v>0.52008500000000002</v>
      </c>
      <c r="O2275" s="1"/>
      <c r="P2275" s="1"/>
    </row>
    <row r="2276" spans="2:16" x14ac:dyDescent="0.25">
      <c r="B2276" s="96" t="s">
        <v>4419</v>
      </c>
      <c r="C2276" s="88">
        <v>0.31481218900000002</v>
      </c>
      <c r="D2276" s="97">
        <v>1.608784395</v>
      </c>
      <c r="G2276" s="96" t="s">
        <v>4048</v>
      </c>
      <c r="H2276" s="88">
        <v>0.322355</v>
      </c>
      <c r="I2276" s="97">
        <v>1.2187239999999999</v>
      </c>
      <c r="L2276" s="96" t="s">
        <v>4612</v>
      </c>
      <c r="M2276" s="88">
        <v>0.47797799699999999</v>
      </c>
      <c r="N2276" s="97">
        <v>0.59587199999999996</v>
      </c>
      <c r="O2276" s="1"/>
      <c r="P2276" s="1"/>
    </row>
    <row r="2277" spans="2:16" x14ac:dyDescent="0.25">
      <c r="B2277" s="96" t="s">
        <v>4420</v>
      </c>
      <c r="C2277" s="88">
        <v>0.31597733300000003</v>
      </c>
      <c r="D2277" s="97">
        <v>0.41791753700000001</v>
      </c>
      <c r="G2277" s="96" t="s">
        <v>4579</v>
      </c>
      <c r="H2277" s="88">
        <v>0.32531399999999999</v>
      </c>
      <c r="I2277" s="97">
        <v>0.55587299999999995</v>
      </c>
      <c r="L2277" s="96" t="s">
        <v>4051</v>
      </c>
      <c r="M2277" s="88">
        <v>0.47805021800000003</v>
      </c>
      <c r="N2277" s="97">
        <v>2.6086990000000001</v>
      </c>
      <c r="O2277" s="1"/>
      <c r="P2277" s="1"/>
    </row>
    <row r="2278" spans="2:16" x14ac:dyDescent="0.25">
      <c r="B2278" s="96" t="s">
        <v>4421</v>
      </c>
      <c r="C2278" s="88">
        <v>0.316649444</v>
      </c>
      <c r="D2278" s="97">
        <v>0.212789161</v>
      </c>
      <c r="G2278" s="96" t="s">
        <v>4449</v>
      </c>
      <c r="H2278" s="88">
        <v>0.325513</v>
      </c>
      <c r="I2278" s="97">
        <v>0.70984899999999995</v>
      </c>
      <c r="L2278" s="96" t="s">
        <v>3983</v>
      </c>
      <c r="M2278" s="88">
        <v>0.47833012800000002</v>
      </c>
      <c r="N2278" s="97">
        <v>1.903589</v>
      </c>
      <c r="O2278" s="1"/>
      <c r="P2278" s="1"/>
    </row>
    <row r="2279" spans="2:16" x14ac:dyDescent="0.25">
      <c r="B2279" s="96" t="s">
        <v>4422</v>
      </c>
      <c r="C2279" s="88">
        <v>0.31763720899999998</v>
      </c>
      <c r="D2279" s="97">
        <v>5.8629321999999998E-2</v>
      </c>
      <c r="G2279" s="96" t="s">
        <v>4553</v>
      </c>
      <c r="H2279" s="88">
        <v>0.325542</v>
      </c>
      <c r="I2279" s="97">
        <v>8.3842E-2</v>
      </c>
      <c r="L2279" s="96" t="s">
        <v>4053</v>
      </c>
      <c r="M2279" s="88">
        <v>0.47904729099999999</v>
      </c>
      <c r="N2279" s="97">
        <v>2.0658479999999999</v>
      </c>
      <c r="O2279" s="1"/>
      <c r="P2279" s="1"/>
    </row>
    <row r="2280" spans="2:16" x14ac:dyDescent="0.25">
      <c r="B2280" s="96" t="s">
        <v>4423</v>
      </c>
      <c r="C2280" s="88">
        <v>0.317877295</v>
      </c>
      <c r="D2280" s="97">
        <v>0.61324266400000005</v>
      </c>
      <c r="G2280" s="96" t="s">
        <v>3691</v>
      </c>
      <c r="H2280" s="88">
        <v>0.32707999999999998</v>
      </c>
      <c r="I2280" s="97">
        <v>0.124794</v>
      </c>
      <c r="L2280" s="96" t="s">
        <v>4122</v>
      </c>
      <c r="M2280" s="88">
        <v>0.48248148000000002</v>
      </c>
      <c r="N2280" s="97">
        <v>1.971066</v>
      </c>
      <c r="O2280" s="1"/>
      <c r="P2280" s="1"/>
    </row>
    <row r="2281" spans="2:16" x14ac:dyDescent="0.25">
      <c r="B2281" s="96" t="s">
        <v>4424</v>
      </c>
      <c r="C2281" s="88">
        <v>0.31815147599999999</v>
      </c>
      <c r="D2281" s="97">
        <v>0.95645692299999996</v>
      </c>
      <c r="G2281" s="96" t="s">
        <v>4376</v>
      </c>
      <c r="H2281" s="88">
        <v>0.327704</v>
      </c>
      <c r="I2281" s="97">
        <v>0.34612300000000001</v>
      </c>
      <c r="L2281" s="96" t="s">
        <v>4044</v>
      </c>
      <c r="M2281" s="88">
        <v>0.48254250700000001</v>
      </c>
      <c r="N2281" s="97">
        <v>1.6385909999999999</v>
      </c>
      <c r="O2281" s="1"/>
      <c r="P2281" s="1"/>
    </row>
    <row r="2282" spans="2:16" x14ac:dyDescent="0.25">
      <c r="B2282" s="96" t="s">
        <v>4425</v>
      </c>
      <c r="C2282" s="88">
        <v>0.31870508199999997</v>
      </c>
      <c r="D2282" s="97">
        <v>1.124117934</v>
      </c>
      <c r="G2282" s="96" t="s">
        <v>4576</v>
      </c>
      <c r="H2282" s="88">
        <v>0.32951999999999998</v>
      </c>
      <c r="I2282" s="97">
        <v>1.6073999999999999</v>
      </c>
      <c r="L2282" s="96" t="s">
        <v>4306</v>
      </c>
      <c r="M2282" s="88">
        <v>0.48409126699999999</v>
      </c>
      <c r="N2282" s="97">
        <v>0.38993</v>
      </c>
      <c r="O2282" s="1"/>
      <c r="P2282" s="1"/>
    </row>
    <row r="2283" spans="2:16" x14ac:dyDescent="0.25">
      <c r="B2283" s="96" t="s">
        <v>4426</v>
      </c>
      <c r="C2283" s="88">
        <v>0.32075357399999999</v>
      </c>
      <c r="D2283" s="97">
        <v>0.32398397000000001</v>
      </c>
      <c r="G2283" s="96" t="s">
        <v>4076</v>
      </c>
      <c r="H2283" s="88">
        <v>0.3301</v>
      </c>
      <c r="I2283" s="97">
        <v>1.485665</v>
      </c>
      <c r="L2283" s="96" t="s">
        <v>4491</v>
      </c>
      <c r="M2283" s="88">
        <v>0.485679148</v>
      </c>
      <c r="N2283" s="97">
        <v>0.930701</v>
      </c>
      <c r="O2283" s="1"/>
      <c r="P2283" s="1"/>
    </row>
    <row r="2284" spans="2:16" x14ac:dyDescent="0.25">
      <c r="B2284" s="96" t="s">
        <v>4427</v>
      </c>
      <c r="C2284" s="88">
        <v>0.32090306699999999</v>
      </c>
      <c r="D2284" s="97">
        <v>0.29395851000000001</v>
      </c>
      <c r="G2284" s="96" t="s">
        <v>4497</v>
      </c>
      <c r="H2284" s="88">
        <v>0.33133099999999999</v>
      </c>
      <c r="I2284" s="97">
        <v>0.165129</v>
      </c>
      <c r="L2284" s="96" t="s">
        <v>4243</v>
      </c>
      <c r="M2284" s="88">
        <v>0.48600339300000001</v>
      </c>
      <c r="N2284" s="97">
        <v>2.4009100000000001</v>
      </c>
      <c r="O2284" s="1"/>
      <c r="P2284" s="1"/>
    </row>
    <row r="2285" spans="2:16" x14ac:dyDescent="0.25">
      <c r="B2285" s="96" t="s">
        <v>4428</v>
      </c>
      <c r="C2285" s="88">
        <v>0.321626193</v>
      </c>
      <c r="D2285" s="97">
        <v>0.48733097600000003</v>
      </c>
      <c r="G2285" s="96" t="s">
        <v>3459</v>
      </c>
      <c r="H2285" s="88">
        <v>0.33141500000000002</v>
      </c>
      <c r="I2285" s="97">
        <v>0.69476599999999999</v>
      </c>
      <c r="L2285" s="96" t="s">
        <v>4135</v>
      </c>
      <c r="M2285" s="88">
        <v>0.48791600699999998</v>
      </c>
      <c r="N2285" s="97">
        <v>2.3053439999999998</v>
      </c>
      <c r="O2285" s="1"/>
      <c r="P2285" s="1"/>
    </row>
    <row r="2286" spans="2:16" x14ac:dyDescent="0.25">
      <c r="B2286" s="96" t="s">
        <v>4429</v>
      </c>
      <c r="C2286" s="88">
        <v>0.32219218500000002</v>
      </c>
      <c r="D2286" s="97">
        <v>0.26526970300000002</v>
      </c>
      <c r="G2286" s="96" t="s">
        <v>4522</v>
      </c>
      <c r="H2286" s="88">
        <v>0.33253500000000003</v>
      </c>
      <c r="I2286" s="97">
        <v>0.26783600000000002</v>
      </c>
      <c r="L2286" s="96" t="s">
        <v>4026</v>
      </c>
      <c r="M2286" s="88">
        <v>0.49027156399999999</v>
      </c>
      <c r="N2286" s="97">
        <v>1.801917</v>
      </c>
      <c r="O2286" s="1"/>
      <c r="P2286" s="1"/>
    </row>
    <row r="2287" spans="2:16" x14ac:dyDescent="0.25">
      <c r="B2287" s="96" t="s">
        <v>4430</v>
      </c>
      <c r="C2287" s="88">
        <v>0.32245158400000001</v>
      </c>
      <c r="D2287" s="97">
        <v>0.16499276199999999</v>
      </c>
      <c r="G2287" s="96" t="s">
        <v>3762</v>
      </c>
      <c r="H2287" s="88">
        <v>0.33379199999999998</v>
      </c>
      <c r="I2287" s="97">
        <v>0.69772400000000001</v>
      </c>
      <c r="L2287" s="96" t="s">
        <v>4288</v>
      </c>
      <c r="M2287" s="88">
        <v>0.49059629500000002</v>
      </c>
      <c r="N2287" s="97">
        <v>1.4943489999999999</v>
      </c>
      <c r="O2287" s="1"/>
      <c r="P2287" s="1"/>
    </row>
    <row r="2288" spans="2:16" x14ac:dyDescent="0.25">
      <c r="B2288" s="96" t="s">
        <v>4431</v>
      </c>
      <c r="C2288" s="88">
        <v>0.32359789999999999</v>
      </c>
      <c r="D2288" s="97">
        <v>0.220240303</v>
      </c>
      <c r="G2288" s="96" t="s">
        <v>4515</v>
      </c>
      <c r="H2288" s="88">
        <v>0.33499800000000002</v>
      </c>
      <c r="I2288" s="97">
        <v>1.309318</v>
      </c>
      <c r="L2288" s="96" t="s">
        <v>4447</v>
      </c>
      <c r="M2288" s="88">
        <v>0.49078511800000002</v>
      </c>
      <c r="N2288" s="97">
        <v>0.88475899999999996</v>
      </c>
      <c r="O2288" s="1"/>
      <c r="P2288" s="1"/>
    </row>
    <row r="2289" spans="2:16" x14ac:dyDescent="0.25">
      <c r="B2289" s="96" t="s">
        <v>4432</v>
      </c>
      <c r="C2289" s="88">
        <v>0.32364702400000001</v>
      </c>
      <c r="D2289" s="97">
        <v>0.61226630599999998</v>
      </c>
      <c r="G2289" s="96" t="s">
        <v>4470</v>
      </c>
      <c r="H2289" s="88">
        <v>0.33540199999999998</v>
      </c>
      <c r="I2289" s="97">
        <v>0.81604900000000002</v>
      </c>
      <c r="L2289" s="96" t="s">
        <v>4511</v>
      </c>
      <c r="M2289" s="88">
        <v>0.49084877599999999</v>
      </c>
      <c r="N2289" s="97">
        <v>1.3151630000000001</v>
      </c>
      <c r="O2289" s="1"/>
      <c r="P2289" s="1"/>
    </row>
    <row r="2290" spans="2:16" x14ac:dyDescent="0.25">
      <c r="B2290" s="96" t="s">
        <v>4433</v>
      </c>
      <c r="C2290" s="88">
        <v>0.32402753699999998</v>
      </c>
      <c r="D2290" s="97">
        <v>0.61858883099999995</v>
      </c>
      <c r="G2290" s="96" t="s">
        <v>4365</v>
      </c>
      <c r="H2290" s="88">
        <v>0.33770800000000001</v>
      </c>
      <c r="I2290" s="97">
        <v>1.8666830000000001</v>
      </c>
      <c r="L2290" s="96" t="s">
        <v>4152</v>
      </c>
      <c r="M2290" s="88">
        <v>0.49263358299999999</v>
      </c>
      <c r="N2290" s="97">
        <v>1.6662600000000001</v>
      </c>
      <c r="O2290" s="1"/>
      <c r="P2290" s="1"/>
    </row>
    <row r="2291" spans="2:16" x14ac:dyDescent="0.25">
      <c r="B2291" s="96" t="s">
        <v>4434</v>
      </c>
      <c r="C2291" s="88">
        <v>0.324219694</v>
      </c>
      <c r="D2291" s="97">
        <v>2.740264823</v>
      </c>
      <c r="G2291" s="96" t="s">
        <v>4124</v>
      </c>
      <c r="H2291" s="88">
        <v>0.33795799999999998</v>
      </c>
      <c r="I2291" s="97">
        <v>0.95331399999999999</v>
      </c>
      <c r="L2291" s="96" t="s">
        <v>4069</v>
      </c>
      <c r="M2291" s="88">
        <v>0.495848648</v>
      </c>
      <c r="N2291" s="97">
        <v>0.547458</v>
      </c>
      <c r="O2291" s="1"/>
      <c r="P2291" s="1"/>
    </row>
    <row r="2292" spans="2:16" x14ac:dyDescent="0.25">
      <c r="B2292" s="96" t="s">
        <v>4435</v>
      </c>
      <c r="C2292" s="88">
        <v>0.32650900399999999</v>
      </c>
      <c r="D2292" s="97">
        <v>0.27544302799999998</v>
      </c>
      <c r="G2292" s="96" t="s">
        <v>4524</v>
      </c>
      <c r="H2292" s="88">
        <v>0.33801799999999999</v>
      </c>
      <c r="I2292" s="97">
        <v>1.2260310000000001</v>
      </c>
      <c r="L2292" s="96" t="s">
        <v>4597</v>
      </c>
      <c r="M2292" s="88">
        <v>0.49645518900000002</v>
      </c>
      <c r="N2292" s="97">
        <v>1.402746</v>
      </c>
      <c r="O2292" s="1"/>
      <c r="P2292" s="1"/>
    </row>
    <row r="2293" spans="2:16" x14ac:dyDescent="0.25">
      <c r="B2293" s="96" t="s">
        <v>4436</v>
      </c>
      <c r="C2293" s="88">
        <v>0.32779981600000002</v>
      </c>
      <c r="D2293" s="97">
        <v>0.23774393099999999</v>
      </c>
      <c r="G2293" s="96" t="s">
        <v>3357</v>
      </c>
      <c r="H2293" s="88">
        <v>0.33863599999999999</v>
      </c>
      <c r="I2293" s="97">
        <v>7.2067000000000006E-2</v>
      </c>
      <c r="L2293" s="96" t="s">
        <v>4354</v>
      </c>
      <c r="M2293" s="88">
        <v>0.49876262199999999</v>
      </c>
      <c r="N2293" s="97">
        <v>0.50345799999999996</v>
      </c>
      <c r="O2293" s="1"/>
      <c r="P2293" s="1"/>
    </row>
    <row r="2294" spans="2:16" x14ac:dyDescent="0.25">
      <c r="B2294" s="96" t="s">
        <v>4437</v>
      </c>
      <c r="C2294" s="88">
        <v>0.32862472599999998</v>
      </c>
      <c r="D2294" s="97">
        <v>0.29840278799999997</v>
      </c>
      <c r="G2294" s="96" t="s">
        <v>4227</v>
      </c>
      <c r="H2294" s="88">
        <v>0.33926099999999998</v>
      </c>
      <c r="I2294" s="97">
        <v>2.2456420000000001</v>
      </c>
      <c r="L2294" s="96" t="s">
        <v>4271</v>
      </c>
      <c r="M2294" s="88">
        <v>0.49879694600000002</v>
      </c>
      <c r="N2294" s="97">
        <v>2.288062</v>
      </c>
      <c r="O2294" s="1"/>
      <c r="P2294" s="1"/>
    </row>
    <row r="2295" spans="2:16" x14ac:dyDescent="0.25">
      <c r="B2295" s="96" t="s">
        <v>4438</v>
      </c>
      <c r="C2295" s="88">
        <v>0.32906628100000002</v>
      </c>
      <c r="D2295" s="97">
        <v>0.21509409500000001</v>
      </c>
      <c r="G2295" s="96" t="s">
        <v>3816</v>
      </c>
      <c r="H2295" s="88">
        <v>0.33982499999999999</v>
      </c>
      <c r="I2295" s="97">
        <v>0.73043499999999995</v>
      </c>
      <c r="L2295" s="96" t="s">
        <v>4543</v>
      </c>
      <c r="M2295" s="88">
        <v>0.49890088999999999</v>
      </c>
      <c r="N2295" s="97">
        <v>1.1692720000000001</v>
      </c>
      <c r="O2295" s="1"/>
      <c r="P2295" s="1"/>
    </row>
    <row r="2296" spans="2:16" x14ac:dyDescent="0.25">
      <c r="B2296" s="96" t="s">
        <v>4439</v>
      </c>
      <c r="C2296" s="88">
        <v>0.32931900800000002</v>
      </c>
      <c r="D2296" s="97">
        <v>0.37837000100000001</v>
      </c>
      <c r="G2296" s="96" t="s">
        <v>4498</v>
      </c>
      <c r="H2296" s="88">
        <v>0.340561</v>
      </c>
      <c r="I2296" s="97">
        <v>0.45418599999999998</v>
      </c>
      <c r="L2296" s="96" t="s">
        <v>3869</v>
      </c>
      <c r="M2296" s="88">
        <v>0.49909640100000002</v>
      </c>
      <c r="N2296" s="97">
        <v>1.9606699999999999</v>
      </c>
      <c r="O2296" s="1"/>
      <c r="P2296" s="1"/>
    </row>
    <row r="2297" spans="2:16" x14ac:dyDescent="0.25">
      <c r="B2297" s="96" t="s">
        <v>4440</v>
      </c>
      <c r="C2297" s="88">
        <v>0.331858865</v>
      </c>
      <c r="D2297" s="97">
        <v>0.49289248699999999</v>
      </c>
      <c r="G2297" s="96" t="s">
        <v>4042</v>
      </c>
      <c r="H2297" s="88">
        <v>0.34136300000000003</v>
      </c>
      <c r="I2297" s="97">
        <v>1.080768</v>
      </c>
      <c r="L2297" s="96" t="s">
        <v>4605</v>
      </c>
      <c r="M2297" s="88">
        <v>0.49927091800000001</v>
      </c>
      <c r="N2297" s="97">
        <v>1.7328079999999999</v>
      </c>
      <c r="O2297" s="1"/>
      <c r="P2297" s="1"/>
    </row>
    <row r="2298" spans="2:16" x14ac:dyDescent="0.25">
      <c r="B2298" s="96" t="s">
        <v>4441</v>
      </c>
      <c r="C2298" s="88">
        <v>0.33236360599999998</v>
      </c>
      <c r="D2298" s="97">
        <v>2.106940963</v>
      </c>
      <c r="G2298" s="96" t="s">
        <v>4418</v>
      </c>
      <c r="H2298" s="88">
        <v>0.34156399999999998</v>
      </c>
      <c r="I2298" s="97">
        <v>0.59697199999999995</v>
      </c>
      <c r="L2298" s="96" t="s">
        <v>4193</v>
      </c>
      <c r="M2298" s="88">
        <v>0.49970578100000002</v>
      </c>
      <c r="N2298" s="97">
        <v>2.1477970000000002</v>
      </c>
      <c r="O2298" s="1"/>
      <c r="P2298" s="1"/>
    </row>
    <row r="2299" spans="2:16" x14ac:dyDescent="0.25">
      <c r="B2299" s="96" t="s">
        <v>4442</v>
      </c>
      <c r="C2299" s="88">
        <v>0.33256435000000001</v>
      </c>
      <c r="D2299" s="97">
        <v>1.298060137</v>
      </c>
      <c r="G2299" s="96" t="s">
        <v>4427</v>
      </c>
      <c r="H2299" s="88">
        <v>0.34235199999999999</v>
      </c>
      <c r="I2299" s="97">
        <v>0.36460500000000001</v>
      </c>
      <c r="L2299" s="96" t="s">
        <v>4266</v>
      </c>
      <c r="M2299" s="88">
        <v>0.49995564999999997</v>
      </c>
      <c r="N2299" s="97">
        <v>1.693848</v>
      </c>
      <c r="O2299" s="1"/>
      <c r="P2299" s="1"/>
    </row>
    <row r="2300" spans="2:16" x14ac:dyDescent="0.25">
      <c r="B2300" s="96" t="s">
        <v>4443</v>
      </c>
      <c r="C2300" s="88">
        <v>0.332702636</v>
      </c>
      <c r="D2300" s="97">
        <v>0.34489928800000003</v>
      </c>
      <c r="G2300" s="96" t="s">
        <v>4371</v>
      </c>
      <c r="H2300" s="88">
        <v>0.34343600000000002</v>
      </c>
      <c r="I2300" s="97">
        <v>0.76769100000000001</v>
      </c>
      <c r="L2300" s="96" t="s">
        <v>4524</v>
      </c>
      <c r="M2300" s="88">
        <v>0.49998187300000002</v>
      </c>
      <c r="N2300" s="97">
        <v>1.996248</v>
      </c>
      <c r="O2300" s="1"/>
      <c r="P2300" s="1"/>
    </row>
    <row r="2301" spans="2:16" x14ac:dyDescent="0.25">
      <c r="B2301" s="96" t="s">
        <v>4444</v>
      </c>
      <c r="C2301" s="88">
        <v>0.33285379100000001</v>
      </c>
      <c r="D2301" s="97">
        <v>0.47684052900000001</v>
      </c>
      <c r="G2301" s="96" t="s">
        <v>4474</v>
      </c>
      <c r="H2301" s="88">
        <v>0.34432600000000002</v>
      </c>
      <c r="I2301" s="97">
        <v>0.183278</v>
      </c>
      <c r="L2301" s="96" t="s">
        <v>4467</v>
      </c>
      <c r="M2301" s="88">
        <v>0.50031709700000004</v>
      </c>
      <c r="N2301" s="97">
        <v>1.996248</v>
      </c>
      <c r="O2301" s="1"/>
      <c r="P2301" s="1"/>
    </row>
    <row r="2302" spans="2:16" x14ac:dyDescent="0.25">
      <c r="B2302" s="96" t="s">
        <v>4445</v>
      </c>
      <c r="C2302" s="88">
        <v>0.33346509499999999</v>
      </c>
      <c r="D2302" s="97">
        <v>1.092069878</v>
      </c>
      <c r="G2302" s="96" t="s">
        <v>4614</v>
      </c>
      <c r="H2302" s="88">
        <v>0.34460099999999999</v>
      </c>
      <c r="I2302" s="97">
        <v>0.42156100000000002</v>
      </c>
      <c r="L2302" s="96" t="s">
        <v>4296</v>
      </c>
      <c r="M2302" s="88">
        <v>0.50175236899999998</v>
      </c>
      <c r="N2302" s="97">
        <v>1.5213829999999999</v>
      </c>
      <c r="O2302" s="1"/>
      <c r="P2302" s="1"/>
    </row>
    <row r="2303" spans="2:16" x14ac:dyDescent="0.25">
      <c r="B2303" s="96" t="s">
        <v>4446</v>
      </c>
      <c r="C2303" s="88">
        <v>0.33368492100000002</v>
      </c>
      <c r="D2303" s="97">
        <v>0.75568919700000003</v>
      </c>
      <c r="G2303" s="96" t="s">
        <v>3207</v>
      </c>
      <c r="H2303" s="88">
        <v>0.34691300000000003</v>
      </c>
      <c r="I2303" s="97">
        <v>0.227991</v>
      </c>
      <c r="L2303" s="96" t="s">
        <v>4242</v>
      </c>
      <c r="M2303" s="88">
        <v>0.50231026099999998</v>
      </c>
      <c r="N2303" s="97">
        <v>3.1856249999999999</v>
      </c>
      <c r="O2303" s="1"/>
      <c r="P2303" s="1"/>
    </row>
    <row r="2304" spans="2:16" x14ac:dyDescent="0.25">
      <c r="B2304" s="96" t="s">
        <v>4447</v>
      </c>
      <c r="C2304" s="88">
        <v>0.33418273199999998</v>
      </c>
      <c r="D2304" s="97">
        <v>0.79801454400000005</v>
      </c>
      <c r="G2304" s="96" t="s">
        <v>4038</v>
      </c>
      <c r="H2304" s="88">
        <v>0.34895799999999999</v>
      </c>
      <c r="I2304" s="97">
        <v>0.91158799999999995</v>
      </c>
      <c r="L2304" s="96" t="s">
        <v>4139</v>
      </c>
      <c r="M2304" s="88">
        <v>0.50422285899999997</v>
      </c>
      <c r="N2304" s="97">
        <v>1.8670530000000001</v>
      </c>
      <c r="O2304" s="1"/>
      <c r="P2304" s="1"/>
    </row>
    <row r="2305" spans="2:16" x14ac:dyDescent="0.25">
      <c r="B2305" s="96" t="s">
        <v>4448</v>
      </c>
      <c r="C2305" s="88">
        <v>0.33599948899999998</v>
      </c>
      <c r="D2305" s="97">
        <v>0.62277875000000005</v>
      </c>
      <c r="G2305" s="96" t="s">
        <v>4320</v>
      </c>
      <c r="H2305" s="88">
        <v>0.35153899999999999</v>
      </c>
      <c r="I2305" s="97">
        <v>0.398924</v>
      </c>
      <c r="L2305" s="96" t="s">
        <v>3882</v>
      </c>
      <c r="M2305" s="88">
        <v>0.50760842500000003</v>
      </c>
      <c r="N2305" s="97">
        <v>1.953684</v>
      </c>
      <c r="O2305" s="1"/>
      <c r="P2305" s="1"/>
    </row>
    <row r="2306" spans="2:16" x14ac:dyDescent="0.25">
      <c r="B2306" s="96" t="s">
        <v>4449</v>
      </c>
      <c r="C2306" s="88">
        <v>0.33608769700000002</v>
      </c>
      <c r="D2306" s="97">
        <v>1.2295147559999999</v>
      </c>
      <c r="G2306" s="96" t="s">
        <v>4372</v>
      </c>
      <c r="H2306" s="88">
        <v>0.35289100000000001</v>
      </c>
      <c r="I2306" s="97">
        <v>0.73043499999999995</v>
      </c>
      <c r="L2306" s="96" t="s">
        <v>4432</v>
      </c>
      <c r="M2306" s="88">
        <v>0.51220465500000001</v>
      </c>
      <c r="N2306" s="97">
        <v>1.2818039999999999</v>
      </c>
      <c r="O2306" s="1"/>
      <c r="P2306" s="1"/>
    </row>
    <row r="2307" spans="2:16" x14ac:dyDescent="0.25">
      <c r="B2307" s="96" t="s">
        <v>4450</v>
      </c>
      <c r="C2307" s="88">
        <v>0.337209702</v>
      </c>
      <c r="D2307" s="97">
        <v>0.42859546100000001</v>
      </c>
      <c r="G2307" s="96" t="s">
        <v>4451</v>
      </c>
      <c r="H2307" s="88">
        <v>0.35405199999999998</v>
      </c>
      <c r="I2307" s="97">
        <v>0.49985099999999999</v>
      </c>
      <c r="L2307" s="96" t="s">
        <v>2199</v>
      </c>
      <c r="M2307" s="88">
        <v>0.51392413800000003</v>
      </c>
      <c r="N2307" s="97">
        <v>0.703982</v>
      </c>
      <c r="O2307" s="1"/>
      <c r="P2307" s="1"/>
    </row>
    <row r="2308" spans="2:16" x14ac:dyDescent="0.25">
      <c r="B2308" s="96" t="s">
        <v>4451</v>
      </c>
      <c r="C2308" s="88">
        <v>0.33773183699999998</v>
      </c>
      <c r="D2308" s="97">
        <v>0.64686016499999999</v>
      </c>
      <c r="G2308" s="96" t="s">
        <v>2953</v>
      </c>
      <c r="H2308" s="88">
        <v>0.35467300000000002</v>
      </c>
      <c r="I2308" s="97">
        <v>0.42544599999999999</v>
      </c>
      <c r="L2308" s="96" t="s">
        <v>3685</v>
      </c>
      <c r="M2308" s="88">
        <v>0.514267433</v>
      </c>
      <c r="N2308" s="97">
        <v>1.5514920000000001</v>
      </c>
      <c r="O2308" s="1"/>
      <c r="P2308" s="1"/>
    </row>
    <row r="2309" spans="2:16" x14ac:dyDescent="0.25">
      <c r="B2309" s="96" t="s">
        <v>4452</v>
      </c>
      <c r="C2309" s="88">
        <v>0.337946886</v>
      </c>
      <c r="D2309" s="97">
        <v>1.3473227590000001</v>
      </c>
      <c r="G2309" s="96" t="s">
        <v>4520</v>
      </c>
      <c r="H2309" s="88">
        <v>0.35595500000000002</v>
      </c>
      <c r="I2309" s="97">
        <v>0.71901899999999996</v>
      </c>
      <c r="L2309" s="96" t="s">
        <v>4602</v>
      </c>
      <c r="M2309" s="88">
        <v>0.51427555300000005</v>
      </c>
      <c r="N2309" s="97">
        <v>0.63354299999999997</v>
      </c>
      <c r="O2309" s="1"/>
      <c r="P2309" s="1"/>
    </row>
    <row r="2310" spans="2:16" x14ac:dyDescent="0.25">
      <c r="B2310" s="96" t="s">
        <v>4453</v>
      </c>
      <c r="C2310" s="88">
        <v>0.337956912</v>
      </c>
      <c r="D2310" s="97">
        <v>0.218037434</v>
      </c>
      <c r="G2310" s="96" t="s">
        <v>4381</v>
      </c>
      <c r="H2310" s="88">
        <v>0.356549</v>
      </c>
      <c r="I2310" s="97">
        <v>2.2456420000000001</v>
      </c>
      <c r="L2310" s="96" t="s">
        <v>4021</v>
      </c>
      <c r="M2310" s="88">
        <v>0.51430321800000001</v>
      </c>
      <c r="N2310" s="97">
        <v>2.5101990000000001</v>
      </c>
      <c r="O2310" s="1"/>
      <c r="P2310" s="1"/>
    </row>
    <row r="2311" spans="2:16" x14ac:dyDescent="0.25">
      <c r="B2311" s="96" t="s">
        <v>4454</v>
      </c>
      <c r="C2311" s="88">
        <v>0.33866929299999998</v>
      </c>
      <c r="D2311" s="97">
        <v>0.26131456800000002</v>
      </c>
      <c r="G2311" s="96" t="s">
        <v>3386</v>
      </c>
      <c r="H2311" s="88">
        <v>0.35702800000000001</v>
      </c>
      <c r="I2311" s="97">
        <v>0.98683399999999999</v>
      </c>
      <c r="L2311" s="96" t="s">
        <v>4029</v>
      </c>
      <c r="M2311" s="88">
        <v>0.51454352299999995</v>
      </c>
      <c r="N2311" s="97">
        <v>1.72801</v>
      </c>
      <c r="O2311" s="1"/>
      <c r="P2311" s="1"/>
    </row>
    <row r="2312" spans="2:16" x14ac:dyDescent="0.25">
      <c r="B2312" s="96" t="s">
        <v>4455</v>
      </c>
      <c r="C2312" s="88">
        <v>0.33881901800000003</v>
      </c>
      <c r="D2312" s="97">
        <v>0.61218026199999998</v>
      </c>
      <c r="G2312" s="96" t="s">
        <v>3205</v>
      </c>
      <c r="H2312" s="88">
        <v>0.35755900000000002</v>
      </c>
      <c r="I2312" s="97">
        <v>0.40475899999999998</v>
      </c>
      <c r="L2312" s="96" t="s">
        <v>4442</v>
      </c>
      <c r="M2312" s="88">
        <v>0.51521110699999995</v>
      </c>
      <c r="N2312" s="97">
        <v>2.442488</v>
      </c>
      <c r="O2312" s="1"/>
      <c r="P2312" s="1"/>
    </row>
    <row r="2313" spans="2:16" x14ac:dyDescent="0.25">
      <c r="B2313" s="96" t="s">
        <v>4456</v>
      </c>
      <c r="C2313" s="88">
        <v>0.33942938099999997</v>
      </c>
      <c r="D2313" s="97">
        <v>0.37149230799999999</v>
      </c>
      <c r="G2313" s="96" t="s">
        <v>4383</v>
      </c>
      <c r="H2313" s="88">
        <v>0.35756300000000002</v>
      </c>
      <c r="I2313" s="97">
        <v>0.57335000000000003</v>
      </c>
      <c r="L2313" s="96" t="s">
        <v>4414</v>
      </c>
      <c r="M2313" s="88">
        <v>0.51544452299999999</v>
      </c>
      <c r="N2313" s="97">
        <v>0.59967199999999998</v>
      </c>
      <c r="O2313" s="1"/>
      <c r="P2313" s="1"/>
    </row>
    <row r="2314" spans="2:16" x14ac:dyDescent="0.25">
      <c r="B2314" s="96" t="s">
        <v>4457</v>
      </c>
      <c r="C2314" s="88">
        <v>0.339879035</v>
      </c>
      <c r="D2314" s="97">
        <v>0.87743512499999998</v>
      </c>
      <c r="G2314" s="96" t="s">
        <v>4419</v>
      </c>
      <c r="H2314" s="88">
        <v>0.35768899999999998</v>
      </c>
      <c r="I2314" s="97">
        <v>1.485665</v>
      </c>
      <c r="L2314" s="96" t="s">
        <v>4265</v>
      </c>
      <c r="M2314" s="88">
        <v>0.51689576000000004</v>
      </c>
      <c r="N2314" s="97">
        <v>2.3679350000000001</v>
      </c>
      <c r="O2314" s="1"/>
      <c r="P2314" s="1"/>
    </row>
    <row r="2315" spans="2:16" x14ac:dyDescent="0.25">
      <c r="B2315" s="96" t="s">
        <v>4458</v>
      </c>
      <c r="C2315" s="88">
        <v>0.33998489900000001</v>
      </c>
      <c r="D2315" s="97">
        <v>1.042392325</v>
      </c>
      <c r="G2315" s="96" t="s">
        <v>4453</v>
      </c>
      <c r="H2315" s="88">
        <v>0.35783500000000001</v>
      </c>
      <c r="I2315" s="97">
        <v>0.15992300000000001</v>
      </c>
      <c r="L2315" s="96" t="s">
        <v>3740</v>
      </c>
      <c r="M2315" s="88">
        <v>0.51826143499999999</v>
      </c>
      <c r="N2315" s="97">
        <v>2.296675</v>
      </c>
      <c r="O2315" s="1"/>
      <c r="P2315" s="1"/>
    </row>
    <row r="2316" spans="2:16" x14ac:dyDescent="0.25">
      <c r="B2316" s="96" t="s">
        <v>4459</v>
      </c>
      <c r="C2316" s="88">
        <v>0.34015799699999999</v>
      </c>
      <c r="D2316" s="97">
        <v>0.11994632299999999</v>
      </c>
      <c r="G2316" s="96" t="s">
        <v>3727</v>
      </c>
      <c r="H2316" s="88">
        <v>0.35797099999999998</v>
      </c>
      <c r="I2316" s="97">
        <v>0.30178199999999999</v>
      </c>
      <c r="L2316" s="96" t="s">
        <v>3252</v>
      </c>
      <c r="M2316" s="88">
        <v>0.51942347799999999</v>
      </c>
      <c r="N2316" s="97">
        <v>1.903592</v>
      </c>
      <c r="O2316" s="1"/>
      <c r="P2316" s="1"/>
    </row>
    <row r="2317" spans="2:16" x14ac:dyDescent="0.25">
      <c r="B2317" s="96" t="s">
        <v>4460</v>
      </c>
      <c r="C2317" s="88">
        <v>0.34153771399999999</v>
      </c>
      <c r="D2317" s="97">
        <v>0.159357253</v>
      </c>
      <c r="G2317" s="96" t="s">
        <v>3462</v>
      </c>
      <c r="H2317" s="88">
        <v>0.35829499999999997</v>
      </c>
      <c r="I2317" s="97">
        <v>0.649922</v>
      </c>
      <c r="L2317" s="96" t="s">
        <v>4503</v>
      </c>
      <c r="M2317" s="88">
        <v>0.522441398</v>
      </c>
      <c r="N2317" s="97">
        <v>4.2708069999999996</v>
      </c>
      <c r="O2317" s="1"/>
      <c r="P2317" s="1"/>
    </row>
    <row r="2318" spans="2:16" x14ac:dyDescent="0.25">
      <c r="B2318" s="96" t="s">
        <v>4461</v>
      </c>
      <c r="C2318" s="88">
        <v>0.34164857599999998</v>
      </c>
      <c r="D2318" s="97">
        <v>0.53746936999999995</v>
      </c>
      <c r="G2318" s="96" t="s">
        <v>3744</v>
      </c>
      <c r="H2318" s="88">
        <v>0.36084699999999997</v>
      </c>
      <c r="I2318" s="97">
        <v>0.40836499999999998</v>
      </c>
      <c r="L2318" s="96" t="s">
        <v>4014</v>
      </c>
      <c r="M2318" s="88">
        <v>0.52593135099999999</v>
      </c>
      <c r="N2318" s="97">
        <v>1.390155</v>
      </c>
      <c r="O2318" s="1"/>
      <c r="P2318" s="1"/>
    </row>
    <row r="2319" spans="2:16" x14ac:dyDescent="0.25">
      <c r="B2319" s="96" t="s">
        <v>4462</v>
      </c>
      <c r="C2319" s="88">
        <v>0.34212255499999999</v>
      </c>
      <c r="D2319" s="97">
        <v>0.93817602</v>
      </c>
      <c r="G2319" s="96" t="s">
        <v>4200</v>
      </c>
      <c r="H2319" s="88">
        <v>0.36250100000000002</v>
      </c>
      <c r="I2319" s="97">
        <v>0.52385199999999998</v>
      </c>
      <c r="L2319" s="96" t="s">
        <v>4293</v>
      </c>
      <c r="M2319" s="88">
        <v>0.52795505600000003</v>
      </c>
      <c r="N2319" s="97">
        <v>2.0738539999999999</v>
      </c>
      <c r="O2319" s="1"/>
      <c r="P2319" s="1"/>
    </row>
    <row r="2320" spans="2:16" x14ac:dyDescent="0.25">
      <c r="B2320" s="96" t="s">
        <v>4463</v>
      </c>
      <c r="C2320" s="88">
        <v>0.34352732699999999</v>
      </c>
      <c r="D2320" s="97">
        <v>8.8778777000000003E-2</v>
      </c>
      <c r="G2320" s="96" t="s">
        <v>4568</v>
      </c>
      <c r="H2320" s="88">
        <v>0.36330400000000002</v>
      </c>
      <c r="I2320" s="97">
        <v>0.81917200000000001</v>
      </c>
      <c r="L2320" s="96" t="s">
        <v>4441</v>
      </c>
      <c r="M2320" s="88">
        <v>0.52867507899999999</v>
      </c>
      <c r="N2320" s="97">
        <v>3.057293</v>
      </c>
      <c r="O2320" s="1"/>
      <c r="P2320" s="1"/>
    </row>
    <row r="2321" spans="2:16" x14ac:dyDescent="0.25">
      <c r="B2321" s="96" t="s">
        <v>4464</v>
      </c>
      <c r="C2321" s="88">
        <v>0.34719276500000001</v>
      </c>
      <c r="D2321" s="97">
        <v>1.1825821679999999</v>
      </c>
      <c r="G2321" s="96" t="s">
        <v>4417</v>
      </c>
      <c r="H2321" s="88">
        <v>0.363846</v>
      </c>
      <c r="I2321" s="97">
        <v>1.485665</v>
      </c>
      <c r="L2321" s="96" t="s">
        <v>4254</v>
      </c>
      <c r="M2321" s="88">
        <v>0.53228617600000006</v>
      </c>
      <c r="N2321" s="97">
        <v>0.83388799999999996</v>
      </c>
      <c r="O2321" s="1"/>
      <c r="P2321" s="1"/>
    </row>
    <row r="2322" spans="2:16" x14ac:dyDescent="0.25">
      <c r="B2322" s="96" t="s">
        <v>4465</v>
      </c>
      <c r="C2322" s="88">
        <v>0.347553261</v>
      </c>
      <c r="D2322" s="97">
        <v>0.351562714</v>
      </c>
      <c r="G2322" s="96" t="s">
        <v>2985</v>
      </c>
      <c r="H2322" s="88">
        <v>0.36389199999999999</v>
      </c>
      <c r="I2322" s="97">
        <v>0.97348999999999997</v>
      </c>
      <c r="L2322" s="96" t="s">
        <v>4572</v>
      </c>
      <c r="M2322" s="88">
        <v>0.53506756200000005</v>
      </c>
      <c r="N2322" s="97">
        <v>0.84415700000000005</v>
      </c>
      <c r="O2322" s="1"/>
      <c r="P2322" s="1"/>
    </row>
    <row r="2323" spans="2:16" x14ac:dyDescent="0.25">
      <c r="B2323" s="96" t="s">
        <v>4466</v>
      </c>
      <c r="C2323" s="88">
        <v>0.34807014800000002</v>
      </c>
      <c r="D2323" s="97">
        <v>0.87717084099999998</v>
      </c>
      <c r="G2323" s="96" t="s">
        <v>4421</v>
      </c>
      <c r="H2323" s="88">
        <v>0.36671199999999998</v>
      </c>
      <c r="I2323" s="97">
        <v>0.22776099999999999</v>
      </c>
      <c r="L2323" s="96" t="s">
        <v>4450</v>
      </c>
      <c r="M2323" s="88">
        <v>0.53798532399999999</v>
      </c>
      <c r="N2323" s="97">
        <v>1.0750010000000001</v>
      </c>
      <c r="O2323" s="1"/>
      <c r="P2323" s="1"/>
    </row>
    <row r="2324" spans="2:16" x14ac:dyDescent="0.25">
      <c r="B2324" s="96" t="s">
        <v>4467</v>
      </c>
      <c r="C2324" s="88">
        <v>0.34933376500000002</v>
      </c>
      <c r="D2324" s="97">
        <v>0.88466723199999997</v>
      </c>
      <c r="G2324" s="96" t="s">
        <v>4546</v>
      </c>
      <c r="H2324" s="88">
        <v>0.36785200000000001</v>
      </c>
      <c r="I2324" s="97">
        <v>1.22227</v>
      </c>
      <c r="L2324" s="96" t="s">
        <v>4023</v>
      </c>
      <c r="M2324" s="88">
        <v>0.53803014400000004</v>
      </c>
      <c r="N2324" s="97">
        <v>1.6748019999999999</v>
      </c>
      <c r="O2324" s="1"/>
      <c r="P2324" s="1"/>
    </row>
    <row r="2325" spans="2:16" x14ac:dyDescent="0.25">
      <c r="B2325" s="96" t="s">
        <v>4468</v>
      </c>
      <c r="C2325" s="88">
        <v>0.349452973</v>
      </c>
      <c r="D2325" s="97">
        <v>0.58245487900000004</v>
      </c>
      <c r="G2325" s="96" t="s">
        <v>4554</v>
      </c>
      <c r="H2325" s="88">
        <v>0.36939699999999998</v>
      </c>
      <c r="I2325" s="97">
        <v>0.73458400000000001</v>
      </c>
      <c r="L2325" s="96" t="s">
        <v>4430</v>
      </c>
      <c r="M2325" s="88">
        <v>0.53921412700000004</v>
      </c>
      <c r="N2325" s="97">
        <v>0.61995800000000001</v>
      </c>
      <c r="O2325" s="1"/>
      <c r="P2325" s="1"/>
    </row>
    <row r="2326" spans="2:16" x14ac:dyDescent="0.25">
      <c r="B2326" s="96" t="s">
        <v>4469</v>
      </c>
      <c r="C2326" s="88">
        <v>0.35112787000000001</v>
      </c>
      <c r="D2326" s="97">
        <v>0.29495502299999998</v>
      </c>
      <c r="G2326" s="96" t="s">
        <v>3975</v>
      </c>
      <c r="H2326" s="88">
        <v>0.36947099999999999</v>
      </c>
      <c r="I2326" s="97">
        <v>0.30157099999999998</v>
      </c>
      <c r="L2326" s="96" t="s">
        <v>4155</v>
      </c>
      <c r="M2326" s="88">
        <v>0.53921890400000005</v>
      </c>
      <c r="N2326" s="97">
        <v>2.4255610000000001</v>
      </c>
      <c r="O2326" s="1"/>
      <c r="P2326" s="1"/>
    </row>
    <row r="2327" spans="2:16" x14ac:dyDescent="0.25">
      <c r="B2327" s="96" t="s">
        <v>4470</v>
      </c>
      <c r="C2327" s="88">
        <v>0.35185337</v>
      </c>
      <c r="D2327" s="97">
        <v>0.86801536800000001</v>
      </c>
      <c r="G2327" s="96" t="s">
        <v>4412</v>
      </c>
      <c r="H2327" s="88">
        <v>0.37254100000000001</v>
      </c>
      <c r="I2327" s="97">
        <v>0.65830100000000003</v>
      </c>
      <c r="L2327" s="96" t="s">
        <v>4616</v>
      </c>
      <c r="M2327" s="88">
        <v>0.54009772700000003</v>
      </c>
      <c r="N2327" s="97">
        <v>0.20602300000000001</v>
      </c>
      <c r="O2327" s="1"/>
      <c r="P2327" s="1"/>
    </row>
    <row r="2328" spans="2:16" x14ac:dyDescent="0.25">
      <c r="B2328" s="96" t="s">
        <v>4471</v>
      </c>
      <c r="C2328" s="88">
        <v>0.35284185400000001</v>
      </c>
      <c r="D2328" s="97">
        <v>0.68599749499999996</v>
      </c>
      <c r="G2328" s="96" t="s">
        <v>4540</v>
      </c>
      <c r="H2328" s="88">
        <v>0.373027</v>
      </c>
      <c r="I2328" s="97">
        <v>0.51533200000000001</v>
      </c>
      <c r="L2328" s="96" t="s">
        <v>4396</v>
      </c>
      <c r="M2328" s="88">
        <v>0.54129505200000005</v>
      </c>
      <c r="N2328" s="97">
        <v>1.8427309999999999</v>
      </c>
      <c r="O2328" s="1"/>
      <c r="P2328" s="1"/>
    </row>
    <row r="2329" spans="2:16" x14ac:dyDescent="0.25">
      <c r="B2329" s="96" t="s">
        <v>4472</v>
      </c>
      <c r="C2329" s="88">
        <v>0.353159905</v>
      </c>
      <c r="D2329" s="97">
        <v>0.52693859200000004</v>
      </c>
      <c r="G2329" s="96" t="s">
        <v>4146</v>
      </c>
      <c r="H2329" s="88">
        <v>0.37383499999999997</v>
      </c>
      <c r="I2329" s="97">
        <v>0.34403899999999998</v>
      </c>
      <c r="L2329" s="96" t="s">
        <v>4078</v>
      </c>
      <c r="M2329" s="88">
        <v>0.54247045699999996</v>
      </c>
      <c r="N2329" s="97">
        <v>2.3168069999999998</v>
      </c>
      <c r="O2329" s="1"/>
      <c r="P2329" s="1"/>
    </row>
    <row r="2330" spans="2:16" x14ac:dyDescent="0.25">
      <c r="B2330" s="96" t="s">
        <v>4473</v>
      </c>
      <c r="C2330" s="88">
        <v>0.35325432600000001</v>
      </c>
      <c r="D2330" s="97">
        <v>0.31563581899999998</v>
      </c>
      <c r="G2330" s="96" t="s">
        <v>2978</v>
      </c>
      <c r="H2330" s="88">
        <v>0.37432100000000001</v>
      </c>
      <c r="I2330" s="97">
        <v>0.86351999999999995</v>
      </c>
      <c r="L2330" s="96" t="s">
        <v>4368</v>
      </c>
      <c r="M2330" s="88">
        <v>0.54287290600000004</v>
      </c>
      <c r="N2330" s="97">
        <v>1.678374</v>
      </c>
      <c r="O2330" s="1"/>
      <c r="P2330" s="1"/>
    </row>
    <row r="2331" spans="2:16" x14ac:dyDescent="0.25">
      <c r="B2331" s="96" t="s">
        <v>4474</v>
      </c>
      <c r="C2331" s="88">
        <v>0.35389518800000003</v>
      </c>
      <c r="D2331" s="97">
        <v>0.215265173</v>
      </c>
      <c r="G2331" s="96" t="s">
        <v>4113</v>
      </c>
      <c r="H2331" s="88">
        <v>0.37533899999999998</v>
      </c>
      <c r="I2331" s="97">
        <v>0.45744800000000002</v>
      </c>
      <c r="L2331" s="96" t="s">
        <v>3277</v>
      </c>
      <c r="M2331" s="88">
        <v>0.54362010400000005</v>
      </c>
      <c r="N2331" s="97">
        <v>1.2612509999999999</v>
      </c>
      <c r="O2331" s="1"/>
      <c r="P2331" s="1"/>
    </row>
    <row r="2332" spans="2:16" x14ac:dyDescent="0.25">
      <c r="B2332" s="96" t="s">
        <v>4475</v>
      </c>
      <c r="C2332" s="88">
        <v>0.35436296499999997</v>
      </c>
      <c r="D2332" s="97">
        <v>0.79255567000000005</v>
      </c>
      <c r="G2332" s="96" t="s">
        <v>4111</v>
      </c>
      <c r="H2332" s="88">
        <v>0.37728499999999998</v>
      </c>
      <c r="I2332" s="97">
        <v>0.26877899999999999</v>
      </c>
      <c r="L2332" s="96" t="s">
        <v>3980</v>
      </c>
      <c r="M2332" s="88">
        <v>0.54383514799999999</v>
      </c>
      <c r="N2332" s="97">
        <v>0.76455799999999996</v>
      </c>
      <c r="O2332" s="1"/>
      <c r="P2332" s="1"/>
    </row>
    <row r="2333" spans="2:16" x14ac:dyDescent="0.25">
      <c r="B2333" s="96" t="s">
        <v>4476</v>
      </c>
      <c r="C2333" s="88">
        <v>0.35498404300000003</v>
      </c>
      <c r="D2333" s="97">
        <v>0.27001444400000002</v>
      </c>
      <c r="G2333" s="96" t="s">
        <v>3094</v>
      </c>
      <c r="H2333" s="88">
        <v>0.37827</v>
      </c>
      <c r="I2333" s="97">
        <v>0.544794</v>
      </c>
      <c r="L2333" s="96" t="s">
        <v>3956</v>
      </c>
      <c r="M2333" s="88">
        <v>0.54613542599999998</v>
      </c>
      <c r="N2333" s="97">
        <v>0.83470599999999995</v>
      </c>
      <c r="O2333" s="1"/>
      <c r="P2333" s="1"/>
    </row>
    <row r="2334" spans="2:16" x14ac:dyDescent="0.25">
      <c r="B2334" s="96" t="s">
        <v>4477</v>
      </c>
      <c r="C2334" s="88">
        <v>0.35672427699999998</v>
      </c>
      <c r="D2334" s="97">
        <v>0.25227936699999998</v>
      </c>
      <c r="G2334" s="96" t="s">
        <v>4343</v>
      </c>
      <c r="H2334" s="88">
        <v>0.37836500000000001</v>
      </c>
      <c r="I2334" s="97">
        <v>0.71152099999999996</v>
      </c>
      <c r="L2334" s="96" t="s">
        <v>4335</v>
      </c>
      <c r="M2334" s="88">
        <v>0.54614257899999996</v>
      </c>
      <c r="N2334" s="97">
        <v>0.69381400000000004</v>
      </c>
      <c r="O2334" s="1"/>
      <c r="P2334" s="1"/>
    </row>
    <row r="2335" spans="2:16" x14ac:dyDescent="0.25">
      <c r="B2335" s="96" t="s">
        <v>4478</v>
      </c>
      <c r="C2335" s="88">
        <v>0.357769014</v>
      </c>
      <c r="D2335" s="97">
        <v>0.77847342500000005</v>
      </c>
      <c r="G2335" s="96" t="s">
        <v>4261</v>
      </c>
      <c r="H2335" s="88">
        <v>0.37955100000000003</v>
      </c>
      <c r="I2335" s="97">
        <v>0.25684299999999999</v>
      </c>
      <c r="L2335" s="96" t="s">
        <v>4334</v>
      </c>
      <c r="M2335" s="88">
        <v>0.54615784300000003</v>
      </c>
      <c r="N2335" s="97">
        <v>2.3301259999999999</v>
      </c>
      <c r="O2335" s="1"/>
      <c r="P2335" s="1"/>
    </row>
    <row r="2336" spans="2:16" x14ac:dyDescent="0.25">
      <c r="B2336" s="96" t="s">
        <v>4479</v>
      </c>
      <c r="C2336" s="88">
        <v>0.36128901000000002</v>
      </c>
      <c r="D2336" s="97">
        <v>0.19959107400000001</v>
      </c>
      <c r="G2336" s="96" t="s">
        <v>4325</v>
      </c>
      <c r="H2336" s="88">
        <v>0.379687</v>
      </c>
      <c r="I2336" s="97">
        <v>0.342806</v>
      </c>
      <c r="L2336" s="96" t="s">
        <v>4501</v>
      </c>
      <c r="M2336" s="88">
        <v>0.546425834</v>
      </c>
      <c r="N2336" s="97">
        <v>0.772648</v>
      </c>
      <c r="O2336" s="1"/>
      <c r="P2336" s="1"/>
    </row>
    <row r="2337" spans="2:16" x14ac:dyDescent="0.25">
      <c r="B2337" s="96" t="s">
        <v>4480</v>
      </c>
      <c r="C2337" s="88">
        <v>0.36414433200000002</v>
      </c>
      <c r="D2337" s="97">
        <v>0.26526970300000002</v>
      </c>
      <c r="G2337" s="96" t="s">
        <v>3419</v>
      </c>
      <c r="H2337" s="88">
        <v>0.38038300000000003</v>
      </c>
      <c r="I2337" s="97">
        <v>0.69772400000000001</v>
      </c>
      <c r="L2337" s="96" t="s">
        <v>4299</v>
      </c>
      <c r="M2337" s="88">
        <v>0.54736566499999995</v>
      </c>
      <c r="N2337" s="97">
        <v>2.005738</v>
      </c>
      <c r="O2337" s="1"/>
      <c r="P2337" s="1"/>
    </row>
    <row r="2338" spans="2:16" x14ac:dyDescent="0.25">
      <c r="B2338" s="96" t="s">
        <v>4481</v>
      </c>
      <c r="C2338" s="88">
        <v>0.36459112199999999</v>
      </c>
      <c r="D2338" s="97">
        <v>1.17632764</v>
      </c>
      <c r="G2338" s="96" t="s">
        <v>4366</v>
      </c>
      <c r="H2338" s="88">
        <v>0.38047799999999998</v>
      </c>
      <c r="I2338" s="97">
        <v>0.36460500000000001</v>
      </c>
      <c r="L2338" s="96" t="s">
        <v>4087</v>
      </c>
      <c r="M2338" s="88">
        <v>0.54899836000000002</v>
      </c>
      <c r="N2338" s="97">
        <v>2.7044589999999999</v>
      </c>
      <c r="O2338" s="1"/>
      <c r="P2338" s="1"/>
    </row>
    <row r="2339" spans="2:16" x14ac:dyDescent="0.25">
      <c r="B2339" s="96" t="s">
        <v>4482</v>
      </c>
      <c r="C2339" s="88">
        <v>0.36463235700000002</v>
      </c>
      <c r="D2339" s="97">
        <v>1.118374947</v>
      </c>
      <c r="G2339" s="96" t="s">
        <v>4654</v>
      </c>
      <c r="H2339" s="88">
        <v>0.38150299999999998</v>
      </c>
      <c r="I2339" s="97">
        <v>0.226544</v>
      </c>
      <c r="L2339" s="96" t="s">
        <v>4068</v>
      </c>
      <c r="M2339" s="88">
        <v>0.55026434800000001</v>
      </c>
      <c r="N2339" s="97">
        <v>2.07246</v>
      </c>
      <c r="O2339" s="1"/>
      <c r="P2339" s="1"/>
    </row>
    <row r="2340" spans="2:16" x14ac:dyDescent="0.25">
      <c r="B2340" s="96" t="s">
        <v>4483</v>
      </c>
      <c r="C2340" s="88">
        <v>0.36503076699999998</v>
      </c>
      <c r="D2340" s="97">
        <v>1.056869201</v>
      </c>
      <c r="G2340" s="96" t="s">
        <v>4570</v>
      </c>
      <c r="H2340" s="88">
        <v>0.38236500000000001</v>
      </c>
      <c r="I2340" s="97">
        <v>1.1198239999999999</v>
      </c>
      <c r="L2340" s="96" t="s">
        <v>4366</v>
      </c>
      <c r="M2340" s="88">
        <v>0.55050945200000001</v>
      </c>
      <c r="N2340" s="97">
        <v>0.88017999999999996</v>
      </c>
      <c r="O2340" s="1"/>
      <c r="P2340" s="1"/>
    </row>
    <row r="2341" spans="2:16" x14ac:dyDescent="0.25">
      <c r="B2341" s="96" t="s">
        <v>4484</v>
      </c>
      <c r="C2341" s="88">
        <v>0.36576271100000002</v>
      </c>
      <c r="D2341" s="97">
        <v>1.4568750800000001</v>
      </c>
      <c r="G2341" s="96" t="s">
        <v>3767</v>
      </c>
      <c r="H2341" s="88">
        <v>0.38245299999999999</v>
      </c>
      <c r="I2341" s="97">
        <v>0.27322400000000002</v>
      </c>
      <c r="L2341" s="96" t="s">
        <v>3942</v>
      </c>
      <c r="M2341" s="88">
        <v>0.55059719100000004</v>
      </c>
      <c r="N2341" s="97">
        <v>0.73341400000000001</v>
      </c>
      <c r="O2341" s="1"/>
      <c r="P2341" s="1"/>
    </row>
    <row r="2342" spans="2:16" x14ac:dyDescent="0.25">
      <c r="B2342" s="96" t="s">
        <v>4485</v>
      </c>
      <c r="C2342" s="88">
        <v>0.36585044900000002</v>
      </c>
      <c r="D2342" s="97">
        <v>1.461461648</v>
      </c>
      <c r="G2342" s="96" t="s">
        <v>3703</v>
      </c>
      <c r="H2342" s="88">
        <v>0.38586999999999999</v>
      </c>
      <c r="I2342" s="97">
        <v>0.71126500000000004</v>
      </c>
      <c r="L2342" s="96" t="s">
        <v>4062</v>
      </c>
      <c r="M2342" s="88">
        <v>0.55105303999999999</v>
      </c>
      <c r="N2342" s="97">
        <v>2.1677270000000002</v>
      </c>
      <c r="O2342" s="1"/>
      <c r="P2342" s="1"/>
    </row>
    <row r="2343" spans="2:16" x14ac:dyDescent="0.25">
      <c r="B2343" s="96" t="s">
        <v>4486</v>
      </c>
      <c r="C2343" s="88">
        <v>0.36636972499999998</v>
      </c>
      <c r="D2343" s="97">
        <v>0.52605464599999996</v>
      </c>
      <c r="G2343" s="96" t="s">
        <v>4061</v>
      </c>
      <c r="H2343" s="88">
        <v>0.391457</v>
      </c>
      <c r="I2343" s="97">
        <v>8.7318999999999994E-2</v>
      </c>
      <c r="L2343" s="96" t="s">
        <v>3763</v>
      </c>
      <c r="M2343" s="88">
        <v>0.55274534600000003</v>
      </c>
      <c r="N2343" s="97">
        <v>0.73421800000000004</v>
      </c>
      <c r="O2343" s="1"/>
      <c r="P2343" s="1"/>
    </row>
    <row r="2344" spans="2:16" x14ac:dyDescent="0.25">
      <c r="B2344" s="96" t="s">
        <v>4487</v>
      </c>
      <c r="C2344" s="88">
        <v>0.367039432</v>
      </c>
      <c r="D2344" s="97">
        <v>0.58148606700000005</v>
      </c>
      <c r="G2344" s="96" t="s">
        <v>4401</v>
      </c>
      <c r="H2344" s="88">
        <v>0.39346599999999998</v>
      </c>
      <c r="I2344" s="97">
        <v>0.67754999999999999</v>
      </c>
      <c r="L2344" s="96" t="s">
        <v>4578</v>
      </c>
      <c r="M2344" s="88">
        <v>0.552874325</v>
      </c>
      <c r="N2344" s="97">
        <v>0.13168099999999999</v>
      </c>
      <c r="O2344" s="1"/>
      <c r="P2344" s="1"/>
    </row>
    <row r="2345" spans="2:16" x14ac:dyDescent="0.25">
      <c r="B2345" s="96" t="s">
        <v>4488</v>
      </c>
      <c r="C2345" s="88">
        <v>0.36887169400000003</v>
      </c>
      <c r="D2345" s="97">
        <v>0.145632712</v>
      </c>
      <c r="G2345" s="96" t="s">
        <v>4432</v>
      </c>
      <c r="H2345" s="88">
        <v>0.39477299999999999</v>
      </c>
      <c r="I2345" s="97">
        <v>0.73043499999999995</v>
      </c>
      <c r="L2345" s="96" t="s">
        <v>3443</v>
      </c>
      <c r="M2345" s="88">
        <v>0.56086207200000004</v>
      </c>
      <c r="N2345" s="97">
        <v>1.6494450000000001</v>
      </c>
      <c r="O2345" s="1"/>
      <c r="P2345" s="1"/>
    </row>
    <row r="2346" spans="2:16" x14ac:dyDescent="0.25">
      <c r="B2346" s="96" t="s">
        <v>4489</v>
      </c>
      <c r="C2346" s="88">
        <v>0.36958027199999999</v>
      </c>
      <c r="D2346" s="97">
        <v>0.22686086699999999</v>
      </c>
      <c r="G2346" s="96" t="s">
        <v>3399</v>
      </c>
      <c r="H2346" s="88">
        <v>0.39643499999999998</v>
      </c>
      <c r="I2346" s="97">
        <v>0.42280099999999998</v>
      </c>
      <c r="L2346" s="96" t="s">
        <v>4064</v>
      </c>
      <c r="M2346" s="88">
        <v>0.56296109999999999</v>
      </c>
      <c r="N2346" s="97">
        <v>2.2752430000000001</v>
      </c>
      <c r="O2346" s="1"/>
      <c r="P2346" s="1"/>
    </row>
    <row r="2347" spans="2:16" x14ac:dyDescent="0.25">
      <c r="B2347" s="96" t="s">
        <v>4490</v>
      </c>
      <c r="C2347" s="88">
        <v>0.37125682799999998</v>
      </c>
      <c r="D2347" s="97">
        <v>1.452193627</v>
      </c>
      <c r="G2347" s="96" t="s">
        <v>4165</v>
      </c>
      <c r="H2347" s="88">
        <v>0.39844800000000002</v>
      </c>
      <c r="I2347" s="97">
        <v>4.9659000000000002E-2</v>
      </c>
      <c r="L2347" s="96" t="s">
        <v>3379</v>
      </c>
      <c r="M2347" s="88">
        <v>0.56438447000000003</v>
      </c>
      <c r="N2347" s="97">
        <v>1.6596089999999999</v>
      </c>
      <c r="O2347" s="1"/>
      <c r="P2347" s="1"/>
    </row>
    <row r="2348" spans="2:16" x14ac:dyDescent="0.25">
      <c r="B2348" s="96" t="s">
        <v>4491</v>
      </c>
      <c r="C2348" s="88">
        <v>0.37218188099999999</v>
      </c>
      <c r="D2348" s="97">
        <v>0.47153466799999999</v>
      </c>
      <c r="G2348" s="96" t="s">
        <v>4468</v>
      </c>
      <c r="H2348" s="88">
        <v>0.40022799999999997</v>
      </c>
      <c r="I2348" s="97">
        <v>0.83756900000000001</v>
      </c>
      <c r="L2348" s="96" t="s">
        <v>3972</v>
      </c>
      <c r="M2348" s="88">
        <v>0.56591248100000002</v>
      </c>
      <c r="N2348" s="97">
        <v>1.92645</v>
      </c>
      <c r="O2348" s="1"/>
      <c r="P2348" s="1"/>
    </row>
    <row r="2349" spans="2:16" x14ac:dyDescent="0.25">
      <c r="B2349" s="96" t="s">
        <v>4492</v>
      </c>
      <c r="C2349" s="88">
        <v>0.372262229</v>
      </c>
      <c r="D2349" s="97">
        <v>1.042392325</v>
      </c>
      <c r="G2349" s="96" t="s">
        <v>4420</v>
      </c>
      <c r="H2349" s="88">
        <v>0.40303800000000001</v>
      </c>
      <c r="I2349" s="97">
        <v>0.14563300000000001</v>
      </c>
      <c r="L2349" s="96" t="s">
        <v>4667</v>
      </c>
      <c r="M2349" s="88">
        <v>0.56608961499999999</v>
      </c>
      <c r="N2349" s="97">
        <v>0.30372199999999999</v>
      </c>
      <c r="O2349" s="1"/>
      <c r="P2349" s="1"/>
    </row>
    <row r="2350" spans="2:16" x14ac:dyDescent="0.25">
      <c r="B2350" s="96" t="s">
        <v>4493</v>
      </c>
      <c r="C2350" s="88">
        <v>0.37228345899999998</v>
      </c>
      <c r="D2350" s="97">
        <v>1.2046132000000001</v>
      </c>
      <c r="G2350" s="96" t="s">
        <v>4033</v>
      </c>
      <c r="H2350" s="88">
        <v>0.40418300000000001</v>
      </c>
      <c r="I2350" s="97">
        <v>0.37798599999999999</v>
      </c>
      <c r="L2350" s="96" t="s">
        <v>4048</v>
      </c>
      <c r="M2350" s="88">
        <v>0.56612920799999999</v>
      </c>
      <c r="N2350" s="97">
        <v>1.924053</v>
      </c>
      <c r="O2350" s="1"/>
      <c r="P2350" s="1"/>
    </row>
    <row r="2351" spans="2:16" x14ac:dyDescent="0.25">
      <c r="B2351" s="96" t="s">
        <v>4494</v>
      </c>
      <c r="C2351" s="88">
        <v>0.37443663599999999</v>
      </c>
      <c r="D2351" s="97">
        <v>0.15753519499999999</v>
      </c>
      <c r="G2351" s="96" t="s">
        <v>4593</v>
      </c>
      <c r="H2351" s="88">
        <v>0.40420499999999998</v>
      </c>
      <c r="I2351" s="97">
        <v>0.83756900000000001</v>
      </c>
      <c r="L2351" s="96" t="s">
        <v>2267</v>
      </c>
      <c r="M2351" s="88">
        <v>0.56637452899999996</v>
      </c>
      <c r="N2351" s="97">
        <v>0.32380999999999999</v>
      </c>
      <c r="O2351" s="1"/>
      <c r="P2351" s="1"/>
    </row>
    <row r="2352" spans="2:16" x14ac:dyDescent="0.25">
      <c r="B2352" s="96" t="s">
        <v>4495</v>
      </c>
      <c r="C2352" s="88">
        <v>0.37451792099999998</v>
      </c>
      <c r="D2352" s="97">
        <v>0.95237469699999999</v>
      </c>
      <c r="G2352" s="96" t="s">
        <v>3880</v>
      </c>
      <c r="H2352" s="88">
        <v>0.40603600000000001</v>
      </c>
      <c r="I2352" s="97">
        <v>0.40475899999999998</v>
      </c>
      <c r="L2352" s="96" t="s">
        <v>4285</v>
      </c>
      <c r="M2352" s="88">
        <v>0.567880634</v>
      </c>
      <c r="N2352" s="97">
        <v>2.8381189999999998</v>
      </c>
      <c r="O2352" s="1"/>
      <c r="P2352" s="1"/>
    </row>
    <row r="2353" spans="2:16" x14ac:dyDescent="0.25">
      <c r="B2353" s="96" t="s">
        <v>4496</v>
      </c>
      <c r="C2353" s="88">
        <v>0.37693167100000002</v>
      </c>
      <c r="D2353" s="97">
        <v>0.33192248800000002</v>
      </c>
      <c r="G2353" s="96" t="s">
        <v>4400</v>
      </c>
      <c r="H2353" s="88">
        <v>0.40671000000000002</v>
      </c>
      <c r="I2353" s="97">
        <v>0.43252200000000002</v>
      </c>
      <c r="L2353" s="96" t="s">
        <v>4190</v>
      </c>
      <c r="M2353" s="88">
        <v>0.56937647499999999</v>
      </c>
      <c r="N2353" s="97">
        <v>2.3441420000000002</v>
      </c>
      <c r="O2353" s="1"/>
      <c r="P2353" s="1"/>
    </row>
    <row r="2354" spans="2:16" x14ac:dyDescent="0.25">
      <c r="B2354" s="96" t="s">
        <v>4497</v>
      </c>
      <c r="C2354" s="88">
        <v>0.37860155499999998</v>
      </c>
      <c r="D2354" s="97">
        <v>0.28018272399999999</v>
      </c>
      <c r="G2354" s="96" t="s">
        <v>4464</v>
      </c>
      <c r="H2354" s="88">
        <v>0.40681</v>
      </c>
      <c r="I2354" s="97">
        <v>1.7117579999999999</v>
      </c>
      <c r="L2354" s="96" t="s">
        <v>4558</v>
      </c>
      <c r="M2354" s="88">
        <v>0.57040262600000002</v>
      </c>
      <c r="N2354" s="97">
        <v>0.95166899999999999</v>
      </c>
      <c r="O2354" s="1"/>
      <c r="P2354" s="1"/>
    </row>
    <row r="2355" spans="2:16" x14ac:dyDescent="0.25">
      <c r="B2355" s="96" t="s">
        <v>4498</v>
      </c>
      <c r="C2355" s="88">
        <v>0.38010668800000003</v>
      </c>
      <c r="D2355" s="97">
        <v>0.33198371900000001</v>
      </c>
      <c r="G2355" s="96" t="s">
        <v>3749</v>
      </c>
      <c r="H2355" s="88">
        <v>0.407194</v>
      </c>
      <c r="I2355" s="97">
        <v>0.26994499999999999</v>
      </c>
      <c r="L2355" s="96" t="s">
        <v>4172</v>
      </c>
      <c r="M2355" s="88">
        <v>0.57228374400000004</v>
      </c>
      <c r="N2355" s="97">
        <v>0.71672499999999995</v>
      </c>
      <c r="O2355" s="1"/>
      <c r="P2355" s="1"/>
    </row>
    <row r="2356" spans="2:16" x14ac:dyDescent="0.25">
      <c r="B2356" s="96" t="s">
        <v>4499</v>
      </c>
      <c r="C2356" s="88">
        <v>0.38027097700000001</v>
      </c>
      <c r="D2356" s="97">
        <v>0.31937326100000002</v>
      </c>
      <c r="G2356" s="96" t="s">
        <v>4176</v>
      </c>
      <c r="H2356" s="88">
        <v>0.409833</v>
      </c>
      <c r="I2356" s="97">
        <v>0.27816099999999999</v>
      </c>
      <c r="L2356" s="96" t="s">
        <v>4027</v>
      </c>
      <c r="M2356" s="88">
        <v>0.57229138899999998</v>
      </c>
      <c r="N2356" s="97">
        <v>2.9188529999999999</v>
      </c>
      <c r="O2356" s="1"/>
      <c r="P2356" s="1"/>
    </row>
    <row r="2357" spans="2:16" x14ac:dyDescent="0.25">
      <c r="B2357" s="96" t="s">
        <v>4500</v>
      </c>
      <c r="C2357" s="88">
        <v>0.38063812600000002</v>
      </c>
      <c r="D2357" s="97">
        <v>0.32645153300000002</v>
      </c>
      <c r="G2357" s="96" t="s">
        <v>3791</v>
      </c>
      <c r="H2357" s="88">
        <v>0.41327799999999998</v>
      </c>
      <c r="I2357" s="97">
        <v>0.692882</v>
      </c>
      <c r="L2357" s="96" t="s">
        <v>4574</v>
      </c>
      <c r="M2357" s="88">
        <v>0.57708573500000004</v>
      </c>
      <c r="N2357" s="97">
        <v>1.4555370000000001</v>
      </c>
      <c r="O2357" s="1"/>
      <c r="P2357" s="1"/>
    </row>
    <row r="2358" spans="2:16" x14ac:dyDescent="0.25">
      <c r="B2358" s="96" t="s">
        <v>4501</v>
      </c>
      <c r="C2358" s="88">
        <v>0.38164759300000001</v>
      </c>
      <c r="D2358" s="97">
        <v>0.19779126899999999</v>
      </c>
      <c r="G2358" s="96" t="s">
        <v>4316</v>
      </c>
      <c r="H2358" s="88">
        <v>0.41405399999999998</v>
      </c>
      <c r="I2358" s="97">
        <v>0.402586</v>
      </c>
      <c r="L2358" s="96" t="s">
        <v>4569</v>
      </c>
      <c r="M2358" s="88">
        <v>0.58205269599999998</v>
      </c>
      <c r="N2358" s="97">
        <v>1.1284259999999999</v>
      </c>
      <c r="O2358" s="1"/>
      <c r="P2358" s="1"/>
    </row>
    <row r="2359" spans="2:16" x14ac:dyDescent="0.25">
      <c r="B2359" s="96" t="s">
        <v>4502</v>
      </c>
      <c r="C2359" s="88">
        <v>0.38247705300000001</v>
      </c>
      <c r="D2359" s="97">
        <v>0.59146010400000004</v>
      </c>
      <c r="G2359" s="96" t="s">
        <v>4201</v>
      </c>
      <c r="H2359" s="88">
        <v>0.41442800000000002</v>
      </c>
      <c r="I2359" s="97">
        <v>1.1433439999999999</v>
      </c>
      <c r="L2359" s="96" t="s">
        <v>3542</v>
      </c>
      <c r="M2359" s="88">
        <v>0.582700726</v>
      </c>
      <c r="N2359" s="97">
        <v>2.1436250000000001</v>
      </c>
      <c r="O2359" s="1"/>
      <c r="P2359" s="1"/>
    </row>
    <row r="2360" spans="2:16" x14ac:dyDescent="0.25">
      <c r="B2360" s="96" t="s">
        <v>4673</v>
      </c>
      <c r="C2360" s="88">
        <v>0.38409328500000001</v>
      </c>
      <c r="D2360" s="97">
        <v>1.733391436</v>
      </c>
      <c r="G2360" s="96" t="s">
        <v>4458</v>
      </c>
      <c r="H2360" s="88">
        <v>0.41676999999999997</v>
      </c>
      <c r="I2360" s="97">
        <v>1.4645030000000001</v>
      </c>
      <c r="L2360" s="96" t="s">
        <v>3501</v>
      </c>
      <c r="M2360" s="88">
        <v>0.58328773099999998</v>
      </c>
      <c r="N2360" s="97">
        <v>1.610236</v>
      </c>
      <c r="O2360" s="1"/>
      <c r="P2360" s="1"/>
    </row>
    <row r="2361" spans="2:16" x14ac:dyDescent="0.25">
      <c r="B2361" s="96" t="s">
        <v>4503</v>
      </c>
      <c r="C2361" s="88">
        <v>0.38505887599999999</v>
      </c>
      <c r="D2361" s="97">
        <v>3.2126989930000001</v>
      </c>
      <c r="G2361" s="96" t="s">
        <v>4276</v>
      </c>
      <c r="H2361" s="88">
        <v>0.41744100000000001</v>
      </c>
      <c r="I2361" s="97">
        <v>0.17375699999999999</v>
      </c>
      <c r="L2361" s="96" t="s">
        <v>4227</v>
      </c>
      <c r="M2361" s="88">
        <v>0.583448894</v>
      </c>
      <c r="N2361" s="97">
        <v>2.8381189999999998</v>
      </c>
      <c r="O2361" s="1"/>
      <c r="P2361" s="1"/>
    </row>
    <row r="2362" spans="2:16" x14ac:dyDescent="0.25">
      <c r="B2362" s="96" t="s">
        <v>4504</v>
      </c>
      <c r="C2362" s="88">
        <v>0.38526509599999997</v>
      </c>
      <c r="D2362" s="97">
        <v>0.15753519499999999</v>
      </c>
      <c r="G2362" s="96" t="s">
        <v>4214</v>
      </c>
      <c r="H2362" s="88">
        <v>0.418049</v>
      </c>
      <c r="I2362" s="97">
        <v>1.3606370000000001</v>
      </c>
      <c r="L2362" s="96" t="s">
        <v>4406</v>
      </c>
      <c r="M2362" s="88">
        <v>0.58381938899999997</v>
      </c>
      <c r="N2362" s="97">
        <v>3.056959</v>
      </c>
      <c r="O2362" s="1"/>
      <c r="P2362" s="1"/>
    </row>
    <row r="2363" spans="2:16" x14ac:dyDescent="0.25">
      <c r="B2363" s="96" t="s">
        <v>4505</v>
      </c>
      <c r="C2363" s="88">
        <v>0.387231824</v>
      </c>
      <c r="D2363" s="97">
        <v>0.67838021500000001</v>
      </c>
      <c r="G2363" s="96" t="s">
        <v>4617</v>
      </c>
      <c r="H2363" s="88">
        <v>0.418518</v>
      </c>
      <c r="I2363" s="97">
        <v>0.182617</v>
      </c>
      <c r="L2363" s="96" t="s">
        <v>4309</v>
      </c>
      <c r="M2363" s="88">
        <v>0.584361091</v>
      </c>
      <c r="N2363" s="97">
        <v>3.1613660000000001</v>
      </c>
      <c r="O2363" s="1"/>
      <c r="P2363" s="1"/>
    </row>
    <row r="2364" spans="2:16" x14ac:dyDescent="0.25">
      <c r="B2364" s="96" t="s">
        <v>4506</v>
      </c>
      <c r="C2364" s="88">
        <v>0.38930988300000002</v>
      </c>
      <c r="D2364" s="97">
        <v>0.23095126599999999</v>
      </c>
      <c r="G2364" s="96" t="s">
        <v>4358</v>
      </c>
      <c r="H2364" s="88">
        <v>0.42164000000000001</v>
      </c>
      <c r="I2364" s="97">
        <v>1.9607300000000001</v>
      </c>
      <c r="L2364" s="96" t="s">
        <v>4495</v>
      </c>
      <c r="M2364" s="88">
        <v>0.58438444499999997</v>
      </c>
      <c r="N2364" s="97">
        <v>2.3301259999999999</v>
      </c>
      <c r="O2364" s="1"/>
      <c r="P2364" s="1"/>
    </row>
    <row r="2365" spans="2:16" x14ac:dyDescent="0.25">
      <c r="B2365" s="96" t="s">
        <v>4507</v>
      </c>
      <c r="C2365" s="88">
        <v>0.38947844399999998</v>
      </c>
      <c r="D2365" s="97">
        <v>0.77847342500000005</v>
      </c>
      <c r="G2365" s="96" t="s">
        <v>4537</v>
      </c>
      <c r="H2365" s="88">
        <v>0.42597800000000002</v>
      </c>
      <c r="I2365" s="97">
        <v>1.022143</v>
      </c>
      <c r="L2365" s="96" t="s">
        <v>3810</v>
      </c>
      <c r="M2365" s="88">
        <v>0.58455039600000003</v>
      </c>
      <c r="N2365" s="97">
        <v>1.02145</v>
      </c>
      <c r="O2365" s="1"/>
      <c r="P2365" s="1"/>
    </row>
    <row r="2366" spans="2:16" x14ac:dyDescent="0.25">
      <c r="B2366" s="96" t="s">
        <v>4508</v>
      </c>
      <c r="C2366" s="88">
        <v>0.39327072899999999</v>
      </c>
      <c r="D2366" s="97">
        <v>1.2713174439999999</v>
      </c>
      <c r="G2366" s="96" t="s">
        <v>4448</v>
      </c>
      <c r="H2366" s="88">
        <v>0.42610799999999999</v>
      </c>
      <c r="I2366" s="97">
        <v>0.815249</v>
      </c>
      <c r="L2366" s="96" t="s">
        <v>4514</v>
      </c>
      <c r="M2366" s="88">
        <v>0.58718013800000002</v>
      </c>
      <c r="N2366" s="97">
        <v>1.2883869999999999</v>
      </c>
      <c r="O2366" s="1"/>
      <c r="P2366" s="1"/>
    </row>
    <row r="2367" spans="2:16" x14ac:dyDescent="0.25">
      <c r="B2367" s="96" t="s">
        <v>4509</v>
      </c>
      <c r="C2367" s="88">
        <v>0.39517593499999998</v>
      </c>
      <c r="D2367" s="97">
        <v>0.74259907300000005</v>
      </c>
      <c r="G2367" s="96" t="s">
        <v>4291</v>
      </c>
      <c r="H2367" s="88">
        <v>0.42786400000000002</v>
      </c>
      <c r="I2367" s="97">
        <v>0.40475899999999998</v>
      </c>
      <c r="L2367" s="96" t="s">
        <v>4171</v>
      </c>
      <c r="M2367" s="88">
        <v>0.58838081200000003</v>
      </c>
      <c r="N2367" s="97">
        <v>2.3127970000000002</v>
      </c>
      <c r="O2367" s="1"/>
      <c r="P2367" s="1"/>
    </row>
    <row r="2368" spans="2:16" x14ac:dyDescent="0.25">
      <c r="B2368" s="96" t="s">
        <v>4510</v>
      </c>
      <c r="C2368" s="88">
        <v>0.39667106800000002</v>
      </c>
      <c r="D2368" s="97">
        <v>0.157371702</v>
      </c>
      <c r="G2368" s="96" t="s">
        <v>4550</v>
      </c>
      <c r="H2368" s="88">
        <v>0.42852699999999999</v>
      </c>
      <c r="I2368" s="97">
        <v>0.71970699999999999</v>
      </c>
      <c r="L2368" s="96" t="s">
        <v>4241</v>
      </c>
      <c r="M2368" s="88">
        <v>0.58948327599999994</v>
      </c>
      <c r="N2368" s="97">
        <v>1.8083039999999999</v>
      </c>
      <c r="O2368" s="1"/>
      <c r="P2368" s="1"/>
    </row>
    <row r="2369" spans="2:16" x14ac:dyDescent="0.25">
      <c r="B2369" s="96" t="s">
        <v>4511</v>
      </c>
      <c r="C2369" s="88">
        <v>0.39811157600000002</v>
      </c>
      <c r="D2369" s="97">
        <v>0.90545946200000005</v>
      </c>
      <c r="G2369" s="96" t="s">
        <v>4331</v>
      </c>
      <c r="H2369" s="88">
        <v>0.42984899999999998</v>
      </c>
      <c r="I2369" s="97">
        <v>1.247072</v>
      </c>
      <c r="L2369" s="96" t="s">
        <v>4303</v>
      </c>
      <c r="M2369" s="88">
        <v>0.59132766699999995</v>
      </c>
      <c r="N2369" s="97">
        <v>1.3944030000000001</v>
      </c>
      <c r="O2369" s="1"/>
      <c r="P2369" s="1"/>
    </row>
    <row r="2370" spans="2:16" x14ac:dyDescent="0.25">
      <c r="B2370" s="96" t="s">
        <v>4512</v>
      </c>
      <c r="C2370" s="88">
        <v>0.39986039000000001</v>
      </c>
      <c r="D2370" s="97">
        <v>1.3473227590000001</v>
      </c>
      <c r="G2370" s="96" t="s">
        <v>4092</v>
      </c>
      <c r="H2370" s="88">
        <v>0.43010999999999999</v>
      </c>
      <c r="I2370" s="97">
        <v>0.92585300000000004</v>
      </c>
      <c r="L2370" s="96" t="s">
        <v>4470</v>
      </c>
      <c r="M2370" s="88">
        <v>0.59296011199999998</v>
      </c>
      <c r="N2370" s="97">
        <v>2.556495</v>
      </c>
      <c r="O2370" s="1"/>
      <c r="P2370" s="1"/>
    </row>
    <row r="2371" spans="2:16" x14ac:dyDescent="0.25">
      <c r="B2371" s="96" t="s">
        <v>4513</v>
      </c>
      <c r="C2371" s="88">
        <v>0.40067482399999998</v>
      </c>
      <c r="D2371" s="97">
        <v>0.81207218000000003</v>
      </c>
      <c r="G2371" s="96" t="s">
        <v>4186</v>
      </c>
      <c r="H2371" s="88">
        <v>0.43018699999999999</v>
      </c>
      <c r="I2371" s="97">
        <v>0.49972699999999998</v>
      </c>
      <c r="L2371" s="96" t="s">
        <v>4002</v>
      </c>
      <c r="M2371" s="88">
        <v>0.59310198599999997</v>
      </c>
      <c r="N2371" s="97">
        <v>1.991738</v>
      </c>
      <c r="O2371" s="1"/>
      <c r="P2371" s="1"/>
    </row>
    <row r="2372" spans="2:16" x14ac:dyDescent="0.25">
      <c r="B2372" s="96" t="s">
        <v>4514</v>
      </c>
      <c r="C2372" s="88">
        <v>0.40175819400000001</v>
      </c>
      <c r="D2372" s="97">
        <v>1.3675112650000001</v>
      </c>
      <c r="G2372" s="96" t="s">
        <v>4289</v>
      </c>
      <c r="H2372" s="88">
        <v>0.43205500000000002</v>
      </c>
      <c r="I2372" s="97">
        <v>0.98214299999999999</v>
      </c>
      <c r="L2372" s="96" t="s">
        <v>4416</v>
      </c>
      <c r="M2372" s="88">
        <v>0.593699694</v>
      </c>
      <c r="N2372" s="97">
        <v>0.97122799999999998</v>
      </c>
      <c r="O2372" s="1"/>
      <c r="P2372" s="1"/>
    </row>
    <row r="2373" spans="2:16" x14ac:dyDescent="0.25">
      <c r="B2373" s="96" t="s">
        <v>4515</v>
      </c>
      <c r="C2373" s="88">
        <v>0.40412044499999999</v>
      </c>
      <c r="D2373" s="97">
        <v>1.770761673</v>
      </c>
      <c r="G2373" s="96" t="s">
        <v>4613</v>
      </c>
      <c r="H2373" s="88">
        <v>0.43369000000000002</v>
      </c>
      <c r="I2373" s="97">
        <v>0.14793200000000001</v>
      </c>
      <c r="L2373" s="96" t="s">
        <v>4384</v>
      </c>
      <c r="M2373" s="88">
        <v>0.595312595</v>
      </c>
      <c r="N2373" s="97">
        <v>1.90846</v>
      </c>
      <c r="O2373" s="1"/>
      <c r="P2373" s="1"/>
    </row>
    <row r="2374" spans="2:16" x14ac:dyDescent="0.25">
      <c r="B2374" s="96" t="s">
        <v>4516</v>
      </c>
      <c r="C2374" s="88">
        <v>0.40812993400000003</v>
      </c>
      <c r="D2374" s="97">
        <v>1.017974248</v>
      </c>
      <c r="G2374" s="96" t="s">
        <v>4601</v>
      </c>
      <c r="H2374" s="88">
        <v>0.43579400000000001</v>
      </c>
      <c r="I2374" s="97">
        <v>0.10098799999999999</v>
      </c>
      <c r="L2374" s="96" t="s">
        <v>4410</v>
      </c>
      <c r="M2374" s="88">
        <v>0.59607458099999999</v>
      </c>
      <c r="N2374" s="97">
        <v>2.0359690000000001</v>
      </c>
      <c r="O2374" s="1"/>
      <c r="P2374" s="1"/>
    </row>
    <row r="2375" spans="2:16" x14ac:dyDescent="0.25">
      <c r="B2375" s="96" t="s">
        <v>4517</v>
      </c>
      <c r="C2375" s="88">
        <v>0.413213253</v>
      </c>
      <c r="D2375" s="97">
        <v>2.009287515</v>
      </c>
      <c r="G2375" s="96" t="s">
        <v>4541</v>
      </c>
      <c r="H2375" s="88">
        <v>0.43625900000000001</v>
      </c>
      <c r="I2375" s="97">
        <v>0.97276099999999999</v>
      </c>
      <c r="L2375" s="96" t="s">
        <v>4493</v>
      </c>
      <c r="M2375" s="88">
        <v>0.597867496</v>
      </c>
      <c r="N2375" s="97">
        <v>2.4216549999999999</v>
      </c>
      <c r="O2375" s="1"/>
      <c r="P2375" s="1"/>
    </row>
    <row r="2376" spans="2:16" x14ac:dyDescent="0.25">
      <c r="B2376" s="96" t="s">
        <v>4518</v>
      </c>
      <c r="C2376" s="88">
        <v>0.41454815299999997</v>
      </c>
      <c r="D2376" s="97">
        <v>0.71700277599999995</v>
      </c>
      <c r="G2376" s="96" t="s">
        <v>4516</v>
      </c>
      <c r="H2376" s="88">
        <v>0.43728499999999998</v>
      </c>
      <c r="I2376" s="97">
        <v>1.022143</v>
      </c>
      <c r="L2376" s="96" t="s">
        <v>4458</v>
      </c>
      <c r="M2376" s="88">
        <v>0.60036468300000001</v>
      </c>
      <c r="N2376" s="97">
        <v>1.6748019999999999</v>
      </c>
      <c r="O2376" s="1"/>
      <c r="P2376" s="1"/>
    </row>
    <row r="2377" spans="2:16" x14ac:dyDescent="0.25">
      <c r="B2377" s="96" t="s">
        <v>4519</v>
      </c>
      <c r="C2377" s="88">
        <v>0.41544676200000002</v>
      </c>
      <c r="D2377" s="97">
        <v>1.2326204949999999</v>
      </c>
      <c r="G2377" s="96" t="s">
        <v>4337</v>
      </c>
      <c r="H2377" s="88">
        <v>0.437641</v>
      </c>
      <c r="I2377" s="97">
        <v>0.30060300000000001</v>
      </c>
      <c r="L2377" s="96" t="s">
        <v>4224</v>
      </c>
      <c r="M2377" s="88">
        <v>0.60069037199999997</v>
      </c>
      <c r="N2377" s="97">
        <v>2.4907469999999998</v>
      </c>
      <c r="O2377" s="1"/>
      <c r="P2377" s="1"/>
    </row>
    <row r="2378" spans="2:16" x14ac:dyDescent="0.25">
      <c r="B2378" s="96" t="s">
        <v>4520</v>
      </c>
      <c r="C2378" s="88">
        <v>0.41638491999999999</v>
      </c>
      <c r="D2378" s="97">
        <v>1.0869382139999999</v>
      </c>
      <c r="G2378" s="96" t="s">
        <v>4548</v>
      </c>
      <c r="H2378" s="88">
        <v>0.43827300000000002</v>
      </c>
      <c r="I2378" s="97">
        <v>0.94457800000000003</v>
      </c>
      <c r="L2378" s="96" t="s">
        <v>4039</v>
      </c>
      <c r="M2378" s="88">
        <v>0.60180188700000004</v>
      </c>
      <c r="N2378" s="97">
        <v>1.9313959999999999</v>
      </c>
      <c r="O2378" s="1"/>
      <c r="P2378" s="1"/>
    </row>
    <row r="2379" spans="2:16" x14ac:dyDescent="0.25">
      <c r="B2379" s="96" t="s">
        <v>4521</v>
      </c>
      <c r="C2379" s="88">
        <v>0.417225599</v>
      </c>
      <c r="D2379" s="97">
        <v>0.75492070300000003</v>
      </c>
      <c r="G2379" s="96" t="s">
        <v>4155</v>
      </c>
      <c r="H2379" s="88">
        <v>0.439</v>
      </c>
      <c r="I2379" s="97">
        <v>1.525012</v>
      </c>
      <c r="L2379" s="96" t="s">
        <v>2214</v>
      </c>
      <c r="M2379" s="88">
        <v>0.60183811200000004</v>
      </c>
      <c r="N2379" s="97">
        <v>1.6145389999999999</v>
      </c>
      <c r="O2379" s="1"/>
      <c r="P2379" s="1"/>
    </row>
    <row r="2380" spans="2:16" x14ac:dyDescent="0.25">
      <c r="B2380" s="96" t="s">
        <v>4522</v>
      </c>
      <c r="C2380" s="88">
        <v>0.417384859</v>
      </c>
      <c r="D2380" s="97">
        <v>0.31672623599999999</v>
      </c>
      <c r="G2380" s="96" t="s">
        <v>4348</v>
      </c>
      <c r="H2380" s="88">
        <v>0.44033899999999998</v>
      </c>
      <c r="I2380" s="97">
        <v>0.141287</v>
      </c>
      <c r="L2380" s="96" t="s">
        <v>4214</v>
      </c>
      <c r="M2380" s="88">
        <v>0.60506581599999998</v>
      </c>
      <c r="N2380" s="97">
        <v>2.231112</v>
      </c>
      <c r="O2380" s="1"/>
      <c r="P2380" s="1"/>
    </row>
    <row r="2381" spans="2:16" x14ac:dyDescent="0.25">
      <c r="B2381" s="96" t="s">
        <v>4523</v>
      </c>
      <c r="C2381" s="88">
        <v>0.41866207700000002</v>
      </c>
      <c r="D2381" s="97">
        <v>0.92512540300000001</v>
      </c>
      <c r="G2381" s="96" t="s">
        <v>2705</v>
      </c>
      <c r="H2381" s="88">
        <v>0.44386300000000001</v>
      </c>
      <c r="I2381" s="97">
        <v>2.5250759999999999</v>
      </c>
      <c r="L2381" s="96" t="s">
        <v>2237</v>
      </c>
      <c r="M2381" s="88">
        <v>0.60878801400000004</v>
      </c>
      <c r="N2381" s="97">
        <v>0.327737</v>
      </c>
      <c r="O2381" s="1"/>
      <c r="P2381" s="1"/>
    </row>
    <row r="2382" spans="2:16" x14ac:dyDescent="0.25">
      <c r="B2382" s="96" t="s">
        <v>4524</v>
      </c>
      <c r="C2382" s="88">
        <v>0.42113350700000002</v>
      </c>
      <c r="D2382" s="97">
        <v>1.746024416</v>
      </c>
      <c r="G2382" s="96" t="s">
        <v>4239</v>
      </c>
      <c r="H2382" s="88">
        <v>0.44674399999999997</v>
      </c>
      <c r="I2382" s="97">
        <v>0.62507299999999999</v>
      </c>
      <c r="L2382" s="96" t="s">
        <v>4570</v>
      </c>
      <c r="M2382" s="88">
        <v>0.60992289300000002</v>
      </c>
      <c r="N2382" s="97">
        <v>1.5835330000000001</v>
      </c>
      <c r="O2382" s="1"/>
      <c r="P2382" s="1"/>
    </row>
    <row r="2383" spans="2:16" x14ac:dyDescent="0.25">
      <c r="B2383" s="96" t="s">
        <v>4525</v>
      </c>
      <c r="C2383" s="88">
        <v>0.42189907999999998</v>
      </c>
      <c r="D2383" s="97">
        <v>0.23882705400000001</v>
      </c>
      <c r="G2383" s="96" t="s">
        <v>3320</v>
      </c>
      <c r="H2383" s="88">
        <v>0.44760899999999998</v>
      </c>
      <c r="I2383" s="97">
        <v>0.35270000000000001</v>
      </c>
      <c r="L2383" s="96" t="s">
        <v>4282</v>
      </c>
      <c r="M2383" s="88">
        <v>0.61681412400000002</v>
      </c>
      <c r="N2383" s="97">
        <v>1.6636880000000001</v>
      </c>
      <c r="O2383" s="1"/>
      <c r="P2383" s="1"/>
    </row>
    <row r="2384" spans="2:16" x14ac:dyDescent="0.25">
      <c r="B2384" s="96" t="s">
        <v>4526</v>
      </c>
      <c r="C2384" s="88">
        <v>0.42254257200000001</v>
      </c>
      <c r="D2384" s="97">
        <v>0.35800219799999999</v>
      </c>
      <c r="G2384" s="96" t="s">
        <v>4594</v>
      </c>
      <c r="H2384" s="88">
        <v>0.448021</v>
      </c>
      <c r="I2384" s="97">
        <v>1.379683</v>
      </c>
      <c r="L2384" s="96" t="s">
        <v>4549</v>
      </c>
      <c r="M2384" s="88">
        <v>0.61826848499999998</v>
      </c>
      <c r="N2384" s="97">
        <v>0.63782899999999998</v>
      </c>
      <c r="O2384" s="1"/>
      <c r="P2384" s="1"/>
    </row>
    <row r="2385" spans="2:16" x14ac:dyDescent="0.25">
      <c r="B2385" s="96" t="s">
        <v>4527</v>
      </c>
      <c r="C2385" s="88">
        <v>0.42283441100000002</v>
      </c>
      <c r="D2385" s="97">
        <v>0.23121059699999999</v>
      </c>
      <c r="G2385" s="96" t="s">
        <v>3655</v>
      </c>
      <c r="H2385" s="88">
        <v>0.44825100000000001</v>
      </c>
      <c r="I2385" s="97">
        <v>0.67842400000000003</v>
      </c>
      <c r="L2385" s="96" t="s">
        <v>4264</v>
      </c>
      <c r="M2385" s="88">
        <v>0.61841249700000001</v>
      </c>
      <c r="N2385" s="97">
        <v>1.8256019999999999</v>
      </c>
      <c r="O2385" s="1"/>
      <c r="P2385" s="1"/>
    </row>
    <row r="2386" spans="2:16" x14ac:dyDescent="0.25">
      <c r="B2386" s="96" t="s">
        <v>4528</v>
      </c>
      <c r="C2386" s="88">
        <v>0.42499875999999998</v>
      </c>
      <c r="D2386" s="97">
        <v>1.4421543999999999</v>
      </c>
      <c r="G2386" s="96" t="s">
        <v>3054</v>
      </c>
      <c r="H2386" s="88">
        <v>0.44925399999999999</v>
      </c>
      <c r="I2386" s="97">
        <v>0.20947199999999999</v>
      </c>
      <c r="L2386" s="96" t="s">
        <v>4007</v>
      </c>
      <c r="M2386" s="88">
        <v>0.61877131399999996</v>
      </c>
      <c r="N2386" s="97">
        <v>1.1908609999999999</v>
      </c>
      <c r="O2386" s="1"/>
      <c r="P2386" s="1"/>
    </row>
    <row r="2387" spans="2:16" x14ac:dyDescent="0.25">
      <c r="B2387" s="96" t="s">
        <v>4529</v>
      </c>
      <c r="C2387" s="88">
        <v>0.42977166700000002</v>
      </c>
      <c r="D2387" s="97">
        <v>1.290443936</v>
      </c>
      <c r="G2387" s="96" t="s">
        <v>4573</v>
      </c>
      <c r="H2387" s="88">
        <v>0.44994400000000001</v>
      </c>
      <c r="I2387" s="97">
        <v>0.26364199999999999</v>
      </c>
      <c r="L2387" s="96" t="s">
        <v>4404</v>
      </c>
      <c r="M2387" s="88">
        <v>0.62258054200000001</v>
      </c>
      <c r="N2387" s="97">
        <v>2.2957329999999998</v>
      </c>
      <c r="O2387" s="1"/>
      <c r="P2387" s="1"/>
    </row>
    <row r="2388" spans="2:16" x14ac:dyDescent="0.25">
      <c r="B2388" s="96" t="s">
        <v>4530</v>
      </c>
      <c r="C2388" s="88">
        <v>0.43337344999999999</v>
      </c>
      <c r="D2388" s="97">
        <v>1.0627934029999999</v>
      </c>
      <c r="G2388" s="96" t="s">
        <v>2737</v>
      </c>
      <c r="H2388" s="88">
        <v>0.45187500000000003</v>
      </c>
      <c r="I2388" s="97">
        <v>0.28119499999999997</v>
      </c>
      <c r="L2388" s="96" t="s">
        <v>2552</v>
      </c>
      <c r="M2388" s="88">
        <v>0.62275983000000001</v>
      </c>
      <c r="N2388" s="97">
        <v>0.70670900000000003</v>
      </c>
      <c r="O2388" s="1"/>
      <c r="P2388" s="1"/>
    </row>
    <row r="2389" spans="2:16" x14ac:dyDescent="0.25">
      <c r="B2389" s="96" t="s">
        <v>4531</v>
      </c>
      <c r="C2389" s="88">
        <v>0.43489313200000002</v>
      </c>
      <c r="D2389" s="97">
        <v>1.2154926740000001</v>
      </c>
      <c r="G2389" s="96" t="s">
        <v>4380</v>
      </c>
      <c r="H2389" s="88">
        <v>0.45578400000000002</v>
      </c>
      <c r="I2389" s="97">
        <v>0.718472</v>
      </c>
      <c r="L2389" s="96" t="s">
        <v>4519</v>
      </c>
      <c r="M2389" s="88">
        <v>0.62355947300000003</v>
      </c>
      <c r="N2389" s="97">
        <v>2.1701519999999999</v>
      </c>
      <c r="O2389" s="1"/>
      <c r="P2389" s="1"/>
    </row>
    <row r="2390" spans="2:16" x14ac:dyDescent="0.25">
      <c r="B2390" s="96" t="s">
        <v>4532</v>
      </c>
      <c r="C2390" s="88">
        <v>0.43505263999999999</v>
      </c>
      <c r="D2390" s="97">
        <v>0.62905777100000004</v>
      </c>
      <c r="G2390" s="96" t="s">
        <v>4644</v>
      </c>
      <c r="H2390" s="88">
        <v>0.45743299999999998</v>
      </c>
      <c r="I2390" s="97">
        <v>1.334595</v>
      </c>
      <c r="L2390" s="96" t="s">
        <v>4073</v>
      </c>
      <c r="M2390" s="88">
        <v>0.62393808100000003</v>
      </c>
      <c r="N2390" s="97">
        <v>2.2841049999999998</v>
      </c>
      <c r="O2390" s="1"/>
      <c r="P2390" s="1"/>
    </row>
    <row r="2391" spans="2:16" x14ac:dyDescent="0.25">
      <c r="B2391" s="96" t="s">
        <v>4533</v>
      </c>
      <c r="C2391" s="88">
        <v>0.43598556500000002</v>
      </c>
      <c r="D2391" s="97">
        <v>0.38851494199999997</v>
      </c>
      <c r="G2391" s="96" t="s">
        <v>4511</v>
      </c>
      <c r="H2391" s="88">
        <v>0.45744800000000002</v>
      </c>
      <c r="I2391" s="97">
        <v>1.07565</v>
      </c>
      <c r="L2391" s="96" t="s">
        <v>4435</v>
      </c>
      <c r="M2391" s="88">
        <v>0.62972188699999998</v>
      </c>
      <c r="N2391" s="97">
        <v>0.61366799999999999</v>
      </c>
      <c r="O2391" s="1"/>
      <c r="P2391" s="1"/>
    </row>
    <row r="2392" spans="2:16" x14ac:dyDescent="0.25">
      <c r="B2392" s="96" t="s">
        <v>4534</v>
      </c>
      <c r="C2392" s="88">
        <v>0.43823910100000002</v>
      </c>
      <c r="D2392" s="97">
        <v>1.3791777119999999</v>
      </c>
      <c r="G2392" s="96" t="s">
        <v>4507</v>
      </c>
      <c r="H2392" s="88">
        <v>0.45904800000000001</v>
      </c>
      <c r="I2392" s="97">
        <v>0.74942699999999995</v>
      </c>
      <c r="L2392" s="96" t="s">
        <v>4592</v>
      </c>
      <c r="M2392" s="88">
        <v>0.62977267100000001</v>
      </c>
      <c r="N2392" s="97">
        <v>1.0651280000000001</v>
      </c>
      <c r="O2392" s="1"/>
      <c r="P2392" s="1"/>
    </row>
    <row r="2393" spans="2:16" x14ac:dyDescent="0.25">
      <c r="B2393" s="96" t="s">
        <v>4535</v>
      </c>
      <c r="C2393" s="88">
        <v>0.438988198</v>
      </c>
      <c r="D2393" s="97">
        <v>2.223592451</v>
      </c>
      <c r="G2393" s="96" t="s">
        <v>2202</v>
      </c>
      <c r="H2393" s="88">
        <v>0.46343699999999999</v>
      </c>
      <c r="I2393" s="97">
        <v>0.57249499999999998</v>
      </c>
      <c r="L2393" s="96" t="s">
        <v>4329</v>
      </c>
      <c r="M2393" s="88">
        <v>0.63179302000000004</v>
      </c>
      <c r="N2393" s="97">
        <v>0.82834700000000006</v>
      </c>
      <c r="O2393" s="1"/>
      <c r="P2393" s="1"/>
    </row>
    <row r="2394" spans="2:16" x14ac:dyDescent="0.25">
      <c r="B2394" s="96" t="s">
        <v>4536</v>
      </c>
      <c r="C2394" s="88">
        <v>0.44122647500000001</v>
      </c>
      <c r="D2394" s="97">
        <v>0.45146140899999998</v>
      </c>
      <c r="G2394" s="96" t="s">
        <v>4534</v>
      </c>
      <c r="H2394" s="88">
        <v>0.464619</v>
      </c>
      <c r="I2394" s="97">
        <v>0.99772799999999995</v>
      </c>
      <c r="L2394" s="96" t="s">
        <v>4049</v>
      </c>
      <c r="M2394" s="88">
        <v>0.63213633499999999</v>
      </c>
      <c r="N2394" s="97">
        <v>1.9606699999999999</v>
      </c>
      <c r="O2394" s="1"/>
      <c r="P2394" s="1"/>
    </row>
    <row r="2395" spans="2:16" x14ac:dyDescent="0.25">
      <c r="B2395" s="96" t="s">
        <v>4537</v>
      </c>
      <c r="C2395" s="88">
        <v>0.44249105700000002</v>
      </c>
      <c r="D2395" s="97">
        <v>0.796005293</v>
      </c>
      <c r="G2395" s="96" t="s">
        <v>4571</v>
      </c>
      <c r="H2395" s="88">
        <v>0.46471899999999999</v>
      </c>
      <c r="I2395" s="97">
        <v>1.3396710000000001</v>
      </c>
      <c r="L2395" s="96" t="s">
        <v>3579</v>
      </c>
      <c r="M2395" s="88">
        <v>0.63339804099999997</v>
      </c>
      <c r="N2395" s="97">
        <v>1.5615870000000001</v>
      </c>
      <c r="O2395" s="1"/>
      <c r="P2395" s="1"/>
    </row>
    <row r="2396" spans="2:16" x14ac:dyDescent="0.25">
      <c r="B2396" s="96" t="s">
        <v>4538</v>
      </c>
      <c r="C2396" s="88">
        <v>0.44543647800000002</v>
      </c>
      <c r="D2396" s="97">
        <v>1.3705921809999999</v>
      </c>
      <c r="G2396" s="96" t="s">
        <v>2676</v>
      </c>
      <c r="H2396" s="88">
        <v>0.46793200000000001</v>
      </c>
      <c r="I2396" s="97">
        <v>0.210426</v>
      </c>
      <c r="L2396" s="96" t="s">
        <v>4669</v>
      </c>
      <c r="M2396" s="88">
        <v>0.63569474199999998</v>
      </c>
      <c r="N2396" s="97">
        <v>1.051121</v>
      </c>
      <c r="O2396" s="1"/>
      <c r="P2396" s="1"/>
    </row>
    <row r="2397" spans="2:16" x14ac:dyDescent="0.25">
      <c r="B2397" s="96" t="s">
        <v>4539</v>
      </c>
      <c r="C2397" s="88">
        <v>0.44684743900000001</v>
      </c>
      <c r="D2397" s="97">
        <v>0.98805069300000004</v>
      </c>
      <c r="G2397" s="96" t="s">
        <v>3307</v>
      </c>
      <c r="H2397" s="88">
        <v>0.47147299999999998</v>
      </c>
      <c r="I2397" s="97">
        <v>0.91462500000000002</v>
      </c>
      <c r="L2397" s="96" t="s">
        <v>4478</v>
      </c>
      <c r="M2397" s="88">
        <v>0.63692236300000005</v>
      </c>
      <c r="N2397" s="97">
        <v>2.0460419999999999</v>
      </c>
      <c r="O2397" s="1"/>
      <c r="P2397" s="1"/>
    </row>
    <row r="2398" spans="2:16" x14ac:dyDescent="0.25">
      <c r="B2398" s="96" t="s">
        <v>4540</v>
      </c>
      <c r="C2398" s="88">
        <v>0.448247436</v>
      </c>
      <c r="D2398" s="97">
        <v>0.86801536800000001</v>
      </c>
      <c r="G2398" s="96" t="s">
        <v>4480</v>
      </c>
      <c r="H2398" s="88">
        <v>0.47327000000000002</v>
      </c>
      <c r="I2398" s="97">
        <v>0.33582299999999998</v>
      </c>
      <c r="L2398" s="96" t="s">
        <v>4233</v>
      </c>
      <c r="M2398" s="88">
        <v>0.64109753300000005</v>
      </c>
      <c r="N2398" s="97">
        <v>3.2600739999999999</v>
      </c>
      <c r="O2398" s="1"/>
      <c r="P2398" s="1"/>
    </row>
    <row r="2399" spans="2:16" x14ac:dyDescent="0.25">
      <c r="B2399" s="96" t="s">
        <v>4541</v>
      </c>
      <c r="C2399" s="88">
        <v>0.44894457999999998</v>
      </c>
      <c r="D2399" s="97">
        <v>0.69838934799999997</v>
      </c>
      <c r="G2399" s="96" t="s">
        <v>4423</v>
      </c>
      <c r="H2399" s="88">
        <v>0.47400900000000001</v>
      </c>
      <c r="I2399" s="97">
        <v>0.86941500000000005</v>
      </c>
      <c r="L2399" s="96" t="s">
        <v>4449</v>
      </c>
      <c r="M2399" s="88">
        <v>0.64189290499999996</v>
      </c>
      <c r="N2399" s="97">
        <v>1.8083039999999999</v>
      </c>
      <c r="O2399" s="1"/>
      <c r="P2399" s="1"/>
    </row>
    <row r="2400" spans="2:16" x14ac:dyDescent="0.25">
      <c r="B2400" s="96" t="s">
        <v>4542</v>
      </c>
      <c r="C2400" s="88">
        <v>0.44997382400000002</v>
      </c>
      <c r="D2400" s="97">
        <v>1.298060137</v>
      </c>
      <c r="G2400" s="96" t="s">
        <v>4395</v>
      </c>
      <c r="H2400" s="88">
        <v>0.47618700000000003</v>
      </c>
      <c r="I2400" s="97">
        <v>0.62507299999999999</v>
      </c>
      <c r="L2400" s="96" t="s">
        <v>4345</v>
      </c>
      <c r="M2400" s="88">
        <v>0.64340686700000005</v>
      </c>
      <c r="N2400" s="97">
        <v>2.1827709999999998</v>
      </c>
      <c r="O2400" s="1"/>
      <c r="P2400" s="1"/>
    </row>
    <row r="2401" spans="2:16" x14ac:dyDescent="0.25">
      <c r="B2401" s="96" t="s">
        <v>4543</v>
      </c>
      <c r="C2401" s="88">
        <v>0.45072793999999999</v>
      </c>
      <c r="D2401" s="97">
        <v>0.96589330500000004</v>
      </c>
      <c r="G2401" s="96" t="s">
        <v>4347</v>
      </c>
      <c r="H2401" s="88">
        <v>0.47767100000000001</v>
      </c>
      <c r="I2401" s="97">
        <v>0.477991</v>
      </c>
      <c r="L2401" s="96" t="s">
        <v>3971</v>
      </c>
      <c r="M2401" s="88">
        <v>0.64513396700000003</v>
      </c>
      <c r="N2401" s="97">
        <v>2.041032</v>
      </c>
      <c r="O2401" s="1"/>
      <c r="P2401" s="1"/>
    </row>
    <row r="2402" spans="2:16" x14ac:dyDescent="0.25">
      <c r="B2402" s="96" t="s">
        <v>4544</v>
      </c>
      <c r="C2402" s="88">
        <v>0.45438766600000002</v>
      </c>
      <c r="D2402" s="97">
        <v>1.145640073</v>
      </c>
      <c r="G2402" s="96" t="s">
        <v>4443</v>
      </c>
      <c r="H2402" s="88">
        <v>0.47965600000000003</v>
      </c>
      <c r="I2402" s="97">
        <v>0.49302000000000001</v>
      </c>
      <c r="L2402" s="96" t="s">
        <v>4623</v>
      </c>
      <c r="M2402" s="88">
        <v>0.64610053199999995</v>
      </c>
      <c r="N2402" s="97">
        <v>0.49189899999999998</v>
      </c>
      <c r="O2402" s="1"/>
      <c r="P2402" s="1"/>
    </row>
    <row r="2403" spans="2:16" x14ac:dyDescent="0.25">
      <c r="B2403" s="96" t="s">
        <v>4545</v>
      </c>
      <c r="C2403" s="88">
        <v>0.45460605599999998</v>
      </c>
      <c r="D2403" s="97">
        <v>9.4505927000000003E-2</v>
      </c>
      <c r="G2403" s="96" t="s">
        <v>4254</v>
      </c>
      <c r="H2403" s="88">
        <v>0.48005799999999998</v>
      </c>
      <c r="I2403" s="97">
        <v>0.48995499999999997</v>
      </c>
      <c r="L2403" s="96" t="s">
        <v>3382</v>
      </c>
      <c r="M2403" s="88">
        <v>0.64673900299999998</v>
      </c>
      <c r="N2403" s="97">
        <v>1.8079209999999999</v>
      </c>
      <c r="O2403" s="1"/>
      <c r="P2403" s="1"/>
    </row>
    <row r="2404" spans="2:16" x14ac:dyDescent="0.25">
      <c r="B2404" s="96" t="s">
        <v>4546</v>
      </c>
      <c r="C2404" s="88">
        <v>0.45797015400000002</v>
      </c>
      <c r="D2404" s="97">
        <v>2.5916595020000002</v>
      </c>
      <c r="G2404" s="96" t="s">
        <v>4622</v>
      </c>
      <c r="H2404" s="88">
        <v>0.48050100000000001</v>
      </c>
      <c r="I2404" s="97">
        <v>0.60515699999999994</v>
      </c>
      <c r="L2404" s="96" t="s">
        <v>4245</v>
      </c>
      <c r="M2404" s="88">
        <v>0.64939592999999995</v>
      </c>
      <c r="N2404" s="97">
        <v>2.878193</v>
      </c>
      <c r="O2404" s="1"/>
      <c r="P2404" s="1"/>
    </row>
    <row r="2405" spans="2:16" x14ac:dyDescent="0.25">
      <c r="B2405" s="96" t="s">
        <v>4547</v>
      </c>
      <c r="C2405" s="88">
        <v>0.458924532</v>
      </c>
      <c r="D2405" s="97">
        <v>0.35083634800000002</v>
      </c>
      <c r="G2405" s="96" t="s">
        <v>4492</v>
      </c>
      <c r="H2405" s="88">
        <v>0.48297499999999999</v>
      </c>
      <c r="I2405" s="97">
        <v>1.3904209999999999</v>
      </c>
      <c r="L2405" s="96" t="s">
        <v>4077</v>
      </c>
      <c r="M2405" s="88">
        <v>0.65318274700000001</v>
      </c>
      <c r="N2405" s="97">
        <v>1.8101259999999999</v>
      </c>
      <c r="O2405" s="1"/>
      <c r="P2405" s="1"/>
    </row>
    <row r="2406" spans="2:16" x14ac:dyDescent="0.25">
      <c r="B2406" s="96" t="s">
        <v>4548</v>
      </c>
      <c r="C2406" s="88">
        <v>0.46256161699999998</v>
      </c>
      <c r="D2406" s="97">
        <v>0.90287077699999996</v>
      </c>
      <c r="G2406" s="96" t="s">
        <v>4476</v>
      </c>
      <c r="H2406" s="88">
        <v>0.48399199999999998</v>
      </c>
      <c r="I2406" s="97">
        <v>0.42862800000000001</v>
      </c>
      <c r="L2406" s="96" t="s">
        <v>4161</v>
      </c>
      <c r="M2406" s="88">
        <v>0.65401124600000005</v>
      </c>
      <c r="N2406" s="97">
        <v>2.1636350000000002</v>
      </c>
      <c r="O2406" s="1"/>
      <c r="P2406" s="1"/>
    </row>
    <row r="2407" spans="2:16" x14ac:dyDescent="0.25">
      <c r="B2407" s="96" t="s">
        <v>4549</v>
      </c>
      <c r="C2407" s="88">
        <v>0.46386432999999999</v>
      </c>
      <c r="D2407" s="97">
        <v>0.357759987</v>
      </c>
      <c r="G2407" s="96" t="s">
        <v>4359</v>
      </c>
      <c r="H2407" s="88">
        <v>0.48541800000000002</v>
      </c>
      <c r="I2407" s="97">
        <v>1.6073999999999999</v>
      </c>
      <c r="L2407" s="96" t="s">
        <v>4247</v>
      </c>
      <c r="M2407" s="88">
        <v>0.65421963699999996</v>
      </c>
      <c r="N2407" s="97">
        <v>3.056149</v>
      </c>
      <c r="O2407" s="1"/>
      <c r="P2407" s="1"/>
    </row>
    <row r="2408" spans="2:16" x14ac:dyDescent="0.25">
      <c r="B2408" s="96" t="s">
        <v>4550</v>
      </c>
      <c r="C2408" s="88">
        <v>0.464797974</v>
      </c>
      <c r="D2408" s="97">
        <v>0.37149230799999999</v>
      </c>
      <c r="G2408" s="96" t="s">
        <v>4199</v>
      </c>
      <c r="H2408" s="88">
        <v>0.48943399999999998</v>
      </c>
      <c r="I2408" s="97">
        <v>0.44131199999999998</v>
      </c>
      <c r="L2408" s="96" t="s">
        <v>4566</v>
      </c>
      <c r="M2408" s="88">
        <v>0.65683935999999998</v>
      </c>
      <c r="N2408" s="97">
        <v>1.3879509999999999</v>
      </c>
      <c r="O2408" s="1"/>
      <c r="P2408" s="1"/>
    </row>
    <row r="2409" spans="2:16" x14ac:dyDescent="0.25">
      <c r="B2409" s="96" t="s">
        <v>4551</v>
      </c>
      <c r="C2409" s="88">
        <v>0.46662163899999998</v>
      </c>
      <c r="D2409" s="97">
        <v>0.199702606</v>
      </c>
      <c r="G2409" s="96" t="s">
        <v>2166</v>
      </c>
      <c r="H2409" s="88">
        <v>0.48994500000000002</v>
      </c>
      <c r="I2409" s="97">
        <v>0.117794</v>
      </c>
      <c r="L2409" s="96" t="s">
        <v>4559</v>
      </c>
      <c r="M2409" s="88">
        <v>0.65764427199999997</v>
      </c>
      <c r="N2409" s="97">
        <v>2.3750360000000001</v>
      </c>
      <c r="O2409" s="1"/>
      <c r="P2409" s="1"/>
    </row>
    <row r="2410" spans="2:16" x14ac:dyDescent="0.25">
      <c r="B2410" s="96" t="s">
        <v>4552</v>
      </c>
      <c r="C2410" s="88">
        <v>0.46720219200000002</v>
      </c>
      <c r="D2410" s="97">
        <v>1.6131735110000001</v>
      </c>
      <c r="G2410" s="96" t="s">
        <v>4488</v>
      </c>
      <c r="H2410" s="88">
        <v>0.49102200000000001</v>
      </c>
      <c r="I2410" s="97">
        <v>0.17844699999999999</v>
      </c>
      <c r="L2410" s="96" t="s">
        <v>4061</v>
      </c>
      <c r="M2410" s="88">
        <v>0.65988730500000004</v>
      </c>
      <c r="N2410" s="97">
        <v>0.24129999999999999</v>
      </c>
      <c r="O2410" s="1"/>
      <c r="P2410" s="1"/>
    </row>
    <row r="2411" spans="2:16" x14ac:dyDescent="0.25">
      <c r="B2411" s="96" t="s">
        <v>4553</v>
      </c>
      <c r="C2411" s="88">
        <v>0.46754790299999999</v>
      </c>
      <c r="D2411" s="97">
        <v>0.15753519499999999</v>
      </c>
      <c r="G2411" s="96" t="s">
        <v>4292</v>
      </c>
      <c r="H2411" s="88">
        <v>0.493394</v>
      </c>
      <c r="I2411" s="97">
        <v>0.73043499999999995</v>
      </c>
      <c r="L2411" s="96" t="s">
        <v>4618</v>
      </c>
      <c r="M2411" s="88">
        <v>0.66286110099999995</v>
      </c>
      <c r="N2411" s="97">
        <v>0.26939800000000003</v>
      </c>
      <c r="O2411" s="1"/>
      <c r="P2411" s="1"/>
    </row>
    <row r="2412" spans="2:16" x14ac:dyDescent="0.25">
      <c r="B2412" s="96" t="s">
        <v>4554</v>
      </c>
      <c r="C2412" s="88">
        <v>0.46834468899999998</v>
      </c>
      <c r="D2412" s="97">
        <v>1.295379574</v>
      </c>
      <c r="G2412" s="96" t="s">
        <v>4304</v>
      </c>
      <c r="H2412" s="88">
        <v>0.49568099999999998</v>
      </c>
      <c r="I2412" s="97">
        <v>1.0496049999999999</v>
      </c>
      <c r="L2412" s="96" t="s">
        <v>4530</v>
      </c>
      <c r="M2412" s="88">
        <v>0.66294240999999998</v>
      </c>
      <c r="N2412" s="97">
        <v>1.388998</v>
      </c>
      <c r="O2412" s="1"/>
      <c r="P2412" s="1"/>
    </row>
    <row r="2413" spans="2:16" x14ac:dyDescent="0.25">
      <c r="B2413" s="96" t="s">
        <v>4555</v>
      </c>
      <c r="C2413" s="88">
        <v>0.47061897600000002</v>
      </c>
      <c r="D2413" s="97">
        <v>0.54505735700000002</v>
      </c>
      <c r="G2413" s="96" t="s">
        <v>4288</v>
      </c>
      <c r="H2413" s="88">
        <v>0.49700800000000001</v>
      </c>
      <c r="I2413" s="97">
        <v>0.71970699999999999</v>
      </c>
      <c r="L2413" s="96" t="s">
        <v>4509</v>
      </c>
      <c r="M2413" s="88">
        <v>0.66831160199999995</v>
      </c>
      <c r="N2413" s="97">
        <v>1.7042710000000001</v>
      </c>
      <c r="O2413" s="1"/>
      <c r="P2413" s="1"/>
    </row>
    <row r="2414" spans="2:16" x14ac:dyDescent="0.25">
      <c r="B2414" s="96" t="s">
        <v>4556</v>
      </c>
      <c r="C2414" s="88">
        <v>0.47617363699999998</v>
      </c>
      <c r="D2414" s="97">
        <v>0.218037434</v>
      </c>
      <c r="G2414" s="96" t="s">
        <v>3864</v>
      </c>
      <c r="H2414" s="88">
        <v>0.49919200000000002</v>
      </c>
      <c r="I2414" s="97">
        <v>1.0739259999999999</v>
      </c>
      <c r="L2414" s="96" t="s">
        <v>3775</v>
      </c>
      <c r="M2414" s="88">
        <v>0.67091467000000005</v>
      </c>
      <c r="N2414" s="97">
        <v>1.7786740000000001</v>
      </c>
      <c r="O2414" s="1"/>
      <c r="P2414" s="1"/>
    </row>
    <row r="2415" spans="2:16" x14ac:dyDescent="0.25">
      <c r="B2415" s="96" t="s">
        <v>4557</v>
      </c>
      <c r="C2415" s="88">
        <v>0.47681975700000001</v>
      </c>
      <c r="D2415" s="97">
        <v>0.40010896200000001</v>
      </c>
      <c r="G2415" s="96" t="s">
        <v>3404</v>
      </c>
      <c r="H2415" s="88">
        <v>0.50126000000000004</v>
      </c>
      <c r="I2415" s="97">
        <v>0.41286699999999998</v>
      </c>
      <c r="L2415" s="96" t="s">
        <v>4412</v>
      </c>
      <c r="M2415" s="88">
        <v>0.67569135999999996</v>
      </c>
      <c r="N2415" s="97">
        <v>1.80501</v>
      </c>
      <c r="O2415" s="1"/>
      <c r="P2415" s="1"/>
    </row>
    <row r="2416" spans="2:16" x14ac:dyDescent="0.25">
      <c r="B2416" s="96" t="s">
        <v>4558</v>
      </c>
      <c r="C2416" s="88">
        <v>0.47770428999999998</v>
      </c>
      <c r="D2416" s="97">
        <v>0.45909058400000002</v>
      </c>
      <c r="G2416" s="96" t="s">
        <v>4262</v>
      </c>
      <c r="H2416" s="88">
        <v>0.50235200000000002</v>
      </c>
      <c r="I2416" s="97">
        <v>0.20574700000000001</v>
      </c>
      <c r="L2416" s="96" t="s">
        <v>4485</v>
      </c>
      <c r="M2416" s="88">
        <v>0.67646980300000004</v>
      </c>
      <c r="N2416" s="97">
        <v>1.801917</v>
      </c>
      <c r="O2416" s="1"/>
      <c r="P2416" s="1"/>
    </row>
    <row r="2417" spans="2:16" x14ac:dyDescent="0.25">
      <c r="B2417" s="96" t="s">
        <v>4559</v>
      </c>
      <c r="C2417" s="88">
        <v>0.47830962399999999</v>
      </c>
      <c r="D2417" s="97">
        <v>2.2852702649999999</v>
      </c>
      <c r="G2417" s="96" t="s">
        <v>4587</v>
      </c>
      <c r="H2417" s="88">
        <v>0.50290299999999999</v>
      </c>
      <c r="I2417" s="97">
        <v>1.7256959999999999</v>
      </c>
      <c r="L2417" s="96" t="s">
        <v>4583</v>
      </c>
      <c r="M2417" s="88">
        <v>0.67684292199999996</v>
      </c>
      <c r="N2417" s="97">
        <v>0.57532700000000003</v>
      </c>
      <c r="O2417" s="1"/>
      <c r="P2417" s="1"/>
    </row>
    <row r="2418" spans="2:16" x14ac:dyDescent="0.25">
      <c r="B2418" s="96" t="s">
        <v>4560</v>
      </c>
      <c r="C2418" s="88">
        <v>0.47988557700000001</v>
      </c>
      <c r="D2418" s="97">
        <v>0.50231452099999996</v>
      </c>
      <c r="G2418" s="96" t="s">
        <v>4561</v>
      </c>
      <c r="H2418" s="88">
        <v>0.50314899999999996</v>
      </c>
      <c r="I2418" s="97">
        <v>0.42994100000000002</v>
      </c>
      <c r="L2418" s="96" t="s">
        <v>4607</v>
      </c>
      <c r="M2418" s="88">
        <v>0.67963337899999998</v>
      </c>
      <c r="N2418" s="97">
        <v>0.42549599999999999</v>
      </c>
      <c r="O2418" s="1"/>
      <c r="P2418" s="1"/>
    </row>
    <row r="2419" spans="2:16" x14ac:dyDescent="0.25">
      <c r="B2419" s="96" t="s">
        <v>4561</v>
      </c>
      <c r="C2419" s="88">
        <v>0.48091626700000001</v>
      </c>
      <c r="D2419" s="97">
        <v>0.492262429</v>
      </c>
      <c r="G2419" s="96" t="s">
        <v>4171</v>
      </c>
      <c r="H2419" s="88">
        <v>0.51280800000000004</v>
      </c>
      <c r="I2419" s="97">
        <v>1.175935</v>
      </c>
      <c r="L2419" s="96" t="s">
        <v>4083</v>
      </c>
      <c r="M2419" s="88">
        <v>0.68336392199999996</v>
      </c>
      <c r="N2419" s="97">
        <v>1.0554809999999999</v>
      </c>
      <c r="O2419" s="1"/>
      <c r="P2419" s="1"/>
    </row>
    <row r="2420" spans="2:16" x14ac:dyDescent="0.25">
      <c r="B2420" s="96" t="s">
        <v>4562</v>
      </c>
      <c r="C2420" s="88">
        <v>0.48192643699999999</v>
      </c>
      <c r="D2420" s="97">
        <v>1.5920989210000001</v>
      </c>
      <c r="G2420" s="96" t="s">
        <v>4108</v>
      </c>
      <c r="H2420" s="88">
        <v>0.51297999999999999</v>
      </c>
      <c r="I2420" s="97">
        <v>0.38321899999999998</v>
      </c>
      <c r="L2420" s="96" t="s">
        <v>4434</v>
      </c>
      <c r="M2420" s="88">
        <v>0.68675279199999995</v>
      </c>
      <c r="N2420" s="97">
        <v>3.5445069999999999</v>
      </c>
      <c r="O2420" s="1"/>
      <c r="P2420" s="1"/>
    </row>
    <row r="2421" spans="2:16" x14ac:dyDescent="0.25">
      <c r="B2421" s="96" t="s">
        <v>4563</v>
      </c>
      <c r="C2421" s="88">
        <v>0.48352623</v>
      </c>
      <c r="D2421" s="97">
        <v>1.0094124280000001</v>
      </c>
      <c r="G2421" s="96" t="s">
        <v>4502</v>
      </c>
      <c r="H2421" s="88">
        <v>0.51644299999999999</v>
      </c>
      <c r="I2421" s="97">
        <v>0.96993200000000002</v>
      </c>
      <c r="L2421" s="96" t="s">
        <v>4304</v>
      </c>
      <c r="M2421" s="88">
        <v>0.68778371999999999</v>
      </c>
      <c r="N2421" s="97">
        <v>1.8531299999999999</v>
      </c>
      <c r="O2421" s="1"/>
      <c r="P2421" s="1"/>
    </row>
    <row r="2422" spans="2:16" x14ac:dyDescent="0.25">
      <c r="B2422" s="96" t="s">
        <v>4564</v>
      </c>
      <c r="C2422" s="88">
        <v>0.48688601199999998</v>
      </c>
      <c r="D2422" s="97">
        <v>1.403649275</v>
      </c>
      <c r="G2422" s="96" t="s">
        <v>4312</v>
      </c>
      <c r="H2422" s="88">
        <v>0.51697400000000004</v>
      </c>
      <c r="I2422" s="97">
        <v>1.498864</v>
      </c>
      <c r="L2422" s="96" t="s">
        <v>4552</v>
      </c>
      <c r="M2422" s="88">
        <v>0.69490385099999996</v>
      </c>
      <c r="N2422" s="97">
        <v>2.2115550000000002</v>
      </c>
      <c r="O2422" s="1"/>
      <c r="P2422" s="1"/>
    </row>
    <row r="2423" spans="2:16" x14ac:dyDescent="0.25">
      <c r="B2423" s="96" t="s">
        <v>4565</v>
      </c>
      <c r="C2423" s="88">
        <v>0.48709487200000001</v>
      </c>
      <c r="D2423" s="97">
        <v>0.83565435300000002</v>
      </c>
      <c r="G2423" s="96" t="s">
        <v>4619</v>
      </c>
      <c r="H2423" s="88">
        <v>0.51756500000000005</v>
      </c>
      <c r="I2423" s="97">
        <v>0.17582800000000001</v>
      </c>
      <c r="L2423" s="96" t="s">
        <v>4376</v>
      </c>
      <c r="M2423" s="88">
        <v>0.69551395999999999</v>
      </c>
      <c r="N2423" s="97">
        <v>1.8044009999999999</v>
      </c>
      <c r="O2423" s="1"/>
      <c r="P2423" s="1"/>
    </row>
    <row r="2424" spans="2:16" x14ac:dyDescent="0.25">
      <c r="B2424" s="96" t="s">
        <v>4566</v>
      </c>
      <c r="C2424" s="88">
        <v>0.48857020000000001</v>
      </c>
      <c r="D2424" s="97">
        <v>0.71250144199999998</v>
      </c>
      <c r="G2424" s="96" t="s">
        <v>4388</v>
      </c>
      <c r="H2424" s="88">
        <v>0.51866500000000004</v>
      </c>
      <c r="I2424" s="97">
        <v>0.38321899999999998</v>
      </c>
      <c r="L2424" s="96" t="s">
        <v>4239</v>
      </c>
      <c r="M2424" s="88">
        <v>0.69617629400000003</v>
      </c>
      <c r="N2424" s="97">
        <v>1.4791270000000001</v>
      </c>
      <c r="O2424" s="1"/>
      <c r="P2424" s="1"/>
    </row>
    <row r="2425" spans="2:16" x14ac:dyDescent="0.25">
      <c r="B2425" s="96" t="s">
        <v>4567</v>
      </c>
      <c r="C2425" s="88">
        <v>0.49128365699999998</v>
      </c>
      <c r="D2425" s="97">
        <v>0.44199568</v>
      </c>
      <c r="G2425" s="96" t="s">
        <v>4535</v>
      </c>
      <c r="H2425" s="88">
        <v>0.52061299999999999</v>
      </c>
      <c r="I2425" s="97">
        <v>2.5250759999999999</v>
      </c>
      <c r="L2425" s="96" t="s">
        <v>4473</v>
      </c>
      <c r="M2425" s="88">
        <v>0.69815827900000005</v>
      </c>
      <c r="N2425" s="97">
        <v>1.2341139999999999</v>
      </c>
      <c r="O2425" s="1"/>
      <c r="P2425" s="1"/>
    </row>
    <row r="2426" spans="2:16" x14ac:dyDescent="0.25">
      <c r="B2426" s="96" t="s">
        <v>4568</v>
      </c>
      <c r="C2426" s="88">
        <v>0.49300956499999998</v>
      </c>
      <c r="D2426" s="97">
        <v>1.9797970229999999</v>
      </c>
      <c r="G2426" s="96" t="s">
        <v>4099</v>
      </c>
      <c r="H2426" s="88">
        <v>0.52161100000000005</v>
      </c>
      <c r="I2426" s="97">
        <v>0.815249</v>
      </c>
      <c r="L2426" s="96" t="s">
        <v>4546</v>
      </c>
      <c r="M2426" s="88">
        <v>0.69964980700000001</v>
      </c>
      <c r="N2426" s="97">
        <v>2.8290799999999998</v>
      </c>
      <c r="O2426" s="1"/>
      <c r="P2426" s="1"/>
    </row>
    <row r="2427" spans="2:16" x14ac:dyDescent="0.25">
      <c r="B2427" s="96" t="s">
        <v>4569</v>
      </c>
      <c r="C2427" s="88">
        <v>0.49339675500000002</v>
      </c>
      <c r="D2427" s="97">
        <v>0.72699427599999999</v>
      </c>
      <c r="G2427" s="96" t="s">
        <v>4588</v>
      </c>
      <c r="H2427" s="88">
        <v>0.52374299999999996</v>
      </c>
      <c r="I2427" s="97">
        <v>1.247072</v>
      </c>
      <c r="L2427" s="96" t="s">
        <v>4341</v>
      </c>
      <c r="M2427" s="88">
        <v>0.70624638900000003</v>
      </c>
      <c r="N2427" s="97">
        <v>2.234667</v>
      </c>
      <c r="O2427" s="1"/>
      <c r="P2427" s="1"/>
    </row>
    <row r="2428" spans="2:16" x14ac:dyDescent="0.25">
      <c r="B2428" s="96" t="s">
        <v>4570</v>
      </c>
      <c r="C2428" s="88">
        <v>0.49393367999999999</v>
      </c>
      <c r="D2428" s="97">
        <v>1.39581003</v>
      </c>
      <c r="G2428" s="96" t="s">
        <v>4565</v>
      </c>
      <c r="H2428" s="88">
        <v>0.525447</v>
      </c>
      <c r="I2428" s="97">
        <v>1.2497400000000001</v>
      </c>
      <c r="L2428" s="96" t="s">
        <v>4186</v>
      </c>
      <c r="M2428" s="88">
        <v>0.71255850799999998</v>
      </c>
      <c r="N2428" s="97">
        <v>1.5434460000000001</v>
      </c>
      <c r="O2428" s="1"/>
      <c r="P2428" s="1"/>
    </row>
    <row r="2429" spans="2:16" x14ac:dyDescent="0.25">
      <c r="B2429" s="96" t="s">
        <v>4571</v>
      </c>
      <c r="C2429" s="88">
        <v>0.497696888</v>
      </c>
      <c r="D2429" s="97">
        <v>1.4403826870000001</v>
      </c>
      <c r="G2429" s="96" t="s">
        <v>4635</v>
      </c>
      <c r="H2429" s="88">
        <v>0.52951000000000004</v>
      </c>
      <c r="I2429" s="97">
        <v>0.59966900000000001</v>
      </c>
      <c r="L2429" s="96" t="s">
        <v>4624</v>
      </c>
      <c r="M2429" s="88">
        <v>0.71372676300000004</v>
      </c>
      <c r="N2429" s="97">
        <v>1.326748</v>
      </c>
      <c r="O2429" s="1"/>
      <c r="P2429" s="1"/>
    </row>
    <row r="2430" spans="2:16" x14ac:dyDescent="0.25">
      <c r="B2430" s="96" t="s">
        <v>4572</v>
      </c>
      <c r="C2430" s="88">
        <v>0.49916124699999997</v>
      </c>
      <c r="D2430" s="97">
        <v>0.68996276499999998</v>
      </c>
      <c r="G2430" s="96" t="s">
        <v>4438</v>
      </c>
      <c r="H2430" s="88">
        <v>0.53028200000000003</v>
      </c>
      <c r="I2430" s="97">
        <v>0.26994499999999999</v>
      </c>
      <c r="L2430" s="96" t="s">
        <v>4452</v>
      </c>
      <c r="M2430" s="88">
        <v>0.71420764699999995</v>
      </c>
      <c r="N2430" s="97">
        <v>2.179719</v>
      </c>
      <c r="O2430" s="1"/>
      <c r="P2430" s="1"/>
    </row>
    <row r="2431" spans="2:16" x14ac:dyDescent="0.25">
      <c r="B2431" s="96" t="s">
        <v>4573</v>
      </c>
      <c r="C2431" s="88">
        <v>0.50089289299999995</v>
      </c>
      <c r="D2431" s="97">
        <v>0.22948390399999999</v>
      </c>
      <c r="G2431" s="96" t="s">
        <v>4392</v>
      </c>
      <c r="H2431" s="88">
        <v>0.53429099999999996</v>
      </c>
      <c r="I2431" s="97">
        <v>0.587565</v>
      </c>
      <c r="L2431" s="96" t="s">
        <v>4506</v>
      </c>
      <c r="M2431" s="88">
        <v>0.71439171099999998</v>
      </c>
      <c r="N2431" s="97">
        <v>0.803948</v>
      </c>
      <c r="O2431" s="1"/>
      <c r="P2431" s="1"/>
    </row>
    <row r="2432" spans="2:16" x14ac:dyDescent="0.25">
      <c r="B2432" s="96" t="s">
        <v>4574</v>
      </c>
      <c r="C2432" s="88">
        <v>0.50210952499999995</v>
      </c>
      <c r="D2432" s="97">
        <v>1.0370704319999999</v>
      </c>
      <c r="G2432" s="96" t="s">
        <v>3665</v>
      </c>
      <c r="H2432" s="88">
        <v>0.53671199999999997</v>
      </c>
      <c r="I2432" s="97">
        <v>2.114833</v>
      </c>
      <c r="L2432" s="96" t="s">
        <v>4419</v>
      </c>
      <c r="M2432" s="88">
        <v>0.71521331399999999</v>
      </c>
      <c r="N2432" s="97">
        <v>2.9613849999999999</v>
      </c>
      <c r="O2432" s="1"/>
      <c r="P2432" s="1"/>
    </row>
    <row r="2433" spans="2:16" x14ac:dyDescent="0.25">
      <c r="B2433" s="96" t="s">
        <v>4575</v>
      </c>
      <c r="C2433" s="88">
        <v>0.50775553699999998</v>
      </c>
      <c r="D2433" s="97">
        <v>0.28698998399999998</v>
      </c>
      <c r="G2433" s="96" t="s">
        <v>3723</v>
      </c>
      <c r="H2433" s="88">
        <v>0.54154800000000003</v>
      </c>
      <c r="I2433" s="97">
        <v>0.56138600000000005</v>
      </c>
      <c r="L2433" s="96" t="s">
        <v>4343</v>
      </c>
      <c r="M2433" s="88">
        <v>0.71985625799999997</v>
      </c>
      <c r="N2433" s="97">
        <v>1.7192240000000001</v>
      </c>
      <c r="O2433" s="1"/>
      <c r="P2433" s="1"/>
    </row>
    <row r="2434" spans="2:16" x14ac:dyDescent="0.25">
      <c r="B2434" s="96" t="s">
        <v>4576</v>
      </c>
      <c r="C2434" s="88">
        <v>0.50968647</v>
      </c>
      <c r="D2434" s="97">
        <v>2.4622208040000002</v>
      </c>
      <c r="G2434" s="96" t="s">
        <v>4455</v>
      </c>
      <c r="H2434" s="88">
        <v>0.54603699999999999</v>
      </c>
      <c r="I2434" s="97">
        <v>0.65594600000000003</v>
      </c>
      <c r="L2434" s="96" t="s">
        <v>4475</v>
      </c>
      <c r="M2434" s="88">
        <v>0.71993541800000005</v>
      </c>
      <c r="N2434" s="97">
        <v>1.63794</v>
      </c>
      <c r="O2434" s="1"/>
      <c r="P2434" s="1"/>
    </row>
    <row r="2435" spans="2:16" x14ac:dyDescent="0.25">
      <c r="B2435" s="96" t="s">
        <v>4577</v>
      </c>
      <c r="C2435" s="88">
        <v>0.51429916099999995</v>
      </c>
      <c r="D2435" s="97">
        <v>0.48835057700000001</v>
      </c>
      <c r="G2435" s="96" t="s">
        <v>3867</v>
      </c>
      <c r="H2435" s="88">
        <v>0.54780600000000002</v>
      </c>
      <c r="I2435" s="97">
        <v>0.81435999999999997</v>
      </c>
      <c r="L2435" s="96" t="s">
        <v>2430</v>
      </c>
      <c r="M2435" s="88">
        <v>0.72092315900000004</v>
      </c>
      <c r="N2435" s="97">
        <v>0.18839400000000001</v>
      </c>
      <c r="O2435" s="1"/>
      <c r="P2435" s="1"/>
    </row>
    <row r="2436" spans="2:16" x14ac:dyDescent="0.25">
      <c r="B2436" s="96" t="s">
        <v>4578</v>
      </c>
      <c r="C2436" s="88">
        <v>0.51491117799999997</v>
      </c>
      <c r="D2436" s="97">
        <v>5.5624515999999999E-2</v>
      </c>
      <c r="G2436" s="96" t="s">
        <v>3661</v>
      </c>
      <c r="H2436" s="88">
        <v>0.54923299999999997</v>
      </c>
      <c r="I2436" s="97">
        <v>2.128206</v>
      </c>
      <c r="L2436" s="96" t="s">
        <v>4548</v>
      </c>
      <c r="M2436" s="88">
        <v>0.72136950600000005</v>
      </c>
      <c r="N2436" s="97">
        <v>1.381432</v>
      </c>
      <c r="O2436" s="1"/>
      <c r="P2436" s="1"/>
    </row>
    <row r="2437" spans="2:16" x14ac:dyDescent="0.25">
      <c r="B2437" s="96" t="s">
        <v>4579</v>
      </c>
      <c r="C2437" s="88">
        <v>0.51534676199999996</v>
      </c>
      <c r="D2437" s="97">
        <v>1.008692905</v>
      </c>
      <c r="G2437" s="96" t="s">
        <v>4636</v>
      </c>
      <c r="H2437" s="88">
        <v>0.54984200000000005</v>
      </c>
      <c r="I2437" s="97">
        <v>0.58640099999999995</v>
      </c>
      <c r="L2437" s="96" t="s">
        <v>4563</v>
      </c>
      <c r="M2437" s="88">
        <v>0.723252758</v>
      </c>
      <c r="N2437" s="97">
        <v>1.5913809999999999</v>
      </c>
      <c r="O2437" s="1"/>
      <c r="P2437" s="1"/>
    </row>
    <row r="2438" spans="2:16" x14ac:dyDescent="0.25">
      <c r="B2438" s="96" t="s">
        <v>4580</v>
      </c>
      <c r="C2438" s="88">
        <v>0.52202581599999998</v>
      </c>
      <c r="D2438" s="97">
        <v>0.292345309</v>
      </c>
      <c r="G2438" s="96" t="s">
        <v>3007</v>
      </c>
      <c r="H2438" s="88">
        <v>0.55776499999999996</v>
      </c>
      <c r="I2438" s="97">
        <v>0.10098799999999999</v>
      </c>
      <c r="L2438" s="96" t="s">
        <v>4615</v>
      </c>
      <c r="M2438" s="88">
        <v>0.72621464700000005</v>
      </c>
      <c r="N2438" s="97">
        <v>0.95166899999999999</v>
      </c>
      <c r="O2438" s="1"/>
      <c r="P2438" s="1"/>
    </row>
    <row r="2439" spans="2:16" x14ac:dyDescent="0.25">
      <c r="B2439" s="96" t="s">
        <v>4581</v>
      </c>
      <c r="C2439" s="88">
        <v>0.52252626599999996</v>
      </c>
      <c r="D2439" s="97">
        <v>0.614403484</v>
      </c>
      <c r="G2439" s="96" t="s">
        <v>4379</v>
      </c>
      <c r="H2439" s="88">
        <v>0.558921</v>
      </c>
      <c r="I2439" s="97">
        <v>1.1433439999999999</v>
      </c>
      <c r="L2439" s="96" t="s">
        <v>4539</v>
      </c>
      <c r="M2439" s="88">
        <v>0.73354575799999999</v>
      </c>
      <c r="N2439" s="97">
        <v>1.482531</v>
      </c>
      <c r="O2439" s="1"/>
      <c r="P2439" s="1"/>
    </row>
    <row r="2440" spans="2:16" x14ac:dyDescent="0.25">
      <c r="B2440" s="96" t="s">
        <v>4582</v>
      </c>
      <c r="C2440" s="88">
        <v>0.52680230900000002</v>
      </c>
      <c r="D2440" s="97">
        <v>0.61212012699999996</v>
      </c>
      <c r="G2440" s="96" t="s">
        <v>4209</v>
      </c>
      <c r="H2440" s="88">
        <v>0.56117300000000003</v>
      </c>
      <c r="I2440" s="97">
        <v>0.28673700000000002</v>
      </c>
      <c r="L2440" s="96" t="s">
        <v>4433</v>
      </c>
      <c r="M2440" s="88">
        <v>0.73692990199999997</v>
      </c>
      <c r="N2440" s="97">
        <v>2.224707</v>
      </c>
      <c r="O2440" s="1"/>
      <c r="P2440" s="1"/>
    </row>
    <row r="2441" spans="2:16" x14ac:dyDescent="0.25">
      <c r="B2441" s="96" t="s">
        <v>4583</v>
      </c>
      <c r="C2441" s="88">
        <v>0.52777814099999998</v>
      </c>
      <c r="D2441" s="97">
        <v>0.276738912</v>
      </c>
      <c r="G2441" s="96" t="s">
        <v>4556</v>
      </c>
      <c r="H2441" s="88">
        <v>0.56266300000000002</v>
      </c>
      <c r="I2441" s="97">
        <v>0.282364</v>
      </c>
      <c r="L2441" s="96" t="s">
        <v>4531</v>
      </c>
      <c r="M2441" s="88">
        <v>0.73801517400000005</v>
      </c>
      <c r="N2441" s="97">
        <v>2.3301259999999999</v>
      </c>
      <c r="O2441" s="1"/>
      <c r="P2441" s="1"/>
    </row>
    <row r="2442" spans="2:16" x14ac:dyDescent="0.25">
      <c r="B2442" s="96" t="s">
        <v>4584</v>
      </c>
      <c r="C2442" s="88">
        <v>0.53298473000000002</v>
      </c>
      <c r="D2442" s="97">
        <v>0.52441190000000004</v>
      </c>
      <c r="G2442" s="96" t="s">
        <v>2394</v>
      </c>
      <c r="H2442" s="88">
        <v>0.56460500000000002</v>
      </c>
      <c r="I2442" s="97">
        <v>0.46861900000000001</v>
      </c>
      <c r="L2442" s="96" t="s">
        <v>4490</v>
      </c>
      <c r="M2442" s="88">
        <v>0.73853349700000004</v>
      </c>
      <c r="N2442" s="97">
        <v>2.6438990000000002</v>
      </c>
      <c r="O2442" s="1"/>
      <c r="P2442" s="1"/>
    </row>
    <row r="2443" spans="2:16" x14ac:dyDescent="0.25">
      <c r="B2443" s="96" t="s">
        <v>4585</v>
      </c>
      <c r="C2443" s="88">
        <v>0.534921164</v>
      </c>
      <c r="D2443" s="97">
        <v>2.2784315240000002</v>
      </c>
      <c r="G2443" s="96" t="s">
        <v>4525</v>
      </c>
      <c r="H2443" s="88">
        <v>0.57509500000000002</v>
      </c>
      <c r="I2443" s="97">
        <v>0.27374300000000001</v>
      </c>
      <c r="L2443" s="96" t="s">
        <v>4445</v>
      </c>
      <c r="M2443" s="88">
        <v>0.73904609799999998</v>
      </c>
      <c r="N2443" s="97">
        <v>2.296675</v>
      </c>
      <c r="O2443" s="1"/>
      <c r="P2443" s="1"/>
    </row>
    <row r="2444" spans="2:16" x14ac:dyDescent="0.25">
      <c r="B2444" s="96" t="s">
        <v>4586</v>
      </c>
      <c r="C2444" s="88">
        <v>0.53617358000000004</v>
      </c>
      <c r="D2444" s="97">
        <v>0.14844159800000001</v>
      </c>
      <c r="G2444" s="96" t="s">
        <v>4339</v>
      </c>
      <c r="H2444" s="88">
        <v>0.58308499999999996</v>
      </c>
      <c r="I2444" s="97">
        <v>1.7256959999999999</v>
      </c>
      <c r="L2444" s="96" t="s">
        <v>4580</v>
      </c>
      <c r="M2444" s="88">
        <v>0.74020361300000004</v>
      </c>
      <c r="N2444" s="97">
        <v>0.69034099999999998</v>
      </c>
      <c r="O2444" s="1"/>
      <c r="P2444" s="1"/>
    </row>
    <row r="2445" spans="2:16" x14ac:dyDescent="0.25">
      <c r="B2445" s="96" t="s">
        <v>4587</v>
      </c>
      <c r="C2445" s="88">
        <v>0.53721142200000005</v>
      </c>
      <c r="D2445" s="97">
        <v>2.5771565750000001</v>
      </c>
      <c r="G2445" s="96" t="s">
        <v>4560</v>
      </c>
      <c r="H2445" s="88">
        <v>0.58457800000000004</v>
      </c>
      <c r="I2445" s="97">
        <v>0.68518900000000005</v>
      </c>
      <c r="L2445" s="96" t="s">
        <v>4365</v>
      </c>
      <c r="M2445" s="88">
        <v>0.742441185</v>
      </c>
      <c r="N2445" s="97">
        <v>2.733114</v>
      </c>
      <c r="O2445" s="1"/>
      <c r="P2445" s="1"/>
    </row>
    <row r="2446" spans="2:16" x14ac:dyDescent="0.25">
      <c r="B2446" s="96" t="s">
        <v>4588</v>
      </c>
      <c r="C2446" s="88">
        <v>0.53950167400000004</v>
      </c>
      <c r="D2446" s="97">
        <v>2.2784315240000002</v>
      </c>
      <c r="G2446" s="96" t="s">
        <v>4552</v>
      </c>
      <c r="H2446" s="88">
        <v>0.58591099999999996</v>
      </c>
      <c r="I2446" s="97">
        <v>1.4855769999999999</v>
      </c>
      <c r="L2446" s="96" t="s">
        <v>4399</v>
      </c>
      <c r="M2446" s="88">
        <v>0.74698688800000002</v>
      </c>
      <c r="N2446" s="97">
        <v>2.5817770000000002</v>
      </c>
      <c r="O2446" s="1"/>
      <c r="P2446" s="1"/>
    </row>
    <row r="2447" spans="2:16" x14ac:dyDescent="0.25">
      <c r="B2447" s="96" t="s">
        <v>4589</v>
      </c>
      <c r="C2447" s="88">
        <v>0.53979468200000003</v>
      </c>
      <c r="D2447" s="97">
        <v>0.48835057700000001</v>
      </c>
      <c r="G2447" s="96" t="s">
        <v>4574</v>
      </c>
      <c r="H2447" s="88">
        <v>0.58718000000000004</v>
      </c>
      <c r="I2447" s="97">
        <v>0.97157300000000002</v>
      </c>
      <c r="L2447" s="96" t="s">
        <v>4534</v>
      </c>
      <c r="M2447" s="88">
        <v>0.75268459300000001</v>
      </c>
      <c r="N2447" s="97">
        <v>2.733114</v>
      </c>
      <c r="O2447" s="1"/>
      <c r="P2447" s="1"/>
    </row>
    <row r="2448" spans="2:16" x14ac:dyDescent="0.25">
      <c r="B2448" s="96" t="s">
        <v>4590</v>
      </c>
      <c r="C2448" s="88">
        <v>0.54059267099999997</v>
      </c>
      <c r="D2448" s="97">
        <v>0.41827386</v>
      </c>
      <c r="G2448" s="96" t="s">
        <v>2678</v>
      </c>
      <c r="H2448" s="88">
        <v>0.58809299999999998</v>
      </c>
      <c r="I2448" s="97">
        <v>7.6197000000000001E-2</v>
      </c>
      <c r="L2448" s="96" t="s">
        <v>4517</v>
      </c>
      <c r="M2448" s="88">
        <v>0.75928068199999998</v>
      </c>
      <c r="N2448" s="97">
        <v>2.1806649999999999</v>
      </c>
      <c r="O2448" s="1"/>
      <c r="P2448" s="1"/>
    </row>
    <row r="2449" spans="2:16" x14ac:dyDescent="0.25">
      <c r="B2449" s="96" t="s">
        <v>4591</v>
      </c>
      <c r="C2449" s="88">
        <v>0.54678199599999999</v>
      </c>
      <c r="D2449" s="97">
        <v>0.54153042500000004</v>
      </c>
      <c r="G2449" s="96" t="s">
        <v>4310</v>
      </c>
      <c r="H2449" s="88">
        <v>0.58872800000000003</v>
      </c>
      <c r="I2449" s="97">
        <v>0.22617899999999999</v>
      </c>
      <c r="L2449" s="96" t="s">
        <v>3655</v>
      </c>
      <c r="M2449" s="88">
        <v>0.75969028500000002</v>
      </c>
      <c r="N2449" s="97">
        <v>1.58561</v>
      </c>
      <c r="O2449" s="1"/>
      <c r="P2449" s="1"/>
    </row>
    <row r="2450" spans="2:16" x14ac:dyDescent="0.25">
      <c r="B2450" s="96" t="s">
        <v>4592</v>
      </c>
      <c r="C2450" s="88">
        <v>0.55297707699999998</v>
      </c>
      <c r="D2450" s="97">
        <v>0.91320284399999996</v>
      </c>
      <c r="G2450" s="96" t="s">
        <v>3342</v>
      </c>
      <c r="H2450" s="88">
        <v>0.60253999999999996</v>
      </c>
      <c r="I2450" s="97">
        <v>0.26022899999999999</v>
      </c>
      <c r="L2450" s="96" t="s">
        <v>4568</v>
      </c>
      <c r="M2450" s="88">
        <v>0.76382183999999997</v>
      </c>
      <c r="N2450" s="97">
        <v>3.1856249999999999</v>
      </c>
      <c r="O2450" s="1"/>
      <c r="P2450" s="1"/>
    </row>
    <row r="2451" spans="2:16" x14ac:dyDescent="0.25">
      <c r="B2451" s="96" t="s">
        <v>4593</v>
      </c>
      <c r="C2451" s="88">
        <v>0.56195519800000004</v>
      </c>
      <c r="D2451" s="97">
        <v>0.376335476</v>
      </c>
      <c r="G2451" s="96" t="s">
        <v>4216</v>
      </c>
      <c r="H2451" s="88">
        <v>0.60541400000000001</v>
      </c>
      <c r="I2451" s="97">
        <v>0.38885700000000001</v>
      </c>
      <c r="L2451" s="96" t="s">
        <v>4547</v>
      </c>
      <c r="M2451" s="88">
        <v>0.76739048099999996</v>
      </c>
      <c r="N2451" s="97">
        <v>1.0750010000000001</v>
      </c>
      <c r="O2451" s="1"/>
      <c r="P2451" s="1"/>
    </row>
    <row r="2452" spans="2:16" x14ac:dyDescent="0.25">
      <c r="B2452" s="96" t="s">
        <v>4594</v>
      </c>
      <c r="C2452" s="88">
        <v>0.562685981</v>
      </c>
      <c r="D2452" s="97">
        <v>1.9251398420000001</v>
      </c>
      <c r="G2452" s="96" t="s">
        <v>4512</v>
      </c>
      <c r="H2452" s="88">
        <v>0.60820799999999997</v>
      </c>
      <c r="I2452" s="97">
        <v>1.151805</v>
      </c>
      <c r="L2452" s="96" t="s">
        <v>3053</v>
      </c>
      <c r="M2452" s="88">
        <v>0.78062727300000001</v>
      </c>
      <c r="N2452" s="97">
        <v>0.62176399999999998</v>
      </c>
      <c r="O2452" s="1"/>
      <c r="P2452" s="1"/>
    </row>
    <row r="2453" spans="2:16" x14ac:dyDescent="0.25">
      <c r="B2453" s="96" t="s">
        <v>4595</v>
      </c>
      <c r="C2453" s="88">
        <v>0.56976985899999999</v>
      </c>
      <c r="D2453" s="97">
        <v>0.60884879300000005</v>
      </c>
      <c r="G2453" s="96" t="s">
        <v>4632</v>
      </c>
      <c r="H2453" s="88">
        <v>0.61764200000000002</v>
      </c>
      <c r="I2453" s="97">
        <v>1.308805</v>
      </c>
      <c r="L2453" s="96" t="s">
        <v>3237</v>
      </c>
      <c r="M2453" s="88">
        <v>0.78543498899999997</v>
      </c>
      <c r="N2453" s="97">
        <v>2.4408050000000001</v>
      </c>
      <c r="O2453" s="1"/>
      <c r="P2453" s="1"/>
    </row>
    <row r="2454" spans="2:16" x14ac:dyDescent="0.25">
      <c r="B2454" s="96" t="s">
        <v>4596</v>
      </c>
      <c r="C2454" s="88">
        <v>0.57211924000000003</v>
      </c>
      <c r="D2454" s="97">
        <v>0.91830649399999997</v>
      </c>
      <c r="G2454" s="96" t="s">
        <v>4598</v>
      </c>
      <c r="H2454" s="88">
        <v>0.62104400000000004</v>
      </c>
      <c r="I2454" s="97">
        <v>1.3267800000000001</v>
      </c>
      <c r="L2454" s="96" t="s">
        <v>2317</v>
      </c>
      <c r="M2454" s="88">
        <v>0.79087638999999998</v>
      </c>
      <c r="N2454" s="97">
        <v>0.24965899999999999</v>
      </c>
      <c r="O2454" s="1"/>
      <c r="P2454" s="1"/>
    </row>
    <row r="2455" spans="2:16" x14ac:dyDescent="0.25">
      <c r="B2455" s="96" t="s">
        <v>4597</v>
      </c>
      <c r="C2455" s="88">
        <v>0.579184052</v>
      </c>
      <c r="D2455" s="97">
        <v>1.39581003</v>
      </c>
      <c r="G2455" s="96" t="s">
        <v>4577</v>
      </c>
      <c r="H2455" s="88">
        <v>0.62486799999999998</v>
      </c>
      <c r="I2455" s="97">
        <v>0.69386999999999999</v>
      </c>
      <c r="L2455" s="96" t="s">
        <v>4042</v>
      </c>
      <c r="M2455" s="88">
        <v>0.79364130600000005</v>
      </c>
      <c r="N2455" s="97">
        <v>2.4408050000000001</v>
      </c>
      <c r="O2455" s="1"/>
      <c r="P2455" s="1"/>
    </row>
    <row r="2456" spans="2:16" x14ac:dyDescent="0.25">
      <c r="B2456" s="96" t="s">
        <v>4598</v>
      </c>
      <c r="C2456" s="88">
        <v>0.585308783</v>
      </c>
      <c r="D2456" s="97">
        <v>0.77847342500000005</v>
      </c>
      <c r="G2456" s="96" t="s">
        <v>4151</v>
      </c>
      <c r="H2456" s="88">
        <v>0.62638400000000005</v>
      </c>
      <c r="I2456" s="97">
        <v>0.57069599999999998</v>
      </c>
      <c r="L2456" s="96" t="s">
        <v>4272</v>
      </c>
      <c r="M2456" s="88">
        <v>0.79402492899999999</v>
      </c>
      <c r="N2456" s="97">
        <v>2.197114</v>
      </c>
      <c r="O2456" s="1"/>
      <c r="P2456" s="1"/>
    </row>
    <row r="2457" spans="2:16" x14ac:dyDescent="0.25">
      <c r="B2457" s="96" t="s">
        <v>4599</v>
      </c>
      <c r="C2457" s="88">
        <v>0.58568525100000002</v>
      </c>
      <c r="D2457" s="97">
        <v>0.20123266300000001</v>
      </c>
      <c r="G2457" s="96" t="s">
        <v>4634</v>
      </c>
      <c r="H2457" s="88">
        <v>0.63100599999999996</v>
      </c>
      <c r="I2457" s="97">
        <v>0.32789499999999999</v>
      </c>
      <c r="L2457" s="96" t="s">
        <v>4540</v>
      </c>
      <c r="M2457" s="88">
        <v>0.79671334500000002</v>
      </c>
      <c r="N2457" s="97">
        <v>1.776581</v>
      </c>
      <c r="O2457" s="1"/>
      <c r="P2457" s="1"/>
    </row>
    <row r="2458" spans="2:16" x14ac:dyDescent="0.25">
      <c r="B2458" s="96" t="s">
        <v>4600</v>
      </c>
      <c r="C2458" s="88">
        <v>0.59089873699999995</v>
      </c>
      <c r="D2458" s="97">
        <v>0.28483960899999999</v>
      </c>
      <c r="G2458" s="96" t="s">
        <v>4547</v>
      </c>
      <c r="H2458" s="88">
        <v>0.63403699999999996</v>
      </c>
      <c r="I2458" s="97">
        <v>0.59352000000000005</v>
      </c>
      <c r="L2458" s="96" t="s">
        <v>4522</v>
      </c>
      <c r="M2458" s="88">
        <v>0.80196165900000005</v>
      </c>
      <c r="N2458" s="97">
        <v>1.573955</v>
      </c>
      <c r="O2458" s="1"/>
      <c r="P2458" s="1"/>
    </row>
    <row r="2459" spans="2:16" x14ac:dyDescent="0.25">
      <c r="B2459" s="96" t="s">
        <v>4601</v>
      </c>
      <c r="C2459" s="88">
        <v>0.59531688699999996</v>
      </c>
      <c r="D2459" s="97">
        <v>0.177352072</v>
      </c>
      <c r="G2459" s="96" t="s">
        <v>2267</v>
      </c>
      <c r="H2459" s="88">
        <v>0.63470899999999997</v>
      </c>
      <c r="I2459" s="97">
        <v>0.47642099999999998</v>
      </c>
      <c r="L2459" s="96" t="s">
        <v>4557</v>
      </c>
      <c r="M2459" s="88">
        <v>0.80588317300000001</v>
      </c>
      <c r="N2459" s="97">
        <v>1.0350520000000001</v>
      </c>
      <c r="O2459" s="1"/>
      <c r="P2459" s="1"/>
    </row>
    <row r="2460" spans="2:16" x14ac:dyDescent="0.25">
      <c r="B2460" s="96" t="s">
        <v>4602</v>
      </c>
      <c r="C2460" s="88">
        <v>0.59766196999999999</v>
      </c>
      <c r="D2460" s="97">
        <v>0.59841259800000002</v>
      </c>
      <c r="G2460" s="96" t="s">
        <v>4582</v>
      </c>
      <c r="H2460" s="88">
        <v>0.63768599999999998</v>
      </c>
      <c r="I2460" s="97">
        <v>0.62775099999999995</v>
      </c>
      <c r="L2460" s="96" t="s">
        <v>4358</v>
      </c>
      <c r="M2460" s="88">
        <v>0.80781315600000003</v>
      </c>
      <c r="N2460" s="97">
        <v>3.5445069999999999</v>
      </c>
      <c r="O2460" s="1"/>
      <c r="P2460" s="1"/>
    </row>
    <row r="2461" spans="2:16" x14ac:dyDescent="0.25">
      <c r="B2461" s="96" t="s">
        <v>4603</v>
      </c>
      <c r="C2461" s="88">
        <v>0.604062565</v>
      </c>
      <c r="D2461" s="97">
        <v>0.16660054499999999</v>
      </c>
      <c r="G2461" s="96" t="s">
        <v>4645</v>
      </c>
      <c r="H2461" s="88">
        <v>0.64062799999999998</v>
      </c>
      <c r="I2461" s="97">
        <v>9.2616000000000004E-2</v>
      </c>
      <c r="L2461" s="96" t="s">
        <v>4628</v>
      </c>
      <c r="M2461" s="88">
        <v>0.809127335</v>
      </c>
      <c r="N2461" s="97">
        <v>0.83726400000000001</v>
      </c>
      <c r="O2461" s="1"/>
      <c r="P2461" s="1"/>
    </row>
    <row r="2462" spans="2:16" x14ac:dyDescent="0.25">
      <c r="B2462" s="96" t="s">
        <v>4604</v>
      </c>
      <c r="C2462" s="88">
        <v>0.604228498</v>
      </c>
      <c r="D2462" s="97">
        <v>0.48576250999999998</v>
      </c>
      <c r="G2462" s="96" t="s">
        <v>4034</v>
      </c>
      <c r="H2462" s="88">
        <v>0.64668599999999998</v>
      </c>
      <c r="I2462" s="97">
        <v>0.34612300000000001</v>
      </c>
      <c r="L2462" s="96" t="s">
        <v>4564</v>
      </c>
      <c r="M2462" s="88">
        <v>0.81483459300000005</v>
      </c>
      <c r="N2462" s="97">
        <v>2.041032</v>
      </c>
      <c r="O2462" s="1"/>
      <c r="P2462" s="1"/>
    </row>
    <row r="2463" spans="2:16" x14ac:dyDescent="0.25">
      <c r="B2463" s="96" t="s">
        <v>4605</v>
      </c>
      <c r="C2463" s="88">
        <v>0.60524296600000005</v>
      </c>
      <c r="D2463" s="97">
        <v>1.4421543999999999</v>
      </c>
      <c r="G2463" s="96" t="s">
        <v>4584</v>
      </c>
      <c r="H2463" s="88">
        <v>0.64848300000000003</v>
      </c>
      <c r="I2463" s="97">
        <v>0.59338500000000005</v>
      </c>
      <c r="L2463" s="96" t="s">
        <v>4129</v>
      </c>
      <c r="M2463" s="88">
        <v>0.81739330300000002</v>
      </c>
      <c r="N2463" s="97">
        <v>3.0205829999999998</v>
      </c>
      <c r="O2463" s="1"/>
      <c r="P2463" s="1"/>
    </row>
    <row r="2464" spans="2:16" x14ac:dyDescent="0.25">
      <c r="B2464" s="96" t="s">
        <v>4606</v>
      </c>
      <c r="C2464" s="88">
        <v>0.60959576800000004</v>
      </c>
      <c r="D2464" s="97">
        <v>0.73406672100000003</v>
      </c>
      <c r="G2464" s="96" t="s">
        <v>2168</v>
      </c>
      <c r="H2464" s="88">
        <v>0.65111300000000005</v>
      </c>
      <c r="I2464" s="97">
        <v>0.58640099999999995</v>
      </c>
      <c r="L2464" s="96" t="s">
        <v>4640</v>
      </c>
      <c r="M2464" s="88">
        <v>0.81826040499999997</v>
      </c>
      <c r="N2464" s="97">
        <v>0.261602</v>
      </c>
      <c r="O2464" s="1"/>
      <c r="P2464" s="1"/>
    </row>
    <row r="2465" spans="2:16" x14ac:dyDescent="0.25">
      <c r="B2465" s="96" t="s">
        <v>4607</v>
      </c>
      <c r="C2465" s="88">
        <v>0.614992384</v>
      </c>
      <c r="D2465" s="97">
        <v>0.28483960899999999</v>
      </c>
      <c r="G2465" s="96" t="s">
        <v>2317</v>
      </c>
      <c r="H2465" s="88">
        <v>0.65231399999999995</v>
      </c>
      <c r="I2465" s="97">
        <v>0.106215</v>
      </c>
      <c r="L2465" s="96" t="s">
        <v>4402</v>
      </c>
      <c r="M2465" s="88">
        <v>0.82569883200000005</v>
      </c>
      <c r="N2465" s="97">
        <v>2.8381189999999998</v>
      </c>
      <c r="O2465" s="1"/>
      <c r="P2465" s="1"/>
    </row>
    <row r="2466" spans="2:16" x14ac:dyDescent="0.25">
      <c r="B2466" s="96" t="s">
        <v>4608</v>
      </c>
      <c r="C2466" s="88">
        <v>0.620469563</v>
      </c>
      <c r="D2466" s="97">
        <v>0.13630355999999999</v>
      </c>
      <c r="G2466" s="96" t="s">
        <v>3712</v>
      </c>
      <c r="H2466" s="88">
        <v>0.65438099999999999</v>
      </c>
      <c r="I2466" s="97">
        <v>0.66190499999999997</v>
      </c>
      <c r="L2466" s="96" t="s">
        <v>3844</v>
      </c>
      <c r="M2466" s="88">
        <v>0.82867289</v>
      </c>
      <c r="N2466" s="97">
        <v>2.2957329999999998</v>
      </c>
      <c r="O2466" s="1"/>
      <c r="P2466" s="1"/>
    </row>
    <row r="2467" spans="2:16" x14ac:dyDescent="0.25">
      <c r="B2467" s="96" t="s">
        <v>4609</v>
      </c>
      <c r="C2467" s="88">
        <v>0.620814329</v>
      </c>
      <c r="D2467" s="97">
        <v>0.75705858299999995</v>
      </c>
      <c r="G2467" s="96" t="s">
        <v>4542</v>
      </c>
      <c r="H2467" s="88">
        <v>0.65512599999999999</v>
      </c>
      <c r="I2467" s="97">
        <v>1.4369499999999999</v>
      </c>
      <c r="L2467" s="96" t="s">
        <v>4492</v>
      </c>
      <c r="M2467" s="88">
        <v>0.83319521299999999</v>
      </c>
      <c r="N2467" s="97">
        <v>2.5269740000000001</v>
      </c>
      <c r="O2467" s="1"/>
      <c r="P2467" s="1"/>
    </row>
    <row r="2468" spans="2:16" x14ac:dyDescent="0.25">
      <c r="B2468" s="96" t="s">
        <v>4610</v>
      </c>
      <c r="C2468" s="88">
        <v>0.62198924300000002</v>
      </c>
      <c r="D2468" s="97">
        <v>0.91294859399999995</v>
      </c>
      <c r="G2468" s="96" t="s">
        <v>4646</v>
      </c>
      <c r="H2468" s="88">
        <v>0.65570700000000004</v>
      </c>
      <c r="I2468" s="97">
        <v>1.219935</v>
      </c>
      <c r="L2468" s="96" t="s">
        <v>4620</v>
      </c>
      <c r="M2468" s="88">
        <v>0.83404969200000001</v>
      </c>
      <c r="N2468" s="97">
        <v>1.6454660000000001</v>
      </c>
      <c r="O2468" s="1"/>
      <c r="P2468" s="1"/>
    </row>
    <row r="2469" spans="2:16" x14ac:dyDescent="0.25">
      <c r="B2469" s="96" t="s">
        <v>4611</v>
      </c>
      <c r="C2469" s="88">
        <v>0.62962007900000005</v>
      </c>
      <c r="D2469" s="97">
        <v>0.796005293</v>
      </c>
      <c r="G2469" s="96" t="s">
        <v>4572</v>
      </c>
      <c r="H2469" s="88">
        <v>0.65591999999999995</v>
      </c>
      <c r="I2469" s="97">
        <v>0.87672799999999995</v>
      </c>
      <c r="L2469" s="96" t="s">
        <v>4314</v>
      </c>
      <c r="M2469" s="88">
        <v>0.84017562499999998</v>
      </c>
      <c r="N2469" s="97">
        <v>1.4720800000000001</v>
      </c>
      <c r="O2469" s="1"/>
      <c r="P2469" s="1"/>
    </row>
    <row r="2470" spans="2:16" x14ac:dyDescent="0.25">
      <c r="B2470" s="96" t="s">
        <v>4612</v>
      </c>
      <c r="C2470" s="88">
        <v>0.63918232900000005</v>
      </c>
      <c r="D2470" s="97">
        <v>0.73272880399999996</v>
      </c>
      <c r="G2470" s="96" t="s">
        <v>4643</v>
      </c>
      <c r="H2470" s="88">
        <v>0.659887</v>
      </c>
      <c r="I2470" s="97">
        <v>1.227487</v>
      </c>
      <c r="L2470" s="96" t="s">
        <v>4512</v>
      </c>
      <c r="M2470" s="88">
        <v>0.84190513199999994</v>
      </c>
      <c r="N2470" s="97">
        <v>1.79922</v>
      </c>
      <c r="O2470" s="1"/>
      <c r="P2470" s="1"/>
    </row>
    <row r="2471" spans="2:16" x14ac:dyDescent="0.25">
      <c r="B2471" s="96" t="s">
        <v>4613</v>
      </c>
      <c r="C2471" s="88">
        <v>0.64216923699999995</v>
      </c>
      <c r="D2471" s="97">
        <v>0.38382441099999998</v>
      </c>
      <c r="G2471" s="96" t="s">
        <v>4625</v>
      </c>
      <c r="H2471" s="88">
        <v>0.66153499999999998</v>
      </c>
      <c r="I2471" s="97">
        <v>0.35317399999999999</v>
      </c>
      <c r="L2471" s="96" t="s">
        <v>4585</v>
      </c>
      <c r="M2471" s="88">
        <v>0.84392975599999998</v>
      </c>
      <c r="N2471" s="97">
        <v>2.1606459999999998</v>
      </c>
      <c r="O2471" s="1"/>
      <c r="P2471" s="1"/>
    </row>
    <row r="2472" spans="2:16" x14ac:dyDescent="0.25">
      <c r="B2472" s="96" t="s">
        <v>4614</v>
      </c>
      <c r="C2472" s="88">
        <v>0.64998674599999995</v>
      </c>
      <c r="D2472" s="97">
        <v>1.3706164009999999</v>
      </c>
      <c r="G2472" s="96" t="s">
        <v>4549</v>
      </c>
      <c r="H2472" s="88">
        <v>0.66607099999999997</v>
      </c>
      <c r="I2472" s="97">
        <v>0.51378299999999999</v>
      </c>
      <c r="L2472" s="96" t="s">
        <v>4596</v>
      </c>
      <c r="M2472" s="88">
        <v>0.84802246800000003</v>
      </c>
      <c r="N2472" s="97">
        <v>2.0695649999999999</v>
      </c>
      <c r="O2472" s="1"/>
      <c r="P2472" s="1"/>
    </row>
    <row r="2473" spans="2:16" x14ac:dyDescent="0.25">
      <c r="B2473" s="96" t="s">
        <v>4615</v>
      </c>
      <c r="C2473" s="88">
        <v>0.65818238299999998</v>
      </c>
      <c r="D2473" s="97">
        <v>1.770761673</v>
      </c>
      <c r="G2473" s="96" t="s">
        <v>4506</v>
      </c>
      <c r="H2473" s="88">
        <v>0.68287200000000003</v>
      </c>
      <c r="I2473" s="97">
        <v>0.49302000000000001</v>
      </c>
      <c r="L2473" s="96" t="s">
        <v>4591</v>
      </c>
      <c r="M2473" s="88">
        <v>0.85389039300000003</v>
      </c>
      <c r="N2473" s="97">
        <v>1.136884</v>
      </c>
      <c r="O2473" s="1"/>
      <c r="P2473" s="1"/>
    </row>
    <row r="2474" spans="2:16" x14ac:dyDescent="0.25">
      <c r="B2474" s="96" t="s">
        <v>4616</v>
      </c>
      <c r="C2474" s="88">
        <v>0.66826797299999996</v>
      </c>
      <c r="D2474" s="97">
        <v>0.17024915800000001</v>
      </c>
      <c r="G2474" s="96" t="s">
        <v>4566</v>
      </c>
      <c r="H2474" s="88">
        <v>0.69476099999999996</v>
      </c>
      <c r="I2474" s="97">
        <v>1.022143</v>
      </c>
      <c r="L2474" s="96" t="s">
        <v>4666</v>
      </c>
      <c r="M2474" s="88">
        <v>0.85756492600000001</v>
      </c>
      <c r="N2474" s="97">
        <v>0.369948</v>
      </c>
      <c r="O2474" s="1"/>
      <c r="P2474" s="1"/>
    </row>
    <row r="2475" spans="2:16" x14ac:dyDescent="0.25">
      <c r="B2475" s="96" t="s">
        <v>4617</v>
      </c>
      <c r="C2475" s="88">
        <v>0.67528439900000004</v>
      </c>
      <c r="D2475" s="97">
        <v>0.37663743700000002</v>
      </c>
      <c r="G2475" s="96" t="s">
        <v>3980</v>
      </c>
      <c r="H2475" s="88">
        <v>0.70772599999999997</v>
      </c>
      <c r="I2475" s="97">
        <v>1.1750210000000001</v>
      </c>
      <c r="L2475" s="96" t="s">
        <v>4565</v>
      </c>
      <c r="M2475" s="88">
        <v>0.872358568</v>
      </c>
      <c r="N2475" s="97">
        <v>2.3441420000000002</v>
      </c>
      <c r="O2475" s="1"/>
      <c r="P2475" s="1"/>
    </row>
    <row r="2476" spans="2:16" x14ac:dyDescent="0.25">
      <c r="B2476" s="96" t="s">
        <v>4618</v>
      </c>
      <c r="C2476" s="88">
        <v>0.68125629399999998</v>
      </c>
      <c r="D2476" s="97">
        <v>0.18085163400000001</v>
      </c>
      <c r="G2476" s="96" t="s">
        <v>4624</v>
      </c>
      <c r="H2476" s="88">
        <v>0.709148</v>
      </c>
      <c r="I2476" s="97">
        <v>1.0221690000000001</v>
      </c>
      <c r="L2476" s="96" t="s">
        <v>4571</v>
      </c>
      <c r="M2476" s="88">
        <v>0.88567352300000002</v>
      </c>
      <c r="N2476" s="97">
        <v>2.409106</v>
      </c>
      <c r="O2476" s="1"/>
      <c r="P2476" s="1"/>
    </row>
    <row r="2477" spans="2:16" x14ac:dyDescent="0.25">
      <c r="B2477" s="96" t="s">
        <v>4619</v>
      </c>
      <c r="C2477" s="88">
        <v>0.68298194599999995</v>
      </c>
      <c r="D2477" s="97">
        <v>0.37149230799999999</v>
      </c>
      <c r="G2477" s="96" t="s">
        <v>2627</v>
      </c>
      <c r="H2477" s="88">
        <v>0.72123700000000002</v>
      </c>
      <c r="I2477" s="97">
        <v>0.13401299999999999</v>
      </c>
      <c r="L2477" s="96" t="s">
        <v>4423</v>
      </c>
      <c r="M2477" s="88">
        <v>0.88654947299999998</v>
      </c>
      <c r="N2477" s="97">
        <v>2.5114169999999998</v>
      </c>
      <c r="O2477" s="1"/>
      <c r="P2477" s="1"/>
    </row>
    <row r="2478" spans="2:16" x14ac:dyDescent="0.25">
      <c r="B2478" s="96" t="s">
        <v>4620</v>
      </c>
      <c r="C2478" s="88">
        <v>0.691662785</v>
      </c>
      <c r="D2478" s="97">
        <v>1.03463343</v>
      </c>
      <c r="G2478" s="96" t="s">
        <v>4352</v>
      </c>
      <c r="H2478" s="88">
        <v>0.73374300000000003</v>
      </c>
      <c r="I2478" s="97">
        <v>0.46087800000000001</v>
      </c>
      <c r="L2478" s="96" t="s">
        <v>4535</v>
      </c>
      <c r="M2478" s="88">
        <v>0.89418029799999998</v>
      </c>
      <c r="N2478" s="97">
        <v>3.20085</v>
      </c>
      <c r="O2478" s="1"/>
      <c r="P2478" s="1"/>
    </row>
    <row r="2479" spans="2:16" x14ac:dyDescent="0.25">
      <c r="B2479" s="96" t="s">
        <v>4621</v>
      </c>
      <c r="C2479" s="88">
        <v>0.69431663300000002</v>
      </c>
      <c r="D2479" s="97">
        <v>1.5587137369999999</v>
      </c>
      <c r="G2479" s="96" t="s">
        <v>4589</v>
      </c>
      <c r="H2479" s="88">
        <v>0.73652600000000001</v>
      </c>
      <c r="I2479" s="97">
        <v>0.72374400000000005</v>
      </c>
      <c r="L2479" s="96" t="s">
        <v>4614</v>
      </c>
      <c r="M2479" s="88">
        <v>0.90112590999999997</v>
      </c>
      <c r="N2479" s="97">
        <v>2.1122899999999998</v>
      </c>
      <c r="O2479" s="1"/>
      <c r="P2479" s="1"/>
    </row>
    <row r="2480" spans="2:16" x14ac:dyDescent="0.25">
      <c r="B2480" s="96" t="s">
        <v>4622</v>
      </c>
      <c r="C2480" s="88">
        <v>0.70165824899999996</v>
      </c>
      <c r="D2480" s="97">
        <v>0.81207218000000003</v>
      </c>
      <c r="G2480" s="96" t="s">
        <v>4642</v>
      </c>
      <c r="H2480" s="88">
        <v>0.73842300000000005</v>
      </c>
      <c r="I2480" s="97">
        <v>0.22242400000000001</v>
      </c>
      <c r="L2480" s="96" t="s">
        <v>4641</v>
      </c>
      <c r="M2480" s="88">
        <v>0.90371322799999998</v>
      </c>
      <c r="N2480" s="97">
        <v>1.2113</v>
      </c>
      <c r="O2480" s="1"/>
      <c r="P2480" s="1"/>
    </row>
    <row r="2481" spans="2:16" x14ac:dyDescent="0.25">
      <c r="B2481" s="96" t="s">
        <v>4623</v>
      </c>
      <c r="C2481" s="88">
        <v>0.70329547100000001</v>
      </c>
      <c r="D2481" s="97">
        <v>0.37064048799999999</v>
      </c>
      <c r="G2481" s="96" t="s">
        <v>4479</v>
      </c>
      <c r="H2481" s="88">
        <v>0.74279300000000004</v>
      </c>
      <c r="I2481" s="97">
        <v>0.51337600000000005</v>
      </c>
      <c r="L2481" s="96" t="s">
        <v>4576</v>
      </c>
      <c r="M2481" s="88">
        <v>0.90537451199999996</v>
      </c>
      <c r="N2481" s="97">
        <v>2.5114169999999998</v>
      </c>
      <c r="O2481" s="1"/>
      <c r="P2481" s="1"/>
    </row>
    <row r="2482" spans="2:16" x14ac:dyDescent="0.25">
      <c r="B2482" s="96" t="s">
        <v>4624</v>
      </c>
      <c r="C2482" s="88">
        <v>0.70355773300000002</v>
      </c>
      <c r="D2482" s="97">
        <v>0.65678368899999995</v>
      </c>
      <c r="G2482" s="96" t="s">
        <v>4621</v>
      </c>
      <c r="H2482" s="88">
        <v>0.74518499999999999</v>
      </c>
      <c r="I2482" s="97">
        <v>1.5441860000000001</v>
      </c>
      <c r="L2482" s="96" t="s">
        <v>4647</v>
      </c>
      <c r="M2482" s="88">
        <v>0.91208792500000002</v>
      </c>
      <c r="N2482" s="97">
        <v>0.38846799999999998</v>
      </c>
      <c r="O2482" s="1"/>
      <c r="P2482" s="1"/>
    </row>
    <row r="2483" spans="2:16" x14ac:dyDescent="0.25">
      <c r="B2483" s="96" t="s">
        <v>4625</v>
      </c>
      <c r="C2483" s="88">
        <v>0.71155713499999995</v>
      </c>
      <c r="D2483" s="97">
        <v>0.53582440399999998</v>
      </c>
      <c r="G2483" s="96" t="s">
        <v>4609</v>
      </c>
      <c r="H2483" s="88">
        <v>0.749614</v>
      </c>
      <c r="I2483" s="97">
        <v>1.175935</v>
      </c>
      <c r="L2483" s="96" t="s">
        <v>4166</v>
      </c>
      <c r="M2483" s="88">
        <v>0.91299721700000003</v>
      </c>
      <c r="N2483" s="97">
        <v>2.7074859999999998</v>
      </c>
      <c r="O2483" s="1"/>
      <c r="P2483" s="1"/>
    </row>
    <row r="2484" spans="2:16" x14ac:dyDescent="0.25">
      <c r="B2484" s="96" t="s">
        <v>4626</v>
      </c>
      <c r="C2484" s="88">
        <v>0.72777772699999999</v>
      </c>
      <c r="D2484" s="97">
        <v>0.67838021500000001</v>
      </c>
      <c r="G2484" s="96" t="s">
        <v>4660</v>
      </c>
      <c r="H2484" s="88">
        <v>0.75371200000000005</v>
      </c>
      <c r="I2484" s="97">
        <v>0.27323700000000001</v>
      </c>
      <c r="L2484" s="96" t="s">
        <v>3665</v>
      </c>
      <c r="M2484" s="88">
        <v>0.92521617599999995</v>
      </c>
      <c r="N2484" s="97">
        <v>3.0819730000000001</v>
      </c>
      <c r="O2484" s="1"/>
      <c r="P2484" s="1"/>
    </row>
    <row r="2485" spans="2:16" x14ac:dyDescent="0.25">
      <c r="B2485" s="96" t="s">
        <v>4627</v>
      </c>
      <c r="C2485" s="88">
        <v>0.74045465899999996</v>
      </c>
      <c r="D2485" s="97">
        <v>0.220240303</v>
      </c>
      <c r="G2485" s="96" t="s">
        <v>4583</v>
      </c>
      <c r="H2485" s="88">
        <v>0.75555000000000005</v>
      </c>
      <c r="I2485" s="97">
        <v>0.50945799999999997</v>
      </c>
      <c r="L2485" s="96" t="s">
        <v>4587</v>
      </c>
      <c r="M2485" s="88">
        <v>0.93156483000000001</v>
      </c>
      <c r="N2485" s="97">
        <v>3.4305639999999999</v>
      </c>
      <c r="O2485" s="1"/>
      <c r="P2485" s="1"/>
    </row>
    <row r="2486" spans="2:16" x14ac:dyDescent="0.25">
      <c r="B2486" s="96" t="s">
        <v>4628</v>
      </c>
      <c r="C2486" s="88">
        <v>0.74127579099999996</v>
      </c>
      <c r="D2486" s="97">
        <v>1.17632764</v>
      </c>
      <c r="G2486" s="96" t="s">
        <v>2237</v>
      </c>
      <c r="H2486" s="88">
        <v>0.75577000000000005</v>
      </c>
      <c r="I2486" s="97">
        <v>0.57335000000000003</v>
      </c>
      <c r="L2486" s="96" t="s">
        <v>4457</v>
      </c>
      <c r="M2486" s="88">
        <v>0.93509197099999997</v>
      </c>
      <c r="N2486" s="97">
        <v>2.5340349999999998</v>
      </c>
      <c r="O2486" s="1"/>
      <c r="P2486" s="1"/>
    </row>
    <row r="2487" spans="2:16" x14ac:dyDescent="0.25">
      <c r="B2487" s="96" t="s">
        <v>4629</v>
      </c>
      <c r="C2487" s="88">
        <v>0.74896421999999996</v>
      </c>
      <c r="D2487" s="97">
        <v>9.7981359000000004E-2</v>
      </c>
      <c r="G2487" s="96" t="s">
        <v>4597</v>
      </c>
      <c r="H2487" s="88">
        <v>0.77843200000000001</v>
      </c>
      <c r="I2487" s="97">
        <v>1.7355100000000001</v>
      </c>
      <c r="L2487" s="96" t="s">
        <v>4604</v>
      </c>
      <c r="M2487" s="88">
        <v>0.95429444299999999</v>
      </c>
      <c r="N2487" s="97">
        <v>1.1407529999999999</v>
      </c>
      <c r="O2487" s="1"/>
      <c r="P2487" s="1"/>
    </row>
    <row r="2488" spans="2:16" x14ac:dyDescent="0.25">
      <c r="B2488" s="96" t="s">
        <v>4630</v>
      </c>
      <c r="C2488" s="88">
        <v>0.75042010100000001</v>
      </c>
      <c r="D2488" s="97">
        <v>0.73674094300000004</v>
      </c>
      <c r="G2488" s="96" t="s">
        <v>4652</v>
      </c>
      <c r="H2488" s="88">
        <v>0.78362200000000004</v>
      </c>
      <c r="I2488" s="97">
        <v>0.32139000000000001</v>
      </c>
      <c r="L2488" s="96" t="s">
        <v>4589</v>
      </c>
      <c r="M2488" s="88">
        <v>0.95520232900000002</v>
      </c>
      <c r="N2488" s="97">
        <v>1.420874</v>
      </c>
      <c r="O2488" s="1"/>
      <c r="P2488" s="1"/>
    </row>
    <row r="2489" spans="2:16" x14ac:dyDescent="0.25">
      <c r="B2489" s="96" t="s">
        <v>4631</v>
      </c>
      <c r="C2489" s="88">
        <v>0.76806470699999996</v>
      </c>
      <c r="D2489" s="97">
        <v>0.19764246999999999</v>
      </c>
      <c r="G2489" s="96" t="s">
        <v>4391</v>
      </c>
      <c r="H2489" s="88">
        <v>0.78660099999999999</v>
      </c>
      <c r="I2489" s="97">
        <v>1.659891</v>
      </c>
      <c r="L2489" s="96" t="s">
        <v>4629</v>
      </c>
      <c r="M2489" s="88">
        <v>0.95537540300000001</v>
      </c>
      <c r="N2489" s="97">
        <v>0.32432299999999997</v>
      </c>
      <c r="O2489" s="1"/>
      <c r="P2489" s="1"/>
    </row>
    <row r="2490" spans="2:16" x14ac:dyDescent="0.25">
      <c r="B2490" s="96" t="s">
        <v>4632</v>
      </c>
      <c r="C2490" s="88">
        <v>0.76809788899999998</v>
      </c>
      <c r="D2490" s="97">
        <v>1.387910958</v>
      </c>
      <c r="G2490" s="96" t="s">
        <v>4314</v>
      </c>
      <c r="H2490" s="88">
        <v>0.78764199999999995</v>
      </c>
      <c r="I2490" s="97">
        <v>1.109667</v>
      </c>
      <c r="L2490" s="96" t="s">
        <v>4338</v>
      </c>
      <c r="M2490" s="88">
        <v>0.9626498</v>
      </c>
      <c r="N2490" s="97">
        <v>2.379734</v>
      </c>
      <c r="O2490" s="1"/>
      <c r="P2490" s="1"/>
    </row>
    <row r="2491" spans="2:16" x14ac:dyDescent="0.25">
      <c r="B2491" s="96" t="s">
        <v>4633</v>
      </c>
      <c r="C2491" s="88">
        <v>0.771617895</v>
      </c>
      <c r="D2491" s="97">
        <v>1.675412838</v>
      </c>
      <c r="G2491" s="96" t="s">
        <v>4482</v>
      </c>
      <c r="H2491" s="88">
        <v>0.78968400000000005</v>
      </c>
      <c r="I2491" s="97">
        <v>1.6490089999999999</v>
      </c>
      <c r="L2491" s="96" t="s">
        <v>4515</v>
      </c>
      <c r="M2491" s="88">
        <v>0.96309897300000002</v>
      </c>
      <c r="N2491" s="97">
        <v>4.472702</v>
      </c>
      <c r="O2491" s="1"/>
      <c r="P2491" s="1"/>
    </row>
    <row r="2492" spans="2:16" x14ac:dyDescent="0.25">
      <c r="B2492" s="96" t="s">
        <v>4634</v>
      </c>
      <c r="C2492" s="88">
        <v>0.77477695099999999</v>
      </c>
      <c r="D2492" s="97">
        <v>0.440904925</v>
      </c>
      <c r="G2492" s="96" t="s">
        <v>4638</v>
      </c>
      <c r="H2492" s="88">
        <v>0.79232100000000005</v>
      </c>
      <c r="I2492" s="97">
        <v>3.6453720000000001</v>
      </c>
      <c r="L2492" s="96" t="s">
        <v>4379</v>
      </c>
      <c r="M2492" s="88">
        <v>1.0005636250000001</v>
      </c>
      <c r="N2492" s="97">
        <v>2.676796</v>
      </c>
      <c r="P2492" s="1"/>
    </row>
    <row r="2493" spans="2:16" x14ac:dyDescent="0.25">
      <c r="B2493" s="96" t="s">
        <v>4635</v>
      </c>
      <c r="C2493" s="88">
        <v>0.78366185200000005</v>
      </c>
      <c r="D2493" s="97">
        <v>1.3678061420000001</v>
      </c>
      <c r="G2493" s="96" t="s">
        <v>4610</v>
      </c>
      <c r="H2493" s="88">
        <v>0.79377699999999995</v>
      </c>
      <c r="I2493" s="97">
        <v>1.0182119999999999</v>
      </c>
      <c r="L2493" s="96" t="s">
        <v>4197</v>
      </c>
      <c r="M2493" s="88">
        <v>1.0156817440000001</v>
      </c>
      <c r="N2493" s="97">
        <v>2.331976</v>
      </c>
      <c r="P2493" s="1"/>
    </row>
    <row r="2494" spans="2:16" x14ac:dyDescent="0.25">
      <c r="B2494" s="96" t="s">
        <v>4636</v>
      </c>
      <c r="C2494" s="88">
        <v>0.82050872200000002</v>
      </c>
      <c r="D2494" s="97">
        <v>1.4029839829999999</v>
      </c>
      <c r="G2494" s="96" t="s">
        <v>4575</v>
      </c>
      <c r="H2494" s="88">
        <v>0.79680899999999999</v>
      </c>
      <c r="I2494" s="97">
        <v>0.48625099999999999</v>
      </c>
      <c r="L2494" s="96" t="s">
        <v>4594</v>
      </c>
      <c r="M2494" s="88">
        <v>1.016741753</v>
      </c>
      <c r="N2494" s="97">
        <v>3.2600739999999999</v>
      </c>
      <c r="P2494" s="1"/>
    </row>
    <row r="2495" spans="2:16" x14ac:dyDescent="0.25">
      <c r="B2495" s="96" t="s">
        <v>4637</v>
      </c>
      <c r="C2495" s="88">
        <v>0.82193422299999996</v>
      </c>
      <c r="D2495" s="97">
        <v>1.274759827</v>
      </c>
      <c r="G2495" s="96" t="s">
        <v>4069</v>
      </c>
      <c r="H2495" s="88">
        <v>0.80350600000000005</v>
      </c>
      <c r="I2495" s="97">
        <v>1.0709519999999999</v>
      </c>
      <c r="L2495" s="96" t="s">
        <v>3867</v>
      </c>
      <c r="M2495" s="88">
        <v>1.0212624219999999</v>
      </c>
      <c r="N2495" s="97">
        <v>1.7328079999999999</v>
      </c>
      <c r="O2495" s="1"/>
    </row>
    <row r="2496" spans="2:16" x14ac:dyDescent="0.25">
      <c r="B2496" s="96" t="s">
        <v>4638</v>
      </c>
      <c r="C2496" s="88">
        <v>0.82211399100000004</v>
      </c>
      <c r="D2496" s="97">
        <v>3.7000313939999998</v>
      </c>
      <c r="G2496" s="96" t="s">
        <v>4661</v>
      </c>
      <c r="H2496" s="88">
        <v>0.82021699999999997</v>
      </c>
      <c r="I2496" s="97">
        <v>1.685117</v>
      </c>
      <c r="L2496" s="96" t="s">
        <v>4323</v>
      </c>
      <c r="M2496" s="88">
        <v>1.03021194</v>
      </c>
      <c r="N2496" s="97">
        <v>0.97917500000000002</v>
      </c>
      <c r="O2496" s="1"/>
      <c r="P2496" s="1"/>
    </row>
    <row r="2497" spans="2:16" x14ac:dyDescent="0.25">
      <c r="B2497" s="96" t="s">
        <v>4639</v>
      </c>
      <c r="C2497" s="88">
        <v>0.82492923699999998</v>
      </c>
      <c r="D2497" s="97">
        <v>1.608784395</v>
      </c>
      <c r="G2497" s="96" t="s">
        <v>4655</v>
      </c>
      <c r="H2497" s="88">
        <v>0.82196800000000003</v>
      </c>
      <c r="I2497" s="97">
        <v>0.98617500000000002</v>
      </c>
      <c r="L2497" s="96" t="s">
        <v>4636</v>
      </c>
      <c r="M2497" s="88">
        <v>1.0644648130000001</v>
      </c>
      <c r="N2497" s="97">
        <v>1.5285690000000001</v>
      </c>
      <c r="O2497" s="1"/>
    </row>
    <row r="2498" spans="2:16" x14ac:dyDescent="0.25">
      <c r="B2498" s="96" t="s">
        <v>4640</v>
      </c>
      <c r="C2498" s="88">
        <v>0.83078333699999996</v>
      </c>
      <c r="D2498" s="97">
        <v>0.173683277</v>
      </c>
      <c r="G2498" s="96" t="s">
        <v>4639</v>
      </c>
      <c r="H2498" s="88">
        <v>0.839866</v>
      </c>
      <c r="I2498" s="97">
        <v>1.22227</v>
      </c>
      <c r="L2498" s="96" t="s">
        <v>4637</v>
      </c>
      <c r="M2498" s="88">
        <v>1.06941032</v>
      </c>
      <c r="N2498" s="97">
        <v>1.9701789999999999</v>
      </c>
      <c r="O2498" s="1"/>
    </row>
    <row r="2499" spans="2:16" x14ac:dyDescent="0.25">
      <c r="B2499" s="96" t="s">
        <v>4641</v>
      </c>
      <c r="C2499" s="88">
        <v>0.85554932100000003</v>
      </c>
      <c r="D2499" s="97">
        <v>0.75492070300000003</v>
      </c>
      <c r="G2499" s="96" t="s">
        <v>3780</v>
      </c>
      <c r="H2499" s="88">
        <v>0.84004999999999996</v>
      </c>
      <c r="I2499" s="97">
        <v>1.9208080000000001</v>
      </c>
      <c r="L2499" s="96" t="s">
        <v>4588</v>
      </c>
      <c r="M2499" s="88">
        <v>1.0702376140000001</v>
      </c>
      <c r="N2499" s="97">
        <v>3.4776899999999999</v>
      </c>
      <c r="P2499" s="1"/>
    </row>
    <row r="2500" spans="2:16" x14ac:dyDescent="0.25">
      <c r="B2500" s="96" t="s">
        <v>4642</v>
      </c>
      <c r="C2500" s="88">
        <v>0.85877537800000003</v>
      </c>
      <c r="D2500" s="97">
        <v>0.29598095000000002</v>
      </c>
      <c r="G2500" s="96" t="s">
        <v>2298</v>
      </c>
      <c r="H2500" s="88">
        <v>0.84647600000000001</v>
      </c>
      <c r="I2500" s="97">
        <v>0.77502599999999999</v>
      </c>
      <c r="L2500" s="96" t="s">
        <v>4561</v>
      </c>
      <c r="M2500" s="88">
        <v>1.093092438</v>
      </c>
      <c r="N2500" s="97">
        <v>1.5285690000000001</v>
      </c>
      <c r="O2500" s="1"/>
    </row>
    <row r="2501" spans="2:16" x14ac:dyDescent="0.25">
      <c r="B2501" s="96" t="s">
        <v>4643</v>
      </c>
      <c r="C2501" s="88">
        <v>0.87431669400000001</v>
      </c>
      <c r="D2501" s="97">
        <v>1.72270692</v>
      </c>
      <c r="G2501" s="96" t="s">
        <v>4623</v>
      </c>
      <c r="H2501" s="88">
        <v>0.84667599999999998</v>
      </c>
      <c r="I2501" s="97">
        <v>0.40475899999999998</v>
      </c>
      <c r="L2501" s="96" t="s">
        <v>4654</v>
      </c>
      <c r="M2501" s="88">
        <v>1.1007919159999999</v>
      </c>
      <c r="N2501" s="97">
        <v>1.0310889999999999</v>
      </c>
      <c r="O2501" s="1"/>
      <c r="P2501" s="1"/>
    </row>
    <row r="2502" spans="2:16" x14ac:dyDescent="0.25">
      <c r="B2502" s="96" t="s">
        <v>4644</v>
      </c>
      <c r="C2502" s="88">
        <v>0.88594342800000003</v>
      </c>
      <c r="D2502" s="97">
        <v>3.7000313939999998</v>
      </c>
      <c r="G2502" s="96" t="s">
        <v>4604</v>
      </c>
      <c r="H2502" s="88">
        <v>0.84863999999999995</v>
      </c>
      <c r="I2502" s="97">
        <v>0.706341</v>
      </c>
      <c r="L2502" s="96" t="s">
        <v>4598</v>
      </c>
      <c r="M2502" s="88">
        <v>1.1294186260000001</v>
      </c>
      <c r="N2502" s="97">
        <v>3.0999129999999999</v>
      </c>
      <c r="P2502" s="1"/>
    </row>
    <row r="2503" spans="2:16" x14ac:dyDescent="0.25">
      <c r="B2503" s="96" t="s">
        <v>4645</v>
      </c>
      <c r="C2503" s="88">
        <v>0.90881705300000004</v>
      </c>
      <c r="D2503" s="97">
        <v>0.211560525</v>
      </c>
      <c r="G2503" s="96" t="s">
        <v>4595</v>
      </c>
      <c r="H2503" s="88">
        <v>0.84911499999999995</v>
      </c>
      <c r="I2503" s="97">
        <v>0.91147500000000004</v>
      </c>
      <c r="L2503" s="96" t="s">
        <v>4455</v>
      </c>
      <c r="M2503" s="88">
        <v>1.1405677679999999</v>
      </c>
      <c r="N2503" s="97">
        <v>2.2142379999999999</v>
      </c>
      <c r="P2503" s="1"/>
    </row>
    <row r="2504" spans="2:16" x14ac:dyDescent="0.25">
      <c r="B2504" s="96" t="s">
        <v>4646</v>
      </c>
      <c r="C2504" s="88">
        <v>0.90992020299999998</v>
      </c>
      <c r="D2504" s="97">
        <v>1.675412838</v>
      </c>
      <c r="G2504" s="96" t="s">
        <v>4620</v>
      </c>
      <c r="H2504" s="88">
        <v>0.85866900000000002</v>
      </c>
      <c r="I2504" s="97">
        <v>1.8666830000000001</v>
      </c>
      <c r="L2504" s="96" t="s">
        <v>4593</v>
      </c>
      <c r="M2504" s="88">
        <v>1.150400168</v>
      </c>
      <c r="N2504" s="97">
        <v>2.4907469999999998</v>
      </c>
      <c r="P2504" s="1"/>
    </row>
    <row r="2505" spans="2:16" x14ac:dyDescent="0.25">
      <c r="B2505" s="96" t="s">
        <v>4647</v>
      </c>
      <c r="C2505" s="88">
        <v>0.92514514999999997</v>
      </c>
      <c r="D2505" s="97">
        <v>0.27461228900000001</v>
      </c>
      <c r="G2505" s="96" t="s">
        <v>2256</v>
      </c>
      <c r="H2505" s="88">
        <v>0.88611399999999996</v>
      </c>
      <c r="I2505" s="97">
        <v>0.61469300000000004</v>
      </c>
      <c r="L2505" s="96" t="s">
        <v>4610</v>
      </c>
      <c r="M2505" s="88">
        <v>1.1504659580000001</v>
      </c>
      <c r="N2505" s="97">
        <v>1.6145389999999999</v>
      </c>
      <c r="O2505" s="1"/>
    </row>
    <row r="2506" spans="2:16" x14ac:dyDescent="0.25">
      <c r="B2506" s="96" t="s">
        <v>4648</v>
      </c>
      <c r="C2506" s="88">
        <v>0.95044973499999996</v>
      </c>
      <c r="D2506" s="97">
        <v>0.15342756799999999</v>
      </c>
      <c r="G2506" s="96" t="s">
        <v>4585</v>
      </c>
      <c r="H2506" s="88">
        <v>0.88997300000000001</v>
      </c>
      <c r="I2506" s="97">
        <v>2.8394180000000002</v>
      </c>
      <c r="L2506" s="96" t="s">
        <v>4383</v>
      </c>
      <c r="M2506" s="88">
        <v>1.160578232</v>
      </c>
      <c r="N2506" s="97">
        <v>1.9566619999999999</v>
      </c>
      <c r="O2506" s="1"/>
    </row>
    <row r="2507" spans="2:16" x14ac:dyDescent="0.25">
      <c r="B2507" s="96" t="s">
        <v>4649</v>
      </c>
      <c r="C2507" s="88">
        <v>0.96429301599999995</v>
      </c>
      <c r="D2507" s="97">
        <v>0.32609792799999998</v>
      </c>
      <c r="G2507" s="96" t="s">
        <v>4562</v>
      </c>
      <c r="H2507" s="88">
        <v>0.90336899999999998</v>
      </c>
      <c r="I2507" s="97">
        <v>1.984577</v>
      </c>
      <c r="L2507" s="96" t="s">
        <v>4202</v>
      </c>
      <c r="M2507" s="88">
        <v>1.1637308559999999</v>
      </c>
      <c r="N2507" s="97">
        <v>2.3679350000000001</v>
      </c>
      <c r="P2507" s="1"/>
    </row>
    <row r="2508" spans="2:16" x14ac:dyDescent="0.25">
      <c r="B2508" s="96" t="s">
        <v>4650</v>
      </c>
      <c r="C2508" s="88">
        <v>0.96867511799999995</v>
      </c>
      <c r="D2508" s="97">
        <v>2.8850414940000002</v>
      </c>
      <c r="G2508" s="96" t="s">
        <v>4669</v>
      </c>
      <c r="H2508" s="88">
        <v>0.93804500000000002</v>
      </c>
      <c r="I2508" s="97">
        <v>0.69643200000000005</v>
      </c>
      <c r="L2508" s="96" t="s">
        <v>4644</v>
      </c>
      <c r="M2508" s="88">
        <v>1.170320019</v>
      </c>
      <c r="N2508" s="97">
        <v>3.7055069999999999</v>
      </c>
      <c r="P2508" s="1"/>
    </row>
    <row r="2509" spans="2:16" x14ac:dyDescent="0.25">
      <c r="B2509" s="96" t="s">
        <v>4651</v>
      </c>
      <c r="C2509" s="88">
        <v>0.96979283400000005</v>
      </c>
      <c r="D2509" s="97">
        <v>3.3612196619999999</v>
      </c>
      <c r="G2509" s="96" t="s">
        <v>4650</v>
      </c>
      <c r="H2509" s="88">
        <v>0.94408999999999998</v>
      </c>
      <c r="I2509" s="97">
        <v>2.650401</v>
      </c>
      <c r="L2509" s="96" t="s">
        <v>4380</v>
      </c>
      <c r="M2509" s="88">
        <v>1.2473068679999999</v>
      </c>
      <c r="N2509" s="97">
        <v>3.0819730000000001</v>
      </c>
      <c r="P2509" s="1"/>
    </row>
    <row r="2510" spans="2:16" x14ac:dyDescent="0.25">
      <c r="B2510" s="96" t="s">
        <v>4652</v>
      </c>
      <c r="C2510" s="88">
        <v>0.991530417</v>
      </c>
      <c r="D2510" s="97">
        <v>0.62184779599999995</v>
      </c>
      <c r="G2510" s="96" t="s">
        <v>4335</v>
      </c>
      <c r="H2510" s="88">
        <v>0.97537600000000002</v>
      </c>
      <c r="I2510" s="97">
        <v>1.3396710000000001</v>
      </c>
      <c r="L2510" s="96" t="s">
        <v>4671</v>
      </c>
      <c r="M2510" s="88">
        <v>1.31204582</v>
      </c>
      <c r="N2510" s="97">
        <v>0.81619600000000003</v>
      </c>
      <c r="O2510" s="1"/>
      <c r="P2510" s="1"/>
    </row>
    <row r="2511" spans="2:16" x14ac:dyDescent="0.25">
      <c r="B2511" s="96" t="s">
        <v>4653</v>
      </c>
      <c r="C2511" s="88">
        <v>1.008980781</v>
      </c>
      <c r="D2511" s="97">
        <v>3.610360236</v>
      </c>
      <c r="G2511" s="96" t="s">
        <v>4564</v>
      </c>
      <c r="H2511" s="88">
        <v>0.99616800000000005</v>
      </c>
      <c r="I2511" s="97">
        <v>2.128206</v>
      </c>
      <c r="L2511" s="96" t="s">
        <v>4392</v>
      </c>
      <c r="M2511" s="88">
        <v>1.312928673</v>
      </c>
      <c r="N2511" s="97">
        <v>2.1458279999999998</v>
      </c>
      <c r="P2511" s="1"/>
    </row>
    <row r="2512" spans="2:16" x14ac:dyDescent="0.25">
      <c r="B2512" s="96" t="s">
        <v>4654</v>
      </c>
      <c r="C2512" s="88">
        <v>1.033172607</v>
      </c>
      <c r="D2512" s="97">
        <v>0.77734241900000001</v>
      </c>
      <c r="G2512" s="96" t="s">
        <v>4653</v>
      </c>
      <c r="H2512" s="88">
        <v>1.0215780000000001</v>
      </c>
      <c r="I2512" s="97">
        <v>3.6453720000000001</v>
      </c>
      <c r="L2512" s="96" t="s">
        <v>4307</v>
      </c>
      <c r="M2512" s="88">
        <v>1.344392501</v>
      </c>
      <c r="N2512" s="97">
        <v>2.3301259999999999</v>
      </c>
      <c r="P2512" s="1"/>
    </row>
    <row r="2513" spans="2:16" x14ac:dyDescent="0.25">
      <c r="B2513" s="96" t="s">
        <v>4655</v>
      </c>
      <c r="C2513" s="88">
        <v>1.0347757339999999</v>
      </c>
      <c r="D2513" s="97">
        <v>1.0869382139999999</v>
      </c>
      <c r="G2513" s="96" t="s">
        <v>4665</v>
      </c>
      <c r="H2513" s="88">
        <v>1.0443610000000001</v>
      </c>
      <c r="I2513" s="97">
        <v>2.650401</v>
      </c>
      <c r="L2513" s="96" t="s">
        <v>4639</v>
      </c>
      <c r="M2513" s="88">
        <v>1.3463535200000001</v>
      </c>
      <c r="N2513" s="97">
        <v>1.969001</v>
      </c>
    </row>
    <row r="2514" spans="2:16" x14ac:dyDescent="0.25">
      <c r="B2514" s="96" t="s">
        <v>4656</v>
      </c>
      <c r="C2514" s="88">
        <v>1.0649781089999999</v>
      </c>
      <c r="D2514" s="97">
        <v>0.83935323399999995</v>
      </c>
      <c r="G2514" s="96" t="s">
        <v>4668</v>
      </c>
      <c r="H2514" s="88">
        <v>1.138863</v>
      </c>
      <c r="I2514" s="97">
        <v>2.2456420000000001</v>
      </c>
      <c r="L2514" s="96" t="s">
        <v>4451</v>
      </c>
      <c r="M2514" s="88">
        <v>1.3662147840000001</v>
      </c>
      <c r="N2514" s="97">
        <v>3.013398</v>
      </c>
      <c r="P2514" s="1"/>
    </row>
    <row r="2515" spans="2:16" x14ac:dyDescent="0.25">
      <c r="B2515" s="96" t="s">
        <v>4657</v>
      </c>
      <c r="C2515" s="88">
        <v>1.0973382</v>
      </c>
      <c r="D2515" s="97">
        <v>0.12426327600000001</v>
      </c>
      <c r="G2515" s="96" t="s">
        <v>4649</v>
      </c>
      <c r="H2515" s="88">
        <v>1.142498</v>
      </c>
      <c r="I2515" s="97">
        <v>0.32370300000000002</v>
      </c>
      <c r="L2515" s="96" t="s">
        <v>4621</v>
      </c>
      <c r="M2515" s="88">
        <v>1.3933730129999999</v>
      </c>
      <c r="N2515" s="97">
        <v>4.5750070000000003</v>
      </c>
      <c r="P2515" s="1"/>
    </row>
    <row r="2516" spans="2:16" x14ac:dyDescent="0.25">
      <c r="B2516" s="96" t="s">
        <v>4658</v>
      </c>
      <c r="C2516" s="88">
        <v>1.125160924</v>
      </c>
      <c r="D2516" s="97">
        <v>0.327835926</v>
      </c>
      <c r="G2516" s="96" t="s">
        <v>4647</v>
      </c>
      <c r="H2516" s="88">
        <v>1.286851</v>
      </c>
      <c r="I2516" s="97">
        <v>0.38056099999999998</v>
      </c>
      <c r="L2516" s="96" t="s">
        <v>4656</v>
      </c>
      <c r="M2516" s="88">
        <v>1.4463958669999999</v>
      </c>
      <c r="N2516" s="97">
        <v>1.5294650000000001</v>
      </c>
    </row>
    <row r="2517" spans="2:16" x14ac:dyDescent="0.25">
      <c r="B2517" s="96" t="s">
        <v>4659</v>
      </c>
      <c r="C2517" s="88">
        <v>1.1578421299999999</v>
      </c>
      <c r="D2517" s="97">
        <v>3.7000313939999998</v>
      </c>
      <c r="G2517" s="96" t="s">
        <v>3323</v>
      </c>
      <c r="H2517" s="88">
        <v>1.37683</v>
      </c>
      <c r="I2517" s="97">
        <v>2.7900260000000001</v>
      </c>
      <c r="L2517" s="96" t="s">
        <v>4638</v>
      </c>
      <c r="M2517" s="88">
        <v>1.4609770769999999</v>
      </c>
      <c r="N2517" s="97">
        <v>4.8183619999999996</v>
      </c>
      <c r="P2517" s="1"/>
    </row>
    <row r="2518" spans="2:16" x14ac:dyDescent="0.25">
      <c r="B2518" s="96" t="s">
        <v>4660</v>
      </c>
      <c r="C2518" s="88">
        <v>1.1658644709999999</v>
      </c>
      <c r="D2518" s="97">
        <v>0.58245487900000004</v>
      </c>
      <c r="G2518" s="96" t="s">
        <v>4637</v>
      </c>
      <c r="H2518" s="88">
        <v>1.3791040000000001</v>
      </c>
      <c r="I2518" s="97">
        <v>1.7256959999999999</v>
      </c>
      <c r="L2518" s="96" t="s">
        <v>4339</v>
      </c>
      <c r="M2518" s="88">
        <v>1.4632077370000001</v>
      </c>
      <c r="N2518" s="97">
        <v>3.1947860000000001</v>
      </c>
      <c r="P2518" s="1"/>
    </row>
    <row r="2519" spans="2:16" x14ac:dyDescent="0.25">
      <c r="B2519" s="96" t="s">
        <v>4661</v>
      </c>
      <c r="C2519" s="88">
        <v>1.1685819770000001</v>
      </c>
      <c r="D2519" s="97">
        <v>2.4125553339999999</v>
      </c>
      <c r="G2519" s="96" t="s">
        <v>4651</v>
      </c>
      <c r="H2519" s="88">
        <v>1.3921060000000001</v>
      </c>
      <c r="I2519" s="97">
        <v>2.9365869999999998</v>
      </c>
      <c r="L2519" s="96" t="s">
        <v>4556</v>
      </c>
      <c r="M2519" s="88">
        <v>1.5385668299999999</v>
      </c>
      <c r="N2519" s="97">
        <v>1.366101</v>
      </c>
    </row>
    <row r="2520" spans="2:16" x14ac:dyDescent="0.25">
      <c r="B2520" s="96" t="s">
        <v>4662</v>
      </c>
      <c r="C2520" s="88">
        <v>1.182142749</v>
      </c>
      <c r="D2520" s="97">
        <v>0.29599005299999998</v>
      </c>
      <c r="G2520" s="96" t="s">
        <v>4658</v>
      </c>
      <c r="H2520" s="88">
        <v>1.405926</v>
      </c>
      <c r="I2520" s="97">
        <v>0.35016700000000001</v>
      </c>
      <c r="L2520" s="96" t="s">
        <v>2581</v>
      </c>
      <c r="M2520" s="88">
        <v>1.5412543270000001</v>
      </c>
      <c r="N2520" s="97">
        <v>2.834368</v>
      </c>
      <c r="P2520" s="1"/>
    </row>
    <row r="2521" spans="2:16" x14ac:dyDescent="0.25">
      <c r="B2521" s="96" t="s">
        <v>4663</v>
      </c>
      <c r="C2521" s="88">
        <v>1.2085383190000001</v>
      </c>
      <c r="D2521" s="97">
        <v>3.5410553450000002</v>
      </c>
      <c r="G2521" s="96" t="s">
        <v>3730</v>
      </c>
      <c r="H2521" s="88">
        <v>1.4346909999999999</v>
      </c>
      <c r="I2521" s="97">
        <v>2.5250759999999999</v>
      </c>
      <c r="L2521" s="96" t="s">
        <v>4609</v>
      </c>
      <c r="M2521" s="88">
        <v>1.5741088539999999</v>
      </c>
      <c r="N2521" s="97">
        <v>2.5114169999999998</v>
      </c>
      <c r="P2521" s="1"/>
    </row>
    <row r="2522" spans="2:16" x14ac:dyDescent="0.25">
      <c r="B2522" s="96" t="s">
        <v>4664</v>
      </c>
      <c r="C2522" s="88">
        <v>1.262401098</v>
      </c>
      <c r="D2522" s="97">
        <v>1.5518965490000001</v>
      </c>
      <c r="G2522" s="96" t="s">
        <v>4456</v>
      </c>
      <c r="H2522" s="88">
        <v>1.490872</v>
      </c>
      <c r="I2522" s="97">
        <v>2.052028</v>
      </c>
      <c r="L2522" s="96" t="s">
        <v>4661</v>
      </c>
      <c r="M2522" s="88">
        <v>1.658676177</v>
      </c>
      <c r="N2522" s="97">
        <v>2.6882619999999999</v>
      </c>
      <c r="P2522" s="1"/>
    </row>
    <row r="2523" spans="2:16" x14ac:dyDescent="0.25">
      <c r="B2523" s="96" t="s">
        <v>4665</v>
      </c>
      <c r="C2523" s="88">
        <v>1.3947839740000001</v>
      </c>
      <c r="D2523" s="97">
        <v>3.2126989930000001</v>
      </c>
      <c r="G2523" s="96" t="s">
        <v>4667</v>
      </c>
      <c r="H2523" s="88">
        <v>1.5391079999999999</v>
      </c>
      <c r="I2523" s="97">
        <v>0.77710400000000002</v>
      </c>
      <c r="L2523" s="96" t="s">
        <v>4650</v>
      </c>
      <c r="M2523" s="88">
        <v>1.733037457</v>
      </c>
      <c r="N2523" s="97">
        <v>4.3507530000000001</v>
      </c>
      <c r="P2523" s="1"/>
    </row>
    <row r="2524" spans="2:16" x14ac:dyDescent="0.25">
      <c r="B2524" s="96" t="s">
        <v>4666</v>
      </c>
      <c r="C2524" s="88">
        <v>1.4079990389999999</v>
      </c>
      <c r="D2524" s="97">
        <v>0.44712478999999999</v>
      </c>
      <c r="G2524" s="96" t="s">
        <v>4664</v>
      </c>
      <c r="H2524" s="88">
        <v>1.582994</v>
      </c>
      <c r="I2524" s="97">
        <v>1.9355230000000001</v>
      </c>
      <c r="L2524" s="96" t="s">
        <v>4653</v>
      </c>
      <c r="M2524" s="88">
        <v>1.748036414</v>
      </c>
      <c r="N2524" s="97">
        <v>4.7769320000000004</v>
      </c>
      <c r="P2524" s="1"/>
    </row>
    <row r="2525" spans="2:16" x14ac:dyDescent="0.25">
      <c r="B2525" s="96" t="s">
        <v>4667</v>
      </c>
      <c r="C2525" s="88">
        <v>1.4215926830000001</v>
      </c>
      <c r="D2525" s="97">
        <v>0.93304796099999998</v>
      </c>
      <c r="G2525" s="96" t="s">
        <v>4659</v>
      </c>
      <c r="H2525" s="88">
        <v>1.642325</v>
      </c>
      <c r="I2525" s="97">
        <v>3.723894</v>
      </c>
      <c r="L2525" s="96" t="s">
        <v>4665</v>
      </c>
      <c r="M2525" s="88">
        <v>1.8627786930000001</v>
      </c>
      <c r="N2525" s="97">
        <v>3.1485150000000002</v>
      </c>
      <c r="P2525" s="1"/>
    </row>
    <row r="2526" spans="2:16" x14ac:dyDescent="0.25">
      <c r="B2526" s="96" t="s">
        <v>4668</v>
      </c>
      <c r="C2526" s="88">
        <v>1.5039427350000001</v>
      </c>
      <c r="D2526" s="97">
        <v>3.0527936470000001</v>
      </c>
      <c r="G2526" s="96" t="s">
        <v>4663</v>
      </c>
      <c r="H2526" s="88">
        <v>1.7421679999999999</v>
      </c>
      <c r="I2526" s="97">
        <v>4.510205</v>
      </c>
      <c r="L2526" s="96" t="s">
        <v>4668</v>
      </c>
      <c r="M2526" s="88">
        <v>2.2249485999999998</v>
      </c>
      <c r="N2526" s="97">
        <v>3.5445069999999999</v>
      </c>
      <c r="P2526" s="1"/>
    </row>
    <row r="2527" spans="2:16" x14ac:dyDescent="0.25">
      <c r="B2527" s="96" t="s">
        <v>4669</v>
      </c>
      <c r="C2527" s="88">
        <v>1.730184749</v>
      </c>
      <c r="D2527" s="97">
        <v>2.8850414940000002</v>
      </c>
      <c r="G2527" s="96" t="s">
        <v>4666</v>
      </c>
      <c r="H2527" s="88">
        <v>1.7775799999999999</v>
      </c>
      <c r="I2527" s="97">
        <v>0.46818100000000001</v>
      </c>
      <c r="L2527" s="96" t="s">
        <v>4672</v>
      </c>
      <c r="M2527" s="88">
        <v>2.4548602349999999</v>
      </c>
      <c r="N2527" s="97">
        <v>1.6880790000000001</v>
      </c>
    </row>
    <row r="2528" spans="2:16" x14ac:dyDescent="0.25">
      <c r="B2528" s="96" t="s">
        <v>4670</v>
      </c>
      <c r="C2528" s="88">
        <v>1.762308271</v>
      </c>
      <c r="D2528" s="97">
        <v>0.26444256900000002</v>
      </c>
      <c r="G2528" s="96" t="s">
        <v>4656</v>
      </c>
      <c r="H2528" s="88">
        <v>1.85456</v>
      </c>
      <c r="I2528" s="97">
        <v>1.5587869999999999</v>
      </c>
      <c r="L2528" s="96" t="s">
        <v>4651</v>
      </c>
      <c r="M2528" s="88">
        <v>2.7398261580000001</v>
      </c>
      <c r="N2528" s="97">
        <v>3.7055069999999999</v>
      </c>
      <c r="P2528" s="1"/>
    </row>
    <row r="2529" spans="2:16" x14ac:dyDescent="0.25">
      <c r="B2529" s="96" t="s">
        <v>4671</v>
      </c>
      <c r="C2529" s="88">
        <v>1.8084600120000001</v>
      </c>
      <c r="D2529" s="97">
        <v>0.59658945900000004</v>
      </c>
      <c r="G2529" s="96" t="s">
        <v>4672</v>
      </c>
      <c r="H2529" s="88">
        <v>2.0866639999999999</v>
      </c>
      <c r="I2529" s="97">
        <v>1.0985510000000001</v>
      </c>
      <c r="L2529" s="96" t="s">
        <v>4659</v>
      </c>
      <c r="M2529" s="88">
        <v>3.234047323</v>
      </c>
      <c r="N2529" s="97">
        <v>4.7769320000000004</v>
      </c>
      <c r="P2529" s="1"/>
    </row>
    <row r="2530" spans="2:16" x14ac:dyDescent="0.25">
      <c r="B2530" s="96" t="s">
        <v>4747</v>
      </c>
      <c r="C2530" s="88">
        <v>2.2219071889999999</v>
      </c>
      <c r="D2530" s="97">
        <v>0.32634672199999998</v>
      </c>
      <c r="G2530" s="96" t="s">
        <v>4657</v>
      </c>
      <c r="H2530" s="88">
        <v>2.8509959999999999</v>
      </c>
      <c r="I2530" s="97">
        <v>0.526868</v>
      </c>
      <c r="L2530" s="96" t="s">
        <v>4664</v>
      </c>
      <c r="M2530" s="88">
        <v>3.3413491249999998</v>
      </c>
      <c r="N2530" s="97">
        <v>3.638226</v>
      </c>
      <c r="P2530" s="1"/>
    </row>
    <row r="2531" spans="2:16" ht="15.75" thickBot="1" x14ac:dyDescent="0.3">
      <c r="B2531" s="98" t="s">
        <v>4672</v>
      </c>
      <c r="C2531" s="99">
        <v>2.5412264169999998</v>
      </c>
      <c r="D2531" s="100">
        <v>1.4225312059999999</v>
      </c>
      <c r="G2531" s="98" t="s">
        <v>4747</v>
      </c>
      <c r="H2531" s="99">
        <v>5.2098550000000001</v>
      </c>
      <c r="I2531" s="100">
        <v>4.5415010000000002</v>
      </c>
      <c r="L2531" s="98" t="s">
        <v>4663</v>
      </c>
      <c r="M2531" s="99">
        <v>3.4934785370000001</v>
      </c>
      <c r="N2531" s="100">
        <v>5.786238</v>
      </c>
      <c r="P2531" s="1"/>
    </row>
  </sheetData>
  <mergeCells count="4">
    <mergeCell ref="B3:D3"/>
    <mergeCell ref="G3:I3"/>
    <mergeCell ref="L3:N3"/>
    <mergeCell ref="B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0"/>
  <sheetViews>
    <sheetView workbookViewId="0">
      <selection activeCell="F41" sqref="F41"/>
    </sheetView>
  </sheetViews>
  <sheetFormatPr defaultRowHeight="15" x14ac:dyDescent="0.25"/>
  <cols>
    <col min="1" max="1" width="19.28515625" bestFit="1" customWidth="1"/>
  </cols>
  <sheetData>
    <row r="1" spans="1:27" ht="24" thickBot="1" x14ac:dyDescent="0.4">
      <c r="B1" s="391" t="s">
        <v>4680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391"/>
    </row>
    <row r="2" spans="1:27" x14ac:dyDescent="0.25">
      <c r="A2" s="295" t="s">
        <v>4949</v>
      </c>
      <c r="B2" s="392" t="s">
        <v>0</v>
      </c>
      <c r="C2" s="393"/>
      <c r="D2" s="392" t="s">
        <v>43</v>
      </c>
      <c r="E2" s="393"/>
      <c r="F2" s="392" t="s">
        <v>44</v>
      </c>
      <c r="G2" s="393"/>
      <c r="H2" s="392" t="s">
        <v>45</v>
      </c>
      <c r="I2" s="393"/>
      <c r="J2" s="392" t="s">
        <v>1</v>
      </c>
      <c r="K2" s="393"/>
      <c r="L2" s="392" t="s">
        <v>46</v>
      </c>
      <c r="M2" s="393"/>
      <c r="N2" s="392" t="s">
        <v>2</v>
      </c>
      <c r="O2" s="393"/>
      <c r="P2" s="392" t="s">
        <v>47</v>
      </c>
      <c r="Q2" s="393"/>
      <c r="R2" s="392" t="s">
        <v>3</v>
      </c>
      <c r="S2" s="393"/>
      <c r="T2" s="392" t="s">
        <v>48</v>
      </c>
      <c r="U2" s="393"/>
      <c r="V2" s="392" t="s">
        <v>49</v>
      </c>
      <c r="W2" s="393"/>
      <c r="X2" s="392" t="s">
        <v>50</v>
      </c>
      <c r="Y2" s="393"/>
      <c r="Z2" s="392" t="s">
        <v>51</v>
      </c>
      <c r="AA2" s="393"/>
    </row>
    <row r="3" spans="1:27" ht="15.75" thickBot="1" x14ac:dyDescent="0.3">
      <c r="A3" s="166"/>
      <c r="B3" s="111" t="s">
        <v>59</v>
      </c>
      <c r="C3" s="86" t="s">
        <v>58</v>
      </c>
      <c r="D3" s="111" t="s">
        <v>59</v>
      </c>
      <c r="E3" s="86" t="s">
        <v>58</v>
      </c>
      <c r="F3" s="111" t="s">
        <v>59</v>
      </c>
      <c r="G3" s="86" t="s">
        <v>58</v>
      </c>
      <c r="H3" s="111" t="s">
        <v>59</v>
      </c>
      <c r="I3" s="86" t="s">
        <v>58</v>
      </c>
      <c r="J3" s="111" t="s">
        <v>59</v>
      </c>
      <c r="K3" s="86" t="s">
        <v>58</v>
      </c>
      <c r="L3" s="111" t="s">
        <v>59</v>
      </c>
      <c r="M3" s="86" t="s">
        <v>58</v>
      </c>
      <c r="N3" s="111" t="s">
        <v>59</v>
      </c>
      <c r="O3" s="86" t="s">
        <v>58</v>
      </c>
      <c r="P3" s="111" t="s">
        <v>59</v>
      </c>
      <c r="Q3" s="86" t="s">
        <v>58</v>
      </c>
      <c r="R3" s="111" t="s">
        <v>59</v>
      </c>
      <c r="S3" s="86" t="s">
        <v>58</v>
      </c>
      <c r="T3" s="111" t="s">
        <v>59</v>
      </c>
      <c r="U3" s="86" t="s">
        <v>58</v>
      </c>
      <c r="V3" s="111" t="s">
        <v>59</v>
      </c>
      <c r="W3" s="86" t="s">
        <v>58</v>
      </c>
      <c r="X3" s="111" t="s">
        <v>59</v>
      </c>
      <c r="Y3" s="86" t="s">
        <v>58</v>
      </c>
      <c r="Z3" s="111" t="s">
        <v>59</v>
      </c>
      <c r="AA3" s="86" t="s">
        <v>58</v>
      </c>
    </row>
    <row r="4" spans="1:27" ht="15.75" thickBot="1" x14ac:dyDescent="0.3">
      <c r="A4" s="180" t="s">
        <v>63</v>
      </c>
      <c r="B4" s="89">
        <v>12.8</v>
      </c>
      <c r="C4" s="85">
        <v>2.5390000000000001</v>
      </c>
      <c r="D4" s="89">
        <v>3.4580000000000002</v>
      </c>
      <c r="E4" s="85">
        <v>0.94550000000000001</v>
      </c>
      <c r="F4" s="89">
        <v>6.1840000000000002</v>
      </c>
      <c r="G4" s="85">
        <v>1.319</v>
      </c>
      <c r="H4" s="89">
        <v>6.2990000000000004</v>
      </c>
      <c r="I4" s="85">
        <v>1.335</v>
      </c>
      <c r="J4" s="89">
        <v>6.0819999999999999</v>
      </c>
      <c r="K4" s="85">
        <v>2.1070000000000002</v>
      </c>
      <c r="L4" s="89">
        <v>9.5239999999999991</v>
      </c>
      <c r="M4" s="85">
        <v>2.2559999999999998</v>
      </c>
      <c r="N4" s="89">
        <v>7.2939999999999996</v>
      </c>
      <c r="O4" s="85">
        <v>2.117</v>
      </c>
      <c r="P4" s="89">
        <v>5.9619999999999997</v>
      </c>
      <c r="Q4" s="85">
        <v>2.218</v>
      </c>
      <c r="R4" s="89">
        <v>3.1890000000000001</v>
      </c>
      <c r="S4" s="85">
        <v>0.6653</v>
      </c>
      <c r="T4" s="89">
        <v>6.3949999999999996</v>
      </c>
      <c r="U4" s="85">
        <v>1.1839999999999999</v>
      </c>
      <c r="V4" s="89">
        <v>7.202</v>
      </c>
      <c r="W4" s="85">
        <v>0.59609999999999996</v>
      </c>
      <c r="X4" s="89">
        <v>6.6230000000000002</v>
      </c>
      <c r="Y4" s="85">
        <v>1.1180000000000001</v>
      </c>
      <c r="Z4" s="89">
        <v>8.5489999999999995</v>
      </c>
      <c r="AA4" s="85">
        <v>1.137</v>
      </c>
    </row>
    <row r="6" spans="1:27" ht="15.75" thickBot="1" x14ac:dyDescent="0.3">
      <c r="B6" s="390" t="s">
        <v>4953</v>
      </c>
      <c r="C6" s="390"/>
      <c r="D6" s="390"/>
      <c r="E6" s="390"/>
      <c r="F6" s="390"/>
      <c r="G6" s="390"/>
      <c r="H6" s="390"/>
      <c r="I6" s="390"/>
      <c r="J6" s="390"/>
      <c r="K6" s="390"/>
      <c r="L6" s="390"/>
    </row>
    <row r="7" spans="1:27" ht="15.75" thickBot="1" x14ac:dyDescent="0.3">
      <c r="A7" s="296" t="s">
        <v>4949</v>
      </c>
      <c r="B7" s="296" t="s">
        <v>4950</v>
      </c>
      <c r="C7" s="298" t="s">
        <v>4951</v>
      </c>
      <c r="D7" s="297" t="s">
        <v>66</v>
      </c>
      <c r="E7" s="297" t="s">
        <v>67</v>
      </c>
      <c r="F7" s="297" t="s">
        <v>69</v>
      </c>
      <c r="G7" s="297" t="s">
        <v>142</v>
      </c>
      <c r="H7" s="297" t="s">
        <v>143</v>
      </c>
      <c r="I7" s="297" t="s">
        <v>144</v>
      </c>
      <c r="J7" s="297" t="s">
        <v>145</v>
      </c>
      <c r="K7" s="297" t="s">
        <v>146</v>
      </c>
      <c r="L7" s="298" t="s">
        <v>147</v>
      </c>
    </row>
    <row r="8" spans="1:27" x14ac:dyDescent="0.25">
      <c r="A8" s="178" t="s">
        <v>4952</v>
      </c>
      <c r="B8" s="303">
        <f>AVERAGE(D8:H8)</f>
        <v>12.8</v>
      </c>
      <c r="C8" s="304">
        <f>STDEV(D8:H8)</f>
        <v>2.5389018295318153</v>
      </c>
      <c r="D8" s="305">
        <v>10.73</v>
      </c>
      <c r="E8" s="305">
        <v>11.941000000000001</v>
      </c>
      <c r="F8" s="305">
        <v>10.603999999999999</v>
      </c>
      <c r="G8" s="305">
        <v>14.178000000000001</v>
      </c>
      <c r="H8" s="305">
        <v>16.547000000000001</v>
      </c>
      <c r="I8" s="306"/>
      <c r="J8" s="306"/>
      <c r="K8" s="306"/>
      <c r="L8" s="307"/>
    </row>
    <row r="9" spans="1:27" x14ac:dyDescent="0.25">
      <c r="A9" s="13" t="s">
        <v>43</v>
      </c>
      <c r="B9" s="303">
        <f>AVERAGE(D9:H9)</f>
        <v>3.4582000000000002</v>
      </c>
      <c r="C9" s="304">
        <f>STDEV(D9:H9)</f>
        <v>0.94554122067734225</v>
      </c>
      <c r="D9" s="305">
        <v>3.0790000000000002</v>
      </c>
      <c r="E9" s="305">
        <v>2.9039999999999999</v>
      </c>
      <c r="F9" s="305">
        <v>2.4980000000000002</v>
      </c>
      <c r="G9" s="305">
        <v>3.952</v>
      </c>
      <c r="H9" s="305">
        <v>4.8579999999999997</v>
      </c>
      <c r="I9" s="306"/>
      <c r="J9" s="306"/>
      <c r="K9" s="306"/>
      <c r="L9" s="307"/>
    </row>
    <row r="10" spans="1:27" x14ac:dyDescent="0.25">
      <c r="A10" s="178" t="s">
        <v>44</v>
      </c>
      <c r="B10" s="303">
        <f>AVERAGE(D10:K10)</f>
        <v>6.1834999999999996</v>
      </c>
      <c r="C10" s="304">
        <f>STDEV(D10:K10)</f>
        <v>1.3185788886958125</v>
      </c>
      <c r="D10" s="305">
        <v>7.2309999999999999</v>
      </c>
      <c r="E10" s="305">
        <v>4.8719999999999999</v>
      </c>
      <c r="F10" s="305">
        <v>8.4030000000000005</v>
      </c>
      <c r="G10" s="305">
        <v>4.4509999999999996</v>
      </c>
      <c r="H10" s="305">
        <v>6.6619999999999999</v>
      </c>
      <c r="I10" s="305">
        <v>6.7649999999999997</v>
      </c>
      <c r="J10" s="305">
        <v>5.6749999999999998</v>
      </c>
      <c r="K10" s="305">
        <v>5.4089999999999998</v>
      </c>
      <c r="L10" s="307"/>
    </row>
    <row r="11" spans="1:27" x14ac:dyDescent="0.25">
      <c r="A11" s="178" t="s">
        <v>45</v>
      </c>
      <c r="B11" s="303">
        <f t="shared" ref="B11:B20" si="0">AVERAGE(D11:L11)</f>
        <v>6.2991111111111113</v>
      </c>
      <c r="C11" s="304">
        <f t="shared" ref="C11:C20" si="1">STDEV(D11:L11)</f>
        <v>1.334595485947377</v>
      </c>
      <c r="D11" s="305">
        <v>7.3719999999999999</v>
      </c>
      <c r="E11" s="305">
        <v>6.7430000000000003</v>
      </c>
      <c r="F11" s="305">
        <v>7.093</v>
      </c>
      <c r="G11" s="305">
        <v>6.7469999999999999</v>
      </c>
      <c r="H11" s="305">
        <v>7.7279999999999998</v>
      </c>
      <c r="I11" s="305">
        <v>5.9279999999999999</v>
      </c>
      <c r="J11" s="305">
        <v>3.8109999999999999</v>
      </c>
      <c r="K11" s="305">
        <v>6.8220000000000001</v>
      </c>
      <c r="L11" s="308">
        <v>4.4480000000000004</v>
      </c>
    </row>
    <row r="12" spans="1:27" x14ac:dyDescent="0.25">
      <c r="A12" s="178" t="s">
        <v>1</v>
      </c>
      <c r="B12" s="303">
        <f t="shared" si="0"/>
        <v>6.0823999999999998</v>
      </c>
      <c r="C12" s="304">
        <f t="shared" si="1"/>
        <v>2.1074459186418033</v>
      </c>
      <c r="D12" s="305">
        <v>6.7679999999999998</v>
      </c>
      <c r="E12" s="305">
        <v>8.5960000000000001</v>
      </c>
      <c r="F12" s="305">
        <v>6.81</v>
      </c>
      <c r="G12" s="305">
        <v>2.9489999999999998</v>
      </c>
      <c r="H12" s="305">
        <v>5.2889999999999997</v>
      </c>
      <c r="I12" s="306"/>
      <c r="J12" s="306"/>
      <c r="K12" s="306"/>
      <c r="L12" s="307"/>
    </row>
    <row r="13" spans="1:27" x14ac:dyDescent="0.25">
      <c r="A13" s="178" t="s">
        <v>46</v>
      </c>
      <c r="B13" s="303">
        <f t="shared" si="0"/>
        <v>9.5239999999999991</v>
      </c>
      <c r="C13" s="304">
        <f t="shared" si="1"/>
        <v>2.2564779340083754</v>
      </c>
      <c r="D13" s="305">
        <v>10.494</v>
      </c>
      <c r="E13" s="305">
        <v>7.5949999999999998</v>
      </c>
      <c r="F13" s="305">
        <v>12.715</v>
      </c>
      <c r="G13" s="305">
        <v>11.215999999999999</v>
      </c>
      <c r="H13" s="305">
        <v>7.3540000000000001</v>
      </c>
      <c r="I13" s="305">
        <v>6.8310000000000004</v>
      </c>
      <c r="J13" s="305">
        <v>10.462999999999999</v>
      </c>
      <c r="K13" s="306"/>
      <c r="L13" s="307"/>
    </row>
    <row r="14" spans="1:27" x14ac:dyDescent="0.25">
      <c r="A14" s="178" t="s">
        <v>2</v>
      </c>
      <c r="B14" s="303">
        <f t="shared" si="0"/>
        <v>7.2936666666666667</v>
      </c>
      <c r="C14" s="304">
        <f t="shared" si="1"/>
        <v>2.1166310653173972</v>
      </c>
      <c r="D14" s="305">
        <v>8.1929999999999996</v>
      </c>
      <c r="E14" s="305">
        <v>11.000999999999999</v>
      </c>
      <c r="F14" s="305">
        <v>7.0730000000000004</v>
      </c>
      <c r="G14" s="305">
        <v>5.5</v>
      </c>
      <c r="H14" s="305">
        <v>6.7789999999999999</v>
      </c>
      <c r="I14" s="305">
        <v>5.2160000000000002</v>
      </c>
      <c r="J14" s="306"/>
      <c r="K14" s="306"/>
      <c r="L14" s="307"/>
    </row>
    <row r="15" spans="1:27" x14ac:dyDescent="0.25">
      <c r="A15" s="178" t="s">
        <v>47</v>
      </c>
      <c r="B15" s="303">
        <f t="shared" si="0"/>
        <v>5.9620000000000006</v>
      </c>
      <c r="C15" s="304">
        <f t="shared" si="1"/>
        <v>2.2181621521731292</v>
      </c>
      <c r="D15" s="305">
        <v>7.5789999999999997</v>
      </c>
      <c r="E15" s="305">
        <v>4.5259999999999998</v>
      </c>
      <c r="F15" s="305">
        <v>4.1159999999999997</v>
      </c>
      <c r="G15" s="305">
        <v>9.8109999999999999</v>
      </c>
      <c r="H15" s="305">
        <v>7.0609999999999999</v>
      </c>
      <c r="I15" s="305">
        <v>4.4329999999999998</v>
      </c>
      <c r="J15" s="305">
        <v>4.2080000000000002</v>
      </c>
      <c r="K15" s="306"/>
      <c r="L15" s="307"/>
    </row>
    <row r="16" spans="1:27" x14ac:dyDescent="0.25">
      <c r="A16" s="178" t="s">
        <v>3</v>
      </c>
      <c r="B16" s="303">
        <f t="shared" si="0"/>
        <v>3.1885714285714286</v>
      </c>
      <c r="C16" s="304">
        <f t="shared" si="1"/>
        <v>0.66525705737027152</v>
      </c>
      <c r="D16" s="305">
        <v>2.532</v>
      </c>
      <c r="E16" s="305">
        <v>4.3250000000000002</v>
      </c>
      <c r="F16" s="305">
        <v>3.0840000000000001</v>
      </c>
      <c r="G16" s="305">
        <v>3.0609999999999999</v>
      </c>
      <c r="H16" s="305">
        <v>2.375</v>
      </c>
      <c r="I16" s="305">
        <v>3.2669999999999999</v>
      </c>
      <c r="J16" s="305">
        <v>3.6760000000000002</v>
      </c>
      <c r="K16" s="306"/>
      <c r="L16" s="307"/>
    </row>
    <row r="17" spans="1:12" x14ac:dyDescent="0.25">
      <c r="A17" s="178" t="s">
        <v>48</v>
      </c>
      <c r="B17" s="303">
        <f t="shared" si="0"/>
        <v>6.3948000000000009</v>
      </c>
      <c r="C17" s="304">
        <f t="shared" si="1"/>
        <v>1.1837084522803716</v>
      </c>
      <c r="D17" s="305">
        <v>4.4210000000000003</v>
      </c>
      <c r="E17" s="305">
        <v>6.8230000000000004</v>
      </c>
      <c r="F17" s="305">
        <v>6.742</v>
      </c>
      <c r="G17" s="305">
        <v>7.58</v>
      </c>
      <c r="H17" s="305">
        <v>6.4080000000000004</v>
      </c>
      <c r="I17" s="306"/>
      <c r="J17" s="306"/>
      <c r="K17" s="306"/>
      <c r="L17" s="307"/>
    </row>
    <row r="18" spans="1:12" x14ac:dyDescent="0.25">
      <c r="A18" s="178" t="s">
        <v>49</v>
      </c>
      <c r="B18" s="303">
        <f t="shared" si="0"/>
        <v>7.2021666666666659</v>
      </c>
      <c r="C18" s="304">
        <f t="shared" si="1"/>
        <v>0.59605718405759245</v>
      </c>
      <c r="D18" s="305">
        <v>7.359</v>
      </c>
      <c r="E18" s="305">
        <v>6.5709999999999997</v>
      </c>
      <c r="F18" s="305">
        <v>8.09</v>
      </c>
      <c r="G18" s="305">
        <v>6.7389999999999999</v>
      </c>
      <c r="H18" s="305">
        <v>7.6449999999999996</v>
      </c>
      <c r="I18" s="305">
        <v>6.8090000000000002</v>
      </c>
      <c r="J18" s="306"/>
      <c r="K18" s="306"/>
      <c r="L18" s="307"/>
    </row>
    <row r="19" spans="1:12" x14ac:dyDescent="0.25">
      <c r="A19" s="178" t="s">
        <v>50</v>
      </c>
      <c r="B19" s="303">
        <f t="shared" si="0"/>
        <v>6.6231666666666662</v>
      </c>
      <c r="C19" s="304">
        <f t="shared" si="1"/>
        <v>1.1175266290637946</v>
      </c>
      <c r="D19" s="305">
        <v>7.2140000000000004</v>
      </c>
      <c r="E19" s="305">
        <v>4.6539999999999999</v>
      </c>
      <c r="F19" s="305">
        <v>6.2240000000000002</v>
      </c>
      <c r="G19" s="305">
        <v>6.5369999999999999</v>
      </c>
      <c r="H19" s="305">
        <v>7.3159999999999998</v>
      </c>
      <c r="I19" s="305">
        <v>7.7939999999999996</v>
      </c>
      <c r="J19" s="306"/>
      <c r="K19" s="306"/>
      <c r="L19" s="307"/>
    </row>
    <row r="20" spans="1:12" ht="15.75" thickBot="1" x14ac:dyDescent="0.3">
      <c r="A20" s="179" t="s">
        <v>51</v>
      </c>
      <c r="B20" s="309">
        <f t="shared" si="0"/>
        <v>8.5485000000000007</v>
      </c>
      <c r="C20" s="310">
        <f t="shared" si="1"/>
        <v>1.1370482399616926</v>
      </c>
      <c r="D20" s="311">
        <v>7.7</v>
      </c>
      <c r="E20" s="311">
        <v>10.686999999999999</v>
      </c>
      <c r="F20" s="311">
        <v>8.8040000000000003</v>
      </c>
      <c r="G20" s="311">
        <v>7.7640000000000002</v>
      </c>
      <c r="H20" s="311">
        <v>8.4849999999999994</v>
      </c>
      <c r="I20" s="311">
        <v>7.851</v>
      </c>
      <c r="J20" s="312"/>
      <c r="K20" s="312"/>
      <c r="L20" s="313"/>
    </row>
  </sheetData>
  <mergeCells count="15">
    <mergeCell ref="B6:L6"/>
    <mergeCell ref="B1:AA1"/>
    <mergeCell ref="L2:M2"/>
    <mergeCell ref="B2:C2"/>
    <mergeCell ref="D2:E2"/>
    <mergeCell ref="F2:G2"/>
    <mergeCell ref="H2:I2"/>
    <mergeCell ref="J2:K2"/>
    <mergeCell ref="Z2:AA2"/>
    <mergeCell ref="N2:O2"/>
    <mergeCell ref="P2:Q2"/>
    <mergeCell ref="R2:S2"/>
    <mergeCell ref="T2:U2"/>
    <mergeCell ref="V2:W2"/>
    <mergeCell ref="X2:Y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1"/>
  <sheetViews>
    <sheetView workbookViewId="0">
      <selection activeCell="P64" sqref="P64"/>
    </sheetView>
  </sheetViews>
  <sheetFormatPr defaultRowHeight="15" x14ac:dyDescent="0.25"/>
  <sheetData>
    <row r="1" spans="1:13" x14ac:dyDescent="0.25">
      <c r="A1" s="27" t="s">
        <v>5697</v>
      </c>
      <c r="L1" s="361">
        <v>1</v>
      </c>
      <c r="M1" t="s">
        <v>5670</v>
      </c>
    </row>
    <row r="2" spans="1:13" x14ac:dyDescent="0.25">
      <c r="L2" s="361">
        <v>2</v>
      </c>
      <c r="M2" t="s">
        <v>5671</v>
      </c>
    </row>
    <row r="3" spans="1:13" x14ac:dyDescent="0.25">
      <c r="L3" s="361">
        <v>3</v>
      </c>
      <c r="M3" t="s">
        <v>5672</v>
      </c>
    </row>
    <row r="4" spans="1:13" x14ac:dyDescent="0.25">
      <c r="L4" s="361">
        <v>4</v>
      </c>
      <c r="M4" t="s">
        <v>5673</v>
      </c>
    </row>
    <row r="5" spans="1:13" x14ac:dyDescent="0.25">
      <c r="L5" s="361">
        <v>5</v>
      </c>
      <c r="M5" t="s">
        <v>5674</v>
      </c>
    </row>
    <row r="6" spans="1:13" x14ac:dyDescent="0.25">
      <c r="L6" s="361">
        <v>6</v>
      </c>
      <c r="M6" t="s">
        <v>5675</v>
      </c>
    </row>
    <row r="7" spans="1:13" x14ac:dyDescent="0.25">
      <c r="L7" s="361">
        <v>7</v>
      </c>
      <c r="M7" t="s">
        <v>5676</v>
      </c>
    </row>
    <row r="8" spans="1:13" x14ac:dyDescent="0.25">
      <c r="L8" s="361">
        <v>8</v>
      </c>
      <c r="M8" t="s">
        <v>5677</v>
      </c>
    </row>
    <row r="9" spans="1:13" x14ac:dyDescent="0.25">
      <c r="L9" s="361">
        <v>9</v>
      </c>
      <c r="M9" t="s">
        <v>5678</v>
      </c>
    </row>
    <row r="10" spans="1:13" x14ac:dyDescent="0.25">
      <c r="L10" s="361">
        <v>10</v>
      </c>
      <c r="M10" t="s">
        <v>5679</v>
      </c>
    </row>
    <row r="11" spans="1:13" x14ac:dyDescent="0.25">
      <c r="L11" s="361">
        <v>11</v>
      </c>
      <c r="M11" t="s">
        <v>5680</v>
      </c>
    </row>
    <row r="12" spans="1:13" x14ac:dyDescent="0.25">
      <c r="L12" s="361">
        <v>12</v>
      </c>
      <c r="M12" t="s">
        <v>5681</v>
      </c>
    </row>
    <row r="13" spans="1:13" x14ac:dyDescent="0.25">
      <c r="L13" s="361">
        <v>13</v>
      </c>
      <c r="M13" t="s">
        <v>5682</v>
      </c>
    </row>
    <row r="14" spans="1:13" x14ac:dyDescent="0.25">
      <c r="L14" s="361">
        <v>14</v>
      </c>
      <c r="M14" t="s">
        <v>5683</v>
      </c>
    </row>
    <row r="15" spans="1:13" x14ac:dyDescent="0.25">
      <c r="L15" s="361">
        <v>15</v>
      </c>
      <c r="M15" t="s">
        <v>5684</v>
      </c>
    </row>
    <row r="16" spans="1:13" x14ac:dyDescent="0.25">
      <c r="L16" s="361">
        <v>16</v>
      </c>
      <c r="M16" t="s">
        <v>5685</v>
      </c>
    </row>
    <row r="17" spans="1:13" x14ac:dyDescent="0.25">
      <c r="L17" s="361">
        <v>17</v>
      </c>
      <c r="M17" t="s">
        <v>5686</v>
      </c>
    </row>
    <row r="18" spans="1:13" x14ac:dyDescent="0.25">
      <c r="L18" s="361">
        <v>18</v>
      </c>
      <c r="M18" t="s">
        <v>5687</v>
      </c>
    </row>
    <row r="19" spans="1:13" x14ac:dyDescent="0.25">
      <c r="L19" s="361">
        <v>19</v>
      </c>
      <c r="M19" t="s">
        <v>5688</v>
      </c>
    </row>
    <row r="22" spans="1:13" x14ac:dyDescent="0.25">
      <c r="A22" s="27" t="s">
        <v>5698</v>
      </c>
      <c r="L22" s="361">
        <v>1</v>
      </c>
      <c r="M22" t="s">
        <v>5670</v>
      </c>
    </row>
    <row r="23" spans="1:13" x14ac:dyDescent="0.25">
      <c r="L23" s="361">
        <v>2</v>
      </c>
      <c r="M23" t="s">
        <v>5671</v>
      </c>
    </row>
    <row r="24" spans="1:13" x14ac:dyDescent="0.25">
      <c r="L24" s="361">
        <v>3</v>
      </c>
      <c r="M24" t="s">
        <v>5672</v>
      </c>
    </row>
    <row r="25" spans="1:13" x14ac:dyDescent="0.25">
      <c r="L25" s="361">
        <v>4</v>
      </c>
      <c r="M25" t="s">
        <v>5673</v>
      </c>
    </row>
    <row r="26" spans="1:13" x14ac:dyDescent="0.25">
      <c r="L26" s="361">
        <v>5</v>
      </c>
      <c r="M26" t="s">
        <v>5674</v>
      </c>
    </row>
    <row r="27" spans="1:13" x14ac:dyDescent="0.25">
      <c r="L27" s="361">
        <v>6</v>
      </c>
      <c r="M27" t="s">
        <v>5675</v>
      </c>
    </row>
    <row r="28" spans="1:13" x14ac:dyDescent="0.25">
      <c r="L28" s="361">
        <v>7</v>
      </c>
      <c r="M28" t="s">
        <v>5676</v>
      </c>
    </row>
    <row r="29" spans="1:13" x14ac:dyDescent="0.25">
      <c r="L29" s="361">
        <v>8</v>
      </c>
      <c r="M29" t="s">
        <v>5677</v>
      </c>
    </row>
    <row r="30" spans="1:13" x14ac:dyDescent="0.25">
      <c r="L30" s="361">
        <v>9</v>
      </c>
      <c r="M30" t="s">
        <v>5678</v>
      </c>
    </row>
    <row r="31" spans="1:13" x14ac:dyDescent="0.25">
      <c r="L31" s="361">
        <v>10</v>
      </c>
      <c r="M31" t="s">
        <v>5679</v>
      </c>
    </row>
    <row r="32" spans="1:13" x14ac:dyDescent="0.25">
      <c r="L32" s="361">
        <v>11</v>
      </c>
      <c r="M32" t="s">
        <v>5680</v>
      </c>
    </row>
    <row r="33" spans="1:15" x14ac:dyDescent="0.25">
      <c r="L33" s="361">
        <v>12</v>
      </c>
      <c r="M33" t="s">
        <v>5681</v>
      </c>
    </row>
    <row r="34" spans="1:15" x14ac:dyDescent="0.25">
      <c r="L34" s="361">
        <v>13</v>
      </c>
      <c r="M34" t="s">
        <v>5682</v>
      </c>
    </row>
    <row r="35" spans="1:15" x14ac:dyDescent="0.25">
      <c r="L35" s="361">
        <v>14</v>
      </c>
      <c r="M35" t="s">
        <v>5683</v>
      </c>
    </row>
    <row r="36" spans="1:15" x14ac:dyDescent="0.25">
      <c r="L36" s="361">
        <v>15</v>
      </c>
      <c r="M36" t="s">
        <v>5684</v>
      </c>
    </row>
    <row r="37" spans="1:15" x14ac:dyDescent="0.25">
      <c r="L37" s="361">
        <v>16</v>
      </c>
      <c r="M37" t="s">
        <v>5685</v>
      </c>
    </row>
    <row r="38" spans="1:15" x14ac:dyDescent="0.25">
      <c r="L38" s="361">
        <v>17</v>
      </c>
      <c r="M38" t="s">
        <v>5686</v>
      </c>
    </row>
    <row r="39" spans="1:15" x14ac:dyDescent="0.25">
      <c r="L39" s="361">
        <v>18</v>
      </c>
      <c r="M39" t="s">
        <v>5687</v>
      </c>
    </row>
    <row r="40" spans="1:15" x14ac:dyDescent="0.25">
      <c r="L40" s="361">
        <v>19</v>
      </c>
      <c r="M40" t="s">
        <v>5688</v>
      </c>
      <c r="O40" t="s">
        <v>5696</v>
      </c>
    </row>
    <row r="43" spans="1:15" x14ac:dyDescent="0.25">
      <c r="A43" s="27" t="s">
        <v>5699</v>
      </c>
      <c r="L43" s="361">
        <v>1</v>
      </c>
      <c r="M43" t="s">
        <v>5670</v>
      </c>
    </row>
    <row r="44" spans="1:15" x14ac:dyDescent="0.25">
      <c r="L44" s="361">
        <v>2</v>
      </c>
      <c r="M44" t="s">
        <v>5671</v>
      </c>
    </row>
    <row r="45" spans="1:15" x14ac:dyDescent="0.25">
      <c r="L45" s="361">
        <v>3</v>
      </c>
      <c r="M45" t="s">
        <v>5672</v>
      </c>
    </row>
    <row r="46" spans="1:15" x14ac:dyDescent="0.25">
      <c r="L46" s="361">
        <v>4</v>
      </c>
      <c r="M46" t="s">
        <v>5673</v>
      </c>
    </row>
    <row r="47" spans="1:15" x14ac:dyDescent="0.25">
      <c r="L47" s="361">
        <v>5</v>
      </c>
      <c r="M47" t="s">
        <v>5674</v>
      </c>
    </row>
    <row r="48" spans="1:15" x14ac:dyDescent="0.25">
      <c r="L48" s="361">
        <v>6</v>
      </c>
      <c r="M48" t="s">
        <v>5675</v>
      </c>
    </row>
    <row r="49" spans="1:13" x14ac:dyDescent="0.25">
      <c r="L49" s="361">
        <v>7</v>
      </c>
      <c r="M49" t="s">
        <v>5676</v>
      </c>
    </row>
    <row r="50" spans="1:13" x14ac:dyDescent="0.25">
      <c r="L50" s="361">
        <v>8</v>
      </c>
      <c r="M50" t="s">
        <v>5677</v>
      </c>
    </row>
    <row r="51" spans="1:13" x14ac:dyDescent="0.25">
      <c r="L51" s="361">
        <v>9</v>
      </c>
      <c r="M51" t="s">
        <v>5678</v>
      </c>
    </row>
    <row r="52" spans="1:13" x14ac:dyDescent="0.25">
      <c r="L52" s="361">
        <v>10</v>
      </c>
      <c r="M52" t="s">
        <v>5679</v>
      </c>
    </row>
    <row r="53" spans="1:13" x14ac:dyDescent="0.25">
      <c r="L53" s="361">
        <v>11</v>
      </c>
      <c r="M53" t="s">
        <v>5680</v>
      </c>
    </row>
    <row r="54" spans="1:13" x14ac:dyDescent="0.25">
      <c r="L54" s="361">
        <v>12</v>
      </c>
      <c r="M54" t="s">
        <v>5681</v>
      </c>
    </row>
    <row r="55" spans="1:13" x14ac:dyDescent="0.25">
      <c r="L55" s="361">
        <v>13</v>
      </c>
      <c r="M55" t="s">
        <v>5682</v>
      </c>
    </row>
    <row r="56" spans="1:13" x14ac:dyDescent="0.25">
      <c r="L56" s="361">
        <v>14</v>
      </c>
      <c r="M56" t="s">
        <v>5683</v>
      </c>
    </row>
    <row r="57" spans="1:13" x14ac:dyDescent="0.25">
      <c r="L57" s="361">
        <v>15</v>
      </c>
      <c r="M57" t="s">
        <v>5684</v>
      </c>
    </row>
    <row r="58" spans="1:13" x14ac:dyDescent="0.25">
      <c r="L58" s="361">
        <v>16</v>
      </c>
      <c r="M58" t="s">
        <v>5685</v>
      </c>
    </row>
    <row r="59" spans="1:13" x14ac:dyDescent="0.25">
      <c r="L59" s="361">
        <v>17</v>
      </c>
      <c r="M59" t="s">
        <v>5686</v>
      </c>
    </row>
    <row r="60" spans="1:13" x14ac:dyDescent="0.25">
      <c r="L60" s="361">
        <v>18</v>
      </c>
      <c r="M60" t="s">
        <v>5687</v>
      </c>
    </row>
    <row r="61" spans="1:13" x14ac:dyDescent="0.25">
      <c r="L61" s="361">
        <v>19</v>
      </c>
      <c r="M61" t="s">
        <v>5688</v>
      </c>
    </row>
    <row r="63" spans="1:13" x14ac:dyDescent="0.25">
      <c r="A63" s="27" t="s">
        <v>5700</v>
      </c>
      <c r="L63" s="361">
        <v>1</v>
      </c>
      <c r="M63" t="s">
        <v>5670</v>
      </c>
    </row>
    <row r="64" spans="1:13" x14ac:dyDescent="0.25">
      <c r="L64" s="361">
        <v>2</v>
      </c>
      <c r="M64" t="s">
        <v>5671</v>
      </c>
    </row>
    <row r="65" spans="12:13" x14ac:dyDescent="0.25">
      <c r="L65" s="361">
        <v>3</v>
      </c>
      <c r="M65" t="s">
        <v>5672</v>
      </c>
    </row>
    <row r="66" spans="12:13" x14ac:dyDescent="0.25">
      <c r="L66" s="361">
        <v>4</v>
      </c>
      <c r="M66" t="s">
        <v>5673</v>
      </c>
    </row>
    <row r="67" spans="12:13" x14ac:dyDescent="0.25">
      <c r="L67" s="361">
        <v>5</v>
      </c>
      <c r="M67" t="s">
        <v>5674</v>
      </c>
    </row>
    <row r="68" spans="12:13" x14ac:dyDescent="0.25">
      <c r="L68" s="361">
        <v>6</v>
      </c>
      <c r="M68" t="s">
        <v>5675</v>
      </c>
    </row>
    <row r="69" spans="12:13" x14ac:dyDescent="0.25">
      <c r="L69" s="361">
        <v>7</v>
      </c>
      <c r="M69" t="s">
        <v>5676</v>
      </c>
    </row>
    <row r="70" spans="12:13" x14ac:dyDescent="0.25">
      <c r="L70" s="361">
        <v>8</v>
      </c>
      <c r="M70" t="s">
        <v>5677</v>
      </c>
    </row>
    <row r="71" spans="12:13" x14ac:dyDescent="0.25">
      <c r="L71" s="361">
        <v>9</v>
      </c>
      <c r="M71" t="s">
        <v>5678</v>
      </c>
    </row>
    <row r="72" spans="12:13" x14ac:dyDescent="0.25">
      <c r="L72" s="361">
        <v>10</v>
      </c>
      <c r="M72" t="s">
        <v>5679</v>
      </c>
    </row>
    <row r="73" spans="12:13" x14ac:dyDescent="0.25">
      <c r="L73" s="361">
        <v>11</v>
      </c>
      <c r="M73" t="s">
        <v>5680</v>
      </c>
    </row>
    <row r="74" spans="12:13" x14ac:dyDescent="0.25">
      <c r="L74" s="361">
        <v>12</v>
      </c>
      <c r="M74" t="s">
        <v>5681</v>
      </c>
    </row>
    <row r="75" spans="12:13" x14ac:dyDescent="0.25">
      <c r="L75" s="361">
        <v>13</v>
      </c>
      <c r="M75" t="s">
        <v>5682</v>
      </c>
    </row>
    <row r="76" spans="12:13" x14ac:dyDescent="0.25">
      <c r="L76" s="361">
        <v>14</v>
      </c>
      <c r="M76" t="s">
        <v>5683</v>
      </c>
    </row>
    <row r="77" spans="12:13" x14ac:dyDescent="0.25">
      <c r="L77" s="361">
        <v>15</v>
      </c>
      <c r="M77" t="s">
        <v>5684</v>
      </c>
    </row>
    <row r="78" spans="12:13" x14ac:dyDescent="0.25">
      <c r="L78" s="361">
        <v>16</v>
      </c>
      <c r="M78" t="s">
        <v>5685</v>
      </c>
    </row>
    <row r="79" spans="12:13" x14ac:dyDescent="0.25">
      <c r="L79" s="361">
        <v>17</v>
      </c>
      <c r="M79" t="s">
        <v>5686</v>
      </c>
    </row>
    <row r="80" spans="12:13" x14ac:dyDescent="0.25">
      <c r="L80" s="361">
        <v>18</v>
      </c>
      <c r="M80" t="s">
        <v>5687</v>
      </c>
    </row>
    <row r="81" spans="12:13" x14ac:dyDescent="0.25">
      <c r="L81" s="361">
        <v>19</v>
      </c>
      <c r="M81" t="s">
        <v>5688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"/>
  <sheetViews>
    <sheetView workbookViewId="0"/>
  </sheetViews>
  <sheetFormatPr defaultRowHeight="15" x14ac:dyDescent="0.25"/>
  <cols>
    <col min="1" max="1" width="18.5703125" bestFit="1" customWidth="1"/>
  </cols>
  <sheetData>
    <row r="1" spans="1:13" ht="24" thickBot="1" x14ac:dyDescent="0.3">
      <c r="A1" s="87"/>
      <c r="B1" s="397" t="s">
        <v>4695</v>
      </c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9"/>
    </row>
    <row r="2" spans="1:13" ht="15.75" thickBot="1" x14ac:dyDescent="0.3">
      <c r="B2" s="394" t="s">
        <v>0</v>
      </c>
      <c r="C2" s="395"/>
      <c r="D2" s="396"/>
      <c r="E2" s="394" t="s">
        <v>1</v>
      </c>
      <c r="F2" s="395"/>
      <c r="G2" s="395"/>
      <c r="H2" s="394" t="s">
        <v>2</v>
      </c>
      <c r="I2" s="395"/>
      <c r="J2" s="396"/>
      <c r="K2" s="395" t="s">
        <v>3</v>
      </c>
      <c r="L2" s="395"/>
      <c r="M2" s="396"/>
    </row>
    <row r="3" spans="1:13" x14ac:dyDescent="0.25">
      <c r="A3" s="135" t="s">
        <v>52</v>
      </c>
      <c r="B3" s="134" t="s">
        <v>66</v>
      </c>
      <c r="C3" s="92" t="s">
        <v>67</v>
      </c>
      <c r="D3" s="95" t="s">
        <v>69</v>
      </c>
      <c r="E3" s="132" t="s">
        <v>66</v>
      </c>
      <c r="F3" s="92" t="s">
        <v>67</v>
      </c>
      <c r="G3" s="133" t="s">
        <v>69</v>
      </c>
      <c r="H3" s="132" t="s">
        <v>66</v>
      </c>
      <c r="I3" s="92" t="s">
        <v>67</v>
      </c>
      <c r="J3" s="95" t="s">
        <v>69</v>
      </c>
      <c r="K3" s="134" t="s">
        <v>66</v>
      </c>
      <c r="L3" s="92" t="s">
        <v>67</v>
      </c>
      <c r="M3" s="95" t="s">
        <v>69</v>
      </c>
    </row>
    <row r="4" spans="1:13" x14ac:dyDescent="0.25">
      <c r="A4" s="136">
        <v>0.01</v>
      </c>
      <c r="B4" s="82">
        <v>58814920</v>
      </c>
      <c r="C4" s="82">
        <v>37862400</v>
      </c>
      <c r="D4" s="83">
        <v>43716140</v>
      </c>
      <c r="E4" s="90">
        <v>48420000</v>
      </c>
      <c r="F4" s="82">
        <v>32536790</v>
      </c>
      <c r="G4" s="82">
        <v>44615480</v>
      </c>
      <c r="H4" s="90">
        <v>39907200</v>
      </c>
      <c r="I4" s="82">
        <v>38731750</v>
      </c>
      <c r="J4" s="83">
        <v>46663340</v>
      </c>
      <c r="K4" s="82">
        <v>56657280</v>
      </c>
      <c r="L4" s="82">
        <v>42560060</v>
      </c>
      <c r="M4" s="83">
        <v>40567360</v>
      </c>
    </row>
    <row r="5" spans="1:13" x14ac:dyDescent="0.25">
      <c r="A5" s="136">
        <v>0.1</v>
      </c>
      <c r="B5" s="82">
        <v>45122840</v>
      </c>
      <c r="C5" s="82">
        <v>35892000</v>
      </c>
      <c r="D5" s="83">
        <v>42933220</v>
      </c>
      <c r="E5" s="90">
        <v>45746310</v>
      </c>
      <c r="F5" s="82">
        <v>34908180</v>
      </c>
      <c r="G5" s="82">
        <v>38507070</v>
      </c>
      <c r="H5" s="90">
        <v>47620680</v>
      </c>
      <c r="I5" s="82">
        <v>33021540</v>
      </c>
      <c r="J5" s="83">
        <v>37248840</v>
      </c>
      <c r="K5" s="82">
        <v>47882270</v>
      </c>
      <c r="L5" s="82">
        <v>36617100</v>
      </c>
      <c r="M5" s="83">
        <v>41398110</v>
      </c>
    </row>
    <row r="6" spans="1:13" x14ac:dyDescent="0.25">
      <c r="A6" s="136">
        <v>1</v>
      </c>
      <c r="B6" s="82">
        <v>32774770</v>
      </c>
      <c r="C6" s="82">
        <v>28057110</v>
      </c>
      <c r="D6" s="83">
        <v>26444230</v>
      </c>
      <c r="E6" s="90">
        <v>31692320</v>
      </c>
      <c r="F6" s="82">
        <v>24604590</v>
      </c>
      <c r="G6" s="82">
        <v>28360500</v>
      </c>
      <c r="H6" s="90">
        <v>35054910</v>
      </c>
      <c r="I6" s="82">
        <v>27244020</v>
      </c>
      <c r="J6" s="83">
        <v>27476140</v>
      </c>
      <c r="K6" s="82">
        <v>35623520</v>
      </c>
      <c r="L6" s="82">
        <v>26196770</v>
      </c>
      <c r="M6" s="83">
        <v>28544120</v>
      </c>
    </row>
    <row r="7" spans="1:13" x14ac:dyDescent="0.25">
      <c r="A7" s="136">
        <v>10</v>
      </c>
      <c r="B7" s="82">
        <v>23238320</v>
      </c>
      <c r="C7" s="82">
        <v>16552050</v>
      </c>
      <c r="D7" s="83">
        <v>18472960</v>
      </c>
      <c r="E7" s="90">
        <v>3162134</v>
      </c>
      <c r="F7" s="82">
        <v>2126460</v>
      </c>
      <c r="G7" s="82">
        <v>3262666</v>
      </c>
      <c r="H7" s="90">
        <v>14559890</v>
      </c>
      <c r="I7" s="82">
        <v>11557070</v>
      </c>
      <c r="J7" s="83">
        <v>11080540</v>
      </c>
      <c r="K7" s="82">
        <v>6693527</v>
      </c>
      <c r="L7" s="82">
        <v>5049277</v>
      </c>
      <c r="M7" s="83">
        <v>5154072</v>
      </c>
    </row>
    <row r="8" spans="1:13" x14ac:dyDescent="0.25">
      <c r="A8" s="136">
        <v>50</v>
      </c>
      <c r="B8" s="82">
        <v>18706300</v>
      </c>
      <c r="C8" s="82">
        <v>15116250</v>
      </c>
      <c r="D8" s="83">
        <v>15228010</v>
      </c>
      <c r="E8" s="90">
        <v>19113</v>
      </c>
      <c r="F8" s="82">
        <v>656894</v>
      </c>
      <c r="G8" s="82">
        <v>644694</v>
      </c>
      <c r="H8" s="90">
        <v>4351263</v>
      </c>
      <c r="I8" s="82">
        <v>2644747</v>
      </c>
      <c r="J8" s="83">
        <v>2333577</v>
      </c>
      <c r="K8" s="82">
        <v>620360</v>
      </c>
      <c r="L8" s="82">
        <v>525819</v>
      </c>
      <c r="M8" s="83">
        <v>1351616</v>
      </c>
    </row>
    <row r="9" spans="1:13" ht="15.75" thickBot="1" x14ac:dyDescent="0.3">
      <c r="A9" s="137">
        <v>100</v>
      </c>
      <c r="B9" s="84">
        <v>17040510</v>
      </c>
      <c r="C9" s="84">
        <v>16600710</v>
      </c>
      <c r="D9" s="85">
        <v>12112800</v>
      </c>
      <c r="E9" s="89">
        <v>29785</v>
      </c>
      <c r="F9" s="84">
        <v>684879</v>
      </c>
      <c r="G9" s="84">
        <v>339073</v>
      </c>
      <c r="H9" s="89">
        <v>2519374</v>
      </c>
      <c r="I9" s="84">
        <v>1188637</v>
      </c>
      <c r="J9" s="85">
        <v>1230274</v>
      </c>
      <c r="K9" s="84">
        <v>522293</v>
      </c>
      <c r="L9" s="84">
        <v>452105</v>
      </c>
      <c r="M9" s="85">
        <v>1421724</v>
      </c>
    </row>
  </sheetData>
  <mergeCells count="5">
    <mergeCell ref="B2:D2"/>
    <mergeCell ref="E2:G2"/>
    <mergeCell ref="H2:J2"/>
    <mergeCell ref="K2:M2"/>
    <mergeCell ref="B1:M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P33"/>
  <sheetViews>
    <sheetView workbookViewId="0">
      <selection activeCell="H33" sqref="H33"/>
    </sheetView>
  </sheetViews>
  <sheetFormatPr defaultRowHeight="15" x14ac:dyDescent="0.25"/>
  <cols>
    <col min="1" max="1" width="19.140625" bestFit="1" customWidth="1"/>
    <col min="14" max="14" width="11.7109375" bestFit="1" customWidth="1"/>
  </cols>
  <sheetData>
    <row r="1" spans="1:28" ht="23.25" x14ac:dyDescent="0.35">
      <c r="A1" s="378" t="s">
        <v>4681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</row>
    <row r="2" spans="1:28" ht="21.75" thickBot="1" x14ac:dyDescent="0.4">
      <c r="A2" s="400" t="s">
        <v>62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</row>
    <row r="3" spans="1:28" x14ac:dyDescent="0.25">
      <c r="A3" s="171"/>
      <c r="B3" s="376" t="s">
        <v>0</v>
      </c>
      <c r="C3" s="375"/>
      <c r="D3" s="376" t="s">
        <v>43</v>
      </c>
      <c r="E3" s="377"/>
      <c r="F3" s="376" t="s">
        <v>54</v>
      </c>
      <c r="G3" s="377"/>
      <c r="H3" s="376" t="s">
        <v>45</v>
      </c>
      <c r="I3" s="377"/>
      <c r="J3" s="376" t="s">
        <v>1</v>
      </c>
      <c r="K3" s="377"/>
      <c r="L3" s="376" t="s">
        <v>46</v>
      </c>
      <c r="M3" s="375"/>
      <c r="N3" s="377"/>
      <c r="O3" s="376" t="s">
        <v>2</v>
      </c>
      <c r="P3" s="377"/>
      <c r="Q3" s="376" t="s">
        <v>47</v>
      </c>
      <c r="R3" s="377"/>
      <c r="S3" s="376" t="s">
        <v>3</v>
      </c>
      <c r="T3" s="377"/>
      <c r="U3" s="376" t="s">
        <v>48</v>
      </c>
      <c r="V3" s="377"/>
      <c r="W3" s="376" t="s">
        <v>55</v>
      </c>
      <c r="X3" s="377"/>
      <c r="Y3" s="376" t="s">
        <v>56</v>
      </c>
      <c r="Z3" s="377"/>
      <c r="AA3" s="376" t="s">
        <v>57</v>
      </c>
      <c r="AB3" s="377"/>
    </row>
    <row r="4" spans="1:28" x14ac:dyDescent="0.25">
      <c r="A4" s="166"/>
      <c r="B4" s="111" t="s">
        <v>59</v>
      </c>
      <c r="C4" s="165" t="s">
        <v>58</v>
      </c>
      <c r="D4" s="111" t="s">
        <v>59</v>
      </c>
      <c r="E4" s="86" t="s">
        <v>58</v>
      </c>
      <c r="F4" s="111" t="s">
        <v>59</v>
      </c>
      <c r="G4" s="86" t="s">
        <v>58</v>
      </c>
      <c r="H4" s="111" t="s">
        <v>59</v>
      </c>
      <c r="I4" s="86" t="s">
        <v>58</v>
      </c>
      <c r="J4" s="111" t="s">
        <v>59</v>
      </c>
      <c r="K4" s="86" t="s">
        <v>58</v>
      </c>
      <c r="L4" s="111" t="s">
        <v>59</v>
      </c>
      <c r="M4" s="165"/>
      <c r="N4" s="86" t="s">
        <v>58</v>
      </c>
      <c r="O4" s="111" t="s">
        <v>59</v>
      </c>
      <c r="P4" s="86" t="s">
        <v>58</v>
      </c>
      <c r="Q4" s="111" t="s">
        <v>59</v>
      </c>
      <c r="R4" s="86" t="s">
        <v>58</v>
      </c>
      <c r="S4" s="111" t="s">
        <v>59</v>
      </c>
      <c r="T4" s="86" t="s">
        <v>58</v>
      </c>
      <c r="U4" s="111" t="s">
        <v>59</v>
      </c>
      <c r="V4" s="86" t="s">
        <v>58</v>
      </c>
      <c r="W4" s="111" t="s">
        <v>59</v>
      </c>
      <c r="X4" s="86" t="s">
        <v>58</v>
      </c>
      <c r="Y4" s="111" t="s">
        <v>59</v>
      </c>
      <c r="Z4" s="86" t="s">
        <v>58</v>
      </c>
      <c r="AA4" s="111" t="s">
        <v>59</v>
      </c>
      <c r="AB4" s="86" t="s">
        <v>58</v>
      </c>
    </row>
    <row r="5" spans="1:28" ht="15.75" thickBot="1" x14ac:dyDescent="0.3">
      <c r="A5" s="167" t="s">
        <v>60</v>
      </c>
      <c r="B5" s="89">
        <v>23.81</v>
      </c>
      <c r="C5" s="84">
        <v>9.2100000000000009</v>
      </c>
      <c r="D5" s="89">
        <v>26.2</v>
      </c>
      <c r="E5" s="85">
        <v>8</v>
      </c>
      <c r="F5" s="89">
        <v>17.34</v>
      </c>
      <c r="G5" s="85">
        <v>4.83</v>
      </c>
      <c r="H5" s="89">
        <v>105.76</v>
      </c>
      <c r="I5" s="85">
        <v>36.92</v>
      </c>
      <c r="J5" s="89">
        <v>285.67</v>
      </c>
      <c r="K5" s="85">
        <v>106.48</v>
      </c>
      <c r="L5" s="89">
        <v>60.05</v>
      </c>
      <c r="M5" s="84"/>
      <c r="N5" s="85">
        <v>24.62</v>
      </c>
      <c r="O5" s="89">
        <v>92.99</v>
      </c>
      <c r="P5" s="85">
        <v>59.69</v>
      </c>
      <c r="Q5" s="89">
        <v>57</v>
      </c>
      <c r="R5" s="85">
        <v>29.76</v>
      </c>
      <c r="S5" s="89">
        <v>92.17</v>
      </c>
      <c r="T5" s="85">
        <v>20.53</v>
      </c>
      <c r="U5" s="89">
        <v>53.29</v>
      </c>
      <c r="V5" s="85">
        <v>15.17</v>
      </c>
      <c r="W5" s="89">
        <v>22.37</v>
      </c>
      <c r="X5" s="85">
        <v>10.17</v>
      </c>
      <c r="Y5" s="89">
        <v>113.21</v>
      </c>
      <c r="Z5" s="85">
        <v>38.270000000000003</v>
      </c>
      <c r="AA5" s="89">
        <v>54.98</v>
      </c>
      <c r="AB5" s="85">
        <v>22.41</v>
      </c>
    </row>
    <row r="7" spans="1:28" ht="21.75" thickBot="1" x14ac:dyDescent="0.4">
      <c r="A7" s="400" t="s">
        <v>61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</row>
    <row r="8" spans="1:28" x14ac:dyDescent="0.25">
      <c r="A8" s="168"/>
      <c r="B8" s="376" t="s">
        <v>0</v>
      </c>
      <c r="C8" s="377"/>
      <c r="D8" s="376" t="s">
        <v>43</v>
      </c>
      <c r="E8" s="377"/>
      <c r="F8" s="376" t="s">
        <v>54</v>
      </c>
      <c r="G8" s="377"/>
      <c r="H8" s="376" t="s">
        <v>45</v>
      </c>
      <c r="I8" s="377"/>
      <c r="J8" s="376" t="s">
        <v>1</v>
      </c>
      <c r="K8" s="377"/>
      <c r="L8" s="376" t="s">
        <v>46</v>
      </c>
      <c r="M8" s="375"/>
      <c r="N8" s="377"/>
      <c r="O8" s="376" t="s">
        <v>2</v>
      </c>
      <c r="P8" s="377"/>
      <c r="Q8" s="376" t="s">
        <v>47</v>
      </c>
      <c r="R8" s="377"/>
      <c r="S8" s="376" t="s">
        <v>3</v>
      </c>
      <c r="T8" s="377"/>
      <c r="U8" s="376" t="s">
        <v>48</v>
      </c>
      <c r="V8" s="377"/>
      <c r="W8" s="376" t="s">
        <v>55</v>
      </c>
      <c r="X8" s="377"/>
      <c r="Y8" s="376" t="s">
        <v>56</v>
      </c>
      <c r="Z8" s="377"/>
      <c r="AA8" s="376" t="s">
        <v>57</v>
      </c>
      <c r="AB8" s="377"/>
    </row>
    <row r="9" spans="1:28" x14ac:dyDescent="0.25">
      <c r="A9" s="169"/>
      <c r="B9" s="111" t="s">
        <v>59</v>
      </c>
      <c r="C9" s="86" t="s">
        <v>58</v>
      </c>
      <c r="D9" s="111" t="s">
        <v>59</v>
      </c>
      <c r="E9" s="86" t="s">
        <v>58</v>
      </c>
      <c r="F9" s="111" t="s">
        <v>59</v>
      </c>
      <c r="G9" s="86" t="s">
        <v>58</v>
      </c>
      <c r="H9" s="111" t="s">
        <v>59</v>
      </c>
      <c r="I9" s="86" t="s">
        <v>58</v>
      </c>
      <c r="J9" s="111" t="s">
        <v>59</v>
      </c>
      <c r="K9" s="86" t="s">
        <v>58</v>
      </c>
      <c r="L9" s="111" t="s">
        <v>59</v>
      </c>
      <c r="M9" s="165"/>
      <c r="N9" s="86" t="s">
        <v>58</v>
      </c>
      <c r="O9" s="111" t="s">
        <v>59</v>
      </c>
      <c r="P9" s="86" t="s">
        <v>58</v>
      </c>
      <c r="Q9" s="111" t="s">
        <v>59</v>
      </c>
      <c r="R9" s="86" t="s">
        <v>58</v>
      </c>
      <c r="S9" s="111" t="s">
        <v>59</v>
      </c>
      <c r="T9" s="86" t="s">
        <v>58</v>
      </c>
      <c r="U9" s="111" t="s">
        <v>59</v>
      </c>
      <c r="V9" s="86" t="s">
        <v>58</v>
      </c>
      <c r="W9" s="111" t="s">
        <v>59</v>
      </c>
      <c r="X9" s="86" t="s">
        <v>58</v>
      </c>
      <c r="Y9" s="111" t="s">
        <v>59</v>
      </c>
      <c r="Z9" s="86" t="s">
        <v>58</v>
      </c>
      <c r="AA9" s="111" t="s">
        <v>59</v>
      </c>
      <c r="AB9" s="86" t="s">
        <v>58</v>
      </c>
    </row>
    <row r="10" spans="1:28" ht="15.75" thickBot="1" x14ac:dyDescent="0.3">
      <c r="A10" s="170" t="s">
        <v>60</v>
      </c>
      <c r="B10" s="89">
        <v>16.059999999999999</v>
      </c>
      <c r="C10" s="85">
        <v>3.54</v>
      </c>
      <c r="D10" s="89">
        <v>30.79</v>
      </c>
      <c r="E10" s="85">
        <v>13</v>
      </c>
      <c r="F10" s="89">
        <v>25.61</v>
      </c>
      <c r="G10" s="85">
        <v>6.69</v>
      </c>
      <c r="H10" s="89">
        <v>54.3</v>
      </c>
      <c r="I10" s="85">
        <v>24.02</v>
      </c>
      <c r="J10" s="89">
        <v>156.75</v>
      </c>
      <c r="K10" s="85">
        <v>55.01</v>
      </c>
      <c r="L10" s="89">
        <v>34.909999999999997</v>
      </c>
      <c r="M10" s="84"/>
      <c r="N10" s="85">
        <v>10.51</v>
      </c>
      <c r="O10" s="89">
        <v>69.47</v>
      </c>
      <c r="P10" s="85">
        <v>22.86</v>
      </c>
      <c r="Q10" s="89">
        <v>22.19</v>
      </c>
      <c r="R10" s="85">
        <v>8.9</v>
      </c>
      <c r="S10" s="89">
        <v>69.98</v>
      </c>
      <c r="T10" s="85">
        <v>29.02</v>
      </c>
      <c r="U10" s="89">
        <v>41.07</v>
      </c>
      <c r="V10" s="85">
        <v>15.93</v>
      </c>
      <c r="W10" s="89">
        <v>17.89</v>
      </c>
      <c r="X10" s="85">
        <v>4.87</v>
      </c>
      <c r="Y10" s="89">
        <v>49.39</v>
      </c>
      <c r="Z10" s="85">
        <v>27.47</v>
      </c>
      <c r="AA10" s="89">
        <v>17.97</v>
      </c>
      <c r="AB10" s="85">
        <v>4.5</v>
      </c>
    </row>
    <row r="12" spans="1:28" x14ac:dyDescent="0.25">
      <c r="A12" t="s">
        <v>4956</v>
      </c>
    </row>
    <row r="14" spans="1:28" ht="15.75" thickBot="1" x14ac:dyDescent="0.3">
      <c r="B14" s="390" t="s">
        <v>4955</v>
      </c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294"/>
      <c r="O14" s="390" t="s">
        <v>4954</v>
      </c>
      <c r="P14" s="390"/>
      <c r="Q14" s="390"/>
      <c r="R14" s="390"/>
      <c r="S14" s="390"/>
      <c r="T14" s="390"/>
      <c r="U14" s="390"/>
      <c r="V14" s="390"/>
      <c r="W14" s="390"/>
      <c r="X14" s="390"/>
      <c r="Y14" s="390"/>
    </row>
    <row r="15" spans="1:28" ht="15.75" thickBot="1" x14ac:dyDescent="0.3">
      <c r="A15" s="296" t="s">
        <v>4949</v>
      </c>
      <c r="B15" s="296" t="s">
        <v>4950</v>
      </c>
      <c r="C15" s="298" t="s">
        <v>4951</v>
      </c>
      <c r="D15" s="296" t="s">
        <v>66</v>
      </c>
      <c r="E15" s="297" t="s">
        <v>67</v>
      </c>
      <c r="F15" s="297" t="s">
        <v>69</v>
      </c>
      <c r="G15" s="297" t="s">
        <v>142</v>
      </c>
      <c r="H15" s="297" t="s">
        <v>143</v>
      </c>
      <c r="I15" s="297" t="s">
        <v>144</v>
      </c>
      <c r="J15" s="297" t="s">
        <v>145</v>
      </c>
      <c r="K15" s="297" t="s">
        <v>146</v>
      </c>
      <c r="L15" s="297" t="s">
        <v>147</v>
      </c>
      <c r="M15" s="298" t="s">
        <v>148</v>
      </c>
      <c r="N15" s="297" t="s">
        <v>4949</v>
      </c>
      <c r="O15" s="296" t="s">
        <v>4950</v>
      </c>
      <c r="P15" s="298" t="s">
        <v>4951</v>
      </c>
      <c r="Q15" s="296" t="s">
        <v>66</v>
      </c>
      <c r="R15" s="297" t="s">
        <v>67</v>
      </c>
      <c r="S15" s="297" t="s">
        <v>69</v>
      </c>
      <c r="T15" s="297" t="s">
        <v>142</v>
      </c>
      <c r="U15" s="297" t="s">
        <v>143</v>
      </c>
      <c r="V15" s="297" t="s">
        <v>144</v>
      </c>
      <c r="W15" s="297" t="s">
        <v>145</v>
      </c>
      <c r="X15" s="297" t="s">
        <v>146</v>
      </c>
      <c r="Y15" s="297" t="s">
        <v>147</v>
      </c>
      <c r="Z15" s="316" t="s">
        <v>148</v>
      </c>
    </row>
    <row r="16" spans="1:28" x14ac:dyDescent="0.25">
      <c r="A16" s="178" t="s">
        <v>4952</v>
      </c>
      <c r="B16" s="329">
        <f>AVERAGE(D16:M16)</f>
        <v>0.53766666666666663</v>
      </c>
      <c r="C16" s="330">
        <f>STDEV(D16:M16)</f>
        <v>0.17854821944412291</v>
      </c>
      <c r="D16" s="331">
        <v>0.24</v>
      </c>
      <c r="E16" s="332">
        <v>0.67500000000000004</v>
      </c>
      <c r="F16" s="332">
        <v>0.58099999999999996</v>
      </c>
      <c r="G16" s="332">
        <v>0.46400000000000002</v>
      </c>
      <c r="H16" s="332">
        <v>0.748</v>
      </c>
      <c r="I16" s="332">
        <v>0.51800000000000002</v>
      </c>
      <c r="J16" s="333"/>
      <c r="K16" s="333"/>
      <c r="L16" s="333"/>
      <c r="M16" s="334"/>
      <c r="N16" s="24" t="s">
        <v>4952</v>
      </c>
      <c r="O16" s="336">
        <f>AVERAGE(Q16:Z16)</f>
        <v>0.79685714285714293</v>
      </c>
      <c r="P16" s="327">
        <f>STDEV(Q16:Z16)</f>
        <v>7.662338322694226E-2</v>
      </c>
      <c r="Q16" s="319">
        <v>0.73699999999999999</v>
      </c>
      <c r="R16" s="317">
        <v>0.79300000000000004</v>
      </c>
      <c r="S16" s="317">
        <v>0.94099999999999995</v>
      </c>
      <c r="T16" s="317">
        <v>0.77200000000000002</v>
      </c>
      <c r="U16" s="317">
        <v>0.81699999999999995</v>
      </c>
      <c r="V16" s="317">
        <v>0.7</v>
      </c>
      <c r="W16" s="317">
        <v>0.81799999999999995</v>
      </c>
      <c r="X16" s="306"/>
      <c r="Y16" s="306"/>
      <c r="Z16" s="18"/>
    </row>
    <row r="17" spans="1:146" x14ac:dyDescent="0.25">
      <c r="A17" s="13" t="s">
        <v>43</v>
      </c>
      <c r="B17" s="315">
        <f t="shared" ref="B17:B28" si="0">AVERAGE(D17:M17)</f>
        <v>0.13200000000000001</v>
      </c>
      <c r="C17" s="324">
        <f t="shared" ref="C17:C28" si="1">STDEV(D17:M17)</f>
        <v>1.7988885457414901E-2</v>
      </c>
      <c r="D17" s="90">
        <v>0.14199999999999999</v>
      </c>
      <c r="E17" s="82">
        <v>0.129</v>
      </c>
      <c r="F17" s="82">
        <v>0.154</v>
      </c>
      <c r="G17" s="82">
        <v>0.107</v>
      </c>
      <c r="H17" s="82">
        <v>0.11600000000000001</v>
      </c>
      <c r="I17" s="82">
        <v>0.14399999999999999</v>
      </c>
      <c r="J17" s="306"/>
      <c r="K17" s="306"/>
      <c r="L17" s="306"/>
      <c r="M17" s="307"/>
      <c r="N17" s="13" t="s">
        <v>43</v>
      </c>
      <c r="O17" s="335">
        <f t="shared" ref="O17:O28" si="2">AVERAGE(Q17:Z17)</f>
        <v>0.11233333333333333</v>
      </c>
      <c r="P17" s="326">
        <f t="shared" ref="P17:P28" si="3">STDEV(Q17:Z17)</f>
        <v>3.6142311307754964E-2</v>
      </c>
      <c r="Q17" s="320">
        <v>0.16300000000000001</v>
      </c>
      <c r="R17" s="269">
        <v>0.11600000000000001</v>
      </c>
      <c r="S17" s="269">
        <v>0.08</v>
      </c>
      <c r="T17" s="269">
        <v>0.14099999999999999</v>
      </c>
      <c r="U17" s="269">
        <v>0.107</v>
      </c>
      <c r="V17" s="269">
        <v>6.7000000000000004E-2</v>
      </c>
      <c r="W17" s="306"/>
      <c r="X17" s="306"/>
      <c r="Y17" s="306"/>
      <c r="Z17" s="18"/>
    </row>
    <row r="18" spans="1:146" x14ac:dyDescent="0.25">
      <c r="A18" s="178" t="s">
        <v>44</v>
      </c>
      <c r="B18" s="315">
        <f t="shared" si="0"/>
        <v>0.35666666666666663</v>
      </c>
      <c r="C18" s="324">
        <f t="shared" si="1"/>
        <v>6.3846169292553295E-2</v>
      </c>
      <c r="D18" s="90">
        <v>0.42399999999999999</v>
      </c>
      <c r="E18" s="82">
        <v>0.29699999999999999</v>
      </c>
      <c r="F18" s="82">
        <v>0.34899999999999998</v>
      </c>
      <c r="G18" s="305"/>
      <c r="H18" s="305"/>
      <c r="I18" s="305"/>
      <c r="J18" s="305"/>
      <c r="K18" s="305"/>
      <c r="L18" s="306"/>
      <c r="M18" s="307"/>
      <c r="N18" s="178" t="s">
        <v>44</v>
      </c>
      <c r="O18" s="335">
        <f t="shared" si="2"/>
        <v>0.24150000000000002</v>
      </c>
      <c r="P18" s="326">
        <f t="shared" si="3"/>
        <v>3.6402511687284138E-2</v>
      </c>
      <c r="Q18" s="320">
        <v>0.20100000000000001</v>
      </c>
      <c r="R18" s="269">
        <v>0.26900000000000002</v>
      </c>
      <c r="S18" s="269">
        <v>0.29699999999999999</v>
      </c>
      <c r="T18" s="269">
        <v>0.191</v>
      </c>
      <c r="U18" s="269">
        <v>0.254</v>
      </c>
      <c r="V18" s="269">
        <v>0.23300000000000001</v>
      </c>
      <c r="W18" s="269">
        <v>0.26600000000000001</v>
      </c>
      <c r="X18" s="269">
        <v>0.221</v>
      </c>
      <c r="Y18" s="306"/>
      <c r="Z18" s="18"/>
    </row>
    <row r="19" spans="1:146" x14ac:dyDescent="0.25">
      <c r="A19" s="178" t="s">
        <v>45</v>
      </c>
      <c r="B19" s="315">
        <f t="shared" si="0"/>
        <v>5.9555555555555556E-2</v>
      </c>
      <c r="C19" s="324">
        <f t="shared" si="1"/>
        <v>1.6523552214272132E-2</v>
      </c>
      <c r="D19" s="82">
        <v>4.2000000000000003E-2</v>
      </c>
      <c r="E19" s="82">
        <v>5.5E-2</v>
      </c>
      <c r="F19" s="82">
        <v>0.05</v>
      </c>
      <c r="G19" s="82">
        <v>6.6000000000000003E-2</v>
      </c>
      <c r="H19" s="82">
        <v>6.9000000000000006E-2</v>
      </c>
      <c r="I19" s="82">
        <v>9.7000000000000003E-2</v>
      </c>
      <c r="J19" s="82">
        <v>5.8999999999999997E-2</v>
      </c>
      <c r="K19" s="82">
        <v>4.7E-2</v>
      </c>
      <c r="L19" s="82">
        <v>5.0999999999999997E-2</v>
      </c>
      <c r="M19" s="308"/>
      <c r="N19" s="178" t="s">
        <v>45</v>
      </c>
      <c r="O19" s="335">
        <f t="shared" si="2"/>
        <v>0.11600000000000001</v>
      </c>
      <c r="P19" s="326">
        <f t="shared" si="3"/>
        <v>4.5029619881436549E-2</v>
      </c>
      <c r="Q19" s="314">
        <v>0.104</v>
      </c>
      <c r="R19" s="314">
        <v>9.6000000000000002E-2</v>
      </c>
      <c r="S19" s="314">
        <v>5.6000000000000001E-2</v>
      </c>
      <c r="T19" s="314">
        <v>7.2999999999999995E-2</v>
      </c>
      <c r="U19" s="314">
        <v>0.161</v>
      </c>
      <c r="V19" s="314">
        <v>0.16800000000000001</v>
      </c>
      <c r="W19" s="314">
        <v>0.154</v>
      </c>
      <c r="X19" s="305"/>
      <c r="Y19" s="305"/>
      <c r="Z19" s="18"/>
    </row>
    <row r="20" spans="1:146" x14ac:dyDescent="0.25">
      <c r="A20" s="178" t="s">
        <v>1</v>
      </c>
      <c r="B20" s="315">
        <f t="shared" si="0"/>
        <v>2.1285714285714286E-2</v>
      </c>
      <c r="C20" s="324">
        <f t="shared" si="1"/>
        <v>2.9277002188456002E-3</v>
      </c>
      <c r="D20" s="90">
        <v>2.1999999999999999E-2</v>
      </c>
      <c r="E20" s="82">
        <v>1.7999999999999999E-2</v>
      </c>
      <c r="F20" s="82">
        <v>2.1999999999999999E-2</v>
      </c>
      <c r="G20" s="82">
        <v>2.4E-2</v>
      </c>
      <c r="H20" s="82">
        <v>1.7000000000000001E-2</v>
      </c>
      <c r="I20" s="82">
        <v>2.5000000000000001E-2</v>
      </c>
      <c r="J20" s="82">
        <v>2.1000000000000001E-2</v>
      </c>
      <c r="K20" s="306"/>
      <c r="L20" s="306"/>
      <c r="M20" s="307"/>
      <c r="N20" s="178" t="s">
        <v>1</v>
      </c>
      <c r="O20" s="335">
        <f t="shared" si="2"/>
        <v>3.8800000000000001E-2</v>
      </c>
      <c r="P20" s="326">
        <f t="shared" si="3"/>
        <v>2.1679483388678819E-3</v>
      </c>
      <c r="Q20" s="320">
        <v>0.04</v>
      </c>
      <c r="R20" s="269">
        <v>3.5999999999999997E-2</v>
      </c>
      <c r="S20" s="269">
        <v>0.04</v>
      </c>
      <c r="T20" s="269">
        <v>4.1000000000000002E-2</v>
      </c>
      <c r="U20" s="269">
        <v>3.6999999999999998E-2</v>
      </c>
      <c r="V20" s="306"/>
      <c r="W20" s="306"/>
      <c r="X20" s="306"/>
      <c r="Y20" s="306"/>
      <c r="Z20" s="18"/>
    </row>
    <row r="21" spans="1:146" x14ac:dyDescent="0.25">
      <c r="A21" s="178" t="s">
        <v>46</v>
      </c>
      <c r="B21" s="315">
        <f t="shared" si="0"/>
        <v>0.15860000000000002</v>
      </c>
      <c r="C21" s="324">
        <f t="shared" si="1"/>
        <v>5.305940067509244E-2</v>
      </c>
      <c r="D21" s="90">
        <v>0.252</v>
      </c>
      <c r="E21" s="82">
        <v>0.13100000000000001</v>
      </c>
      <c r="F21" s="82">
        <v>0.13300000000000001</v>
      </c>
      <c r="G21" s="82">
        <v>0.151</v>
      </c>
      <c r="H21" s="82">
        <v>0.126</v>
      </c>
      <c r="I21" s="305"/>
      <c r="J21" s="305"/>
      <c r="K21" s="306"/>
      <c r="L21" s="306"/>
      <c r="M21" s="307"/>
      <c r="N21" s="178" t="s">
        <v>46</v>
      </c>
      <c r="O21" s="335">
        <f t="shared" si="2"/>
        <v>0.27279999999999999</v>
      </c>
      <c r="P21" s="326">
        <f t="shared" si="3"/>
        <v>5.071686110161009E-2</v>
      </c>
      <c r="Q21" s="320">
        <v>0.22</v>
      </c>
      <c r="R21" s="269">
        <v>0.32100000000000001</v>
      </c>
      <c r="S21" s="269">
        <v>0.219</v>
      </c>
      <c r="T21" s="269">
        <v>0.31900000000000001</v>
      </c>
      <c r="U21" s="269">
        <v>0.28499999999999998</v>
      </c>
      <c r="V21" s="305"/>
      <c r="W21" s="305"/>
      <c r="X21" s="306"/>
      <c r="Y21" s="306"/>
      <c r="Z21" s="18"/>
    </row>
    <row r="22" spans="1:146" x14ac:dyDescent="0.25">
      <c r="A22" s="178" t="s">
        <v>2</v>
      </c>
      <c r="B22" s="315">
        <f t="shared" si="0"/>
        <v>7.8444444444444456E-2</v>
      </c>
      <c r="C22" s="324">
        <f t="shared" si="1"/>
        <v>4.4914115573812412E-2</v>
      </c>
      <c r="D22" s="82">
        <v>0.19600000000000001</v>
      </c>
      <c r="E22" s="82">
        <v>7.1999999999999995E-2</v>
      </c>
      <c r="F22" s="82">
        <v>7.3999999999999996E-2</v>
      </c>
      <c r="G22" s="82">
        <v>7.5999999999999998E-2</v>
      </c>
      <c r="H22" s="82">
        <v>6.0999999999999999E-2</v>
      </c>
      <c r="I22" s="82">
        <v>0.06</v>
      </c>
      <c r="J22" s="82">
        <v>5.5E-2</v>
      </c>
      <c r="K22" s="82">
        <v>6.0999999999999999E-2</v>
      </c>
      <c r="L22" s="82">
        <v>5.0999999999999997E-2</v>
      </c>
      <c r="M22" s="307"/>
      <c r="N22" s="178" t="s">
        <v>2</v>
      </c>
      <c r="O22" s="335">
        <f t="shared" si="2"/>
        <v>0.10499999999999998</v>
      </c>
      <c r="P22" s="326">
        <f t="shared" si="3"/>
        <v>1.6297239029970836E-2</v>
      </c>
      <c r="Q22" s="314">
        <v>0.104</v>
      </c>
      <c r="R22" s="314">
        <v>0.109</v>
      </c>
      <c r="S22" s="314">
        <v>0.12</v>
      </c>
      <c r="T22" s="314">
        <v>0.124</v>
      </c>
      <c r="U22" s="314">
        <v>8.2000000000000003E-2</v>
      </c>
      <c r="V22" s="314">
        <v>9.0999999999999998E-2</v>
      </c>
      <c r="W22" s="306"/>
      <c r="X22" s="306"/>
      <c r="Y22" s="306"/>
      <c r="Z22" s="18"/>
    </row>
    <row r="23" spans="1:146" x14ac:dyDescent="0.25">
      <c r="A23" s="178" t="s">
        <v>47</v>
      </c>
      <c r="B23" s="315">
        <f t="shared" si="0"/>
        <v>0.1046</v>
      </c>
      <c r="C23" s="324">
        <f t="shared" si="1"/>
        <v>3.8324926614411114E-2</v>
      </c>
      <c r="D23" s="82">
        <v>0.14499999999999999</v>
      </c>
      <c r="E23" s="82">
        <v>8.7999999999999995E-2</v>
      </c>
      <c r="F23" s="82">
        <v>0.14599999999999999</v>
      </c>
      <c r="G23" s="82">
        <v>0.08</v>
      </c>
      <c r="H23" s="82">
        <v>6.4000000000000001E-2</v>
      </c>
      <c r="I23" s="305"/>
      <c r="J23" s="305"/>
      <c r="K23" s="306"/>
      <c r="L23" s="306"/>
      <c r="M23" s="307"/>
      <c r="N23" s="178" t="s">
        <v>47</v>
      </c>
      <c r="O23" s="335">
        <f t="shared" si="2"/>
        <v>0.26871428571428574</v>
      </c>
      <c r="P23" s="326">
        <f t="shared" si="3"/>
        <v>4.0326642498949718E-2</v>
      </c>
      <c r="Q23" s="314">
        <v>0.28499999999999998</v>
      </c>
      <c r="R23" s="314">
        <v>0.28299999999999997</v>
      </c>
      <c r="S23" s="314">
        <v>0.28000000000000003</v>
      </c>
      <c r="T23" s="314">
        <v>0.26700000000000002</v>
      </c>
      <c r="U23" s="314">
        <v>0.23400000000000001</v>
      </c>
      <c r="V23" s="314">
        <v>0.20300000000000001</v>
      </c>
      <c r="W23" s="314">
        <v>0.32900000000000001</v>
      </c>
      <c r="X23" s="306"/>
      <c r="Y23" s="306"/>
      <c r="Z23" s="18"/>
    </row>
    <row r="24" spans="1:146" x14ac:dyDescent="0.25">
      <c r="A24" s="178" t="s">
        <v>3</v>
      </c>
      <c r="B24" s="315">
        <f t="shared" si="0"/>
        <v>3.4600000000000006E-2</v>
      </c>
      <c r="C24" s="324">
        <f t="shared" si="1"/>
        <v>2.7018512172212591E-3</v>
      </c>
      <c r="D24" s="90">
        <v>3.5999999999999997E-2</v>
      </c>
      <c r="E24" s="82">
        <v>0.03</v>
      </c>
      <c r="F24" s="82">
        <v>3.5000000000000003E-2</v>
      </c>
      <c r="G24" s="82">
        <v>3.5000000000000003E-2</v>
      </c>
      <c r="H24" s="82">
        <v>3.6999999999999998E-2</v>
      </c>
      <c r="I24" s="305"/>
      <c r="J24" s="305"/>
      <c r="K24" s="306"/>
      <c r="L24" s="306"/>
      <c r="M24" s="307"/>
      <c r="N24" s="178" t="s">
        <v>3</v>
      </c>
      <c r="O24" s="335">
        <f t="shared" si="2"/>
        <v>4.5571428571428561E-2</v>
      </c>
      <c r="P24" s="326">
        <f t="shared" si="3"/>
        <v>1.6328473523849339E-2</v>
      </c>
      <c r="Q24" s="320">
        <v>7.3999999999999996E-2</v>
      </c>
      <c r="R24" s="269">
        <v>0.04</v>
      </c>
      <c r="S24" s="269">
        <v>0.05</v>
      </c>
      <c r="T24" s="269">
        <v>4.3999999999999997E-2</v>
      </c>
      <c r="U24" s="269">
        <v>1.9E-2</v>
      </c>
      <c r="V24" s="269">
        <v>0.05</v>
      </c>
      <c r="W24" s="269">
        <v>4.2000000000000003E-2</v>
      </c>
      <c r="X24" s="306"/>
      <c r="Y24" s="306"/>
      <c r="Z24" s="18"/>
    </row>
    <row r="25" spans="1:146" x14ac:dyDescent="0.25">
      <c r="A25" s="178" t="s">
        <v>48</v>
      </c>
      <c r="B25" s="315">
        <f t="shared" si="0"/>
        <v>0.12000000000000002</v>
      </c>
      <c r="C25" s="324">
        <f t="shared" si="1"/>
        <v>2.5951878544721904E-2</v>
      </c>
      <c r="D25" s="82">
        <v>0.106</v>
      </c>
      <c r="E25" s="82">
        <v>0.1</v>
      </c>
      <c r="F25" s="82">
        <v>9.9000000000000005E-2</v>
      </c>
      <c r="G25" s="82">
        <v>0.13900000000000001</v>
      </c>
      <c r="H25" s="82">
        <v>0.156</v>
      </c>
      <c r="I25" s="306"/>
      <c r="J25" s="306"/>
      <c r="K25" s="306"/>
      <c r="L25" s="306"/>
      <c r="M25" s="307"/>
      <c r="N25" s="178" t="s">
        <v>48</v>
      </c>
      <c r="O25" s="335">
        <f t="shared" si="2"/>
        <v>0.15571428571428572</v>
      </c>
      <c r="P25" s="326">
        <f t="shared" si="3"/>
        <v>5.3052534610246713E-2</v>
      </c>
      <c r="Q25" s="314">
        <v>0.16200000000000001</v>
      </c>
      <c r="R25" s="314">
        <v>0.127</v>
      </c>
      <c r="S25" s="314">
        <v>0.245</v>
      </c>
      <c r="T25" s="314">
        <v>9.2999999999999999E-2</v>
      </c>
      <c r="U25" s="314">
        <v>0.104</v>
      </c>
      <c r="V25" s="314">
        <v>0.16700000000000001</v>
      </c>
      <c r="W25" s="314">
        <v>0.192</v>
      </c>
      <c r="X25" s="306"/>
      <c r="Y25" s="306"/>
      <c r="Z25" s="18"/>
    </row>
    <row r="26" spans="1:146" x14ac:dyDescent="0.25">
      <c r="A26" s="178" t="s">
        <v>49</v>
      </c>
      <c r="B26" s="315">
        <f t="shared" si="0"/>
        <v>0.32200000000000001</v>
      </c>
      <c r="C26" s="324">
        <f t="shared" si="1"/>
        <v>0.14395138068111754</v>
      </c>
      <c r="D26" s="90">
        <v>0.23799999999999999</v>
      </c>
      <c r="E26" s="82">
        <v>0.37</v>
      </c>
      <c r="F26" s="82">
        <v>0.17299999999999999</v>
      </c>
      <c r="G26" s="82">
        <v>0.504</v>
      </c>
      <c r="H26" s="82">
        <v>0.46300000000000002</v>
      </c>
      <c r="I26" s="82">
        <v>0.184</v>
      </c>
      <c r="J26" s="306"/>
      <c r="K26" s="306"/>
      <c r="L26" s="306"/>
      <c r="M26" s="307"/>
      <c r="N26" s="178" t="s">
        <v>49</v>
      </c>
      <c r="O26" s="335">
        <f t="shared" si="2"/>
        <v>0.40259999999999996</v>
      </c>
      <c r="P26" s="326">
        <f t="shared" si="3"/>
        <v>0.10431586648252533</v>
      </c>
      <c r="Q26" s="320">
        <v>0.39</v>
      </c>
      <c r="R26" s="269">
        <v>0.23300000000000001</v>
      </c>
      <c r="S26" s="269">
        <v>0.504</v>
      </c>
      <c r="T26" s="269">
        <v>0.42</v>
      </c>
      <c r="U26" s="269">
        <v>0.46600000000000003</v>
      </c>
      <c r="V26" s="305"/>
      <c r="W26" s="306"/>
      <c r="X26" s="306"/>
      <c r="Y26" s="306"/>
      <c r="Z26" s="18"/>
    </row>
    <row r="27" spans="1:146" x14ac:dyDescent="0.25">
      <c r="A27" s="178" t="s">
        <v>50</v>
      </c>
      <c r="B27" s="315">
        <f t="shared" si="0"/>
        <v>5.8499999999999996E-2</v>
      </c>
      <c r="C27" s="324">
        <f t="shared" si="1"/>
        <v>1.7129756899284122E-2</v>
      </c>
      <c r="D27" s="90">
        <v>4.2999999999999997E-2</v>
      </c>
      <c r="E27" s="82">
        <v>5.8000000000000003E-2</v>
      </c>
      <c r="F27" s="82">
        <v>3.5999999999999997E-2</v>
      </c>
      <c r="G27" s="82">
        <v>6.5000000000000002E-2</v>
      </c>
      <c r="H27" s="82">
        <v>7.1999999999999995E-2</v>
      </c>
      <c r="I27" s="82">
        <v>6.4000000000000001E-2</v>
      </c>
      <c r="J27" s="82">
        <v>4.2999999999999997E-2</v>
      </c>
      <c r="K27" s="82">
        <v>8.6999999999999994E-2</v>
      </c>
      <c r="L27" s="306"/>
      <c r="M27" s="307"/>
      <c r="N27" s="178" t="s">
        <v>50</v>
      </c>
      <c r="O27" s="335">
        <f t="shared" si="2"/>
        <v>0.1341</v>
      </c>
      <c r="P27" s="326">
        <f t="shared" si="3"/>
        <v>7.1079689238362789E-2</v>
      </c>
      <c r="Q27" s="320">
        <v>8.6999999999999994E-2</v>
      </c>
      <c r="R27" s="269">
        <v>0.188</v>
      </c>
      <c r="S27" s="269">
        <v>0.217</v>
      </c>
      <c r="T27" s="269">
        <v>8.3000000000000004E-2</v>
      </c>
      <c r="U27" s="269">
        <v>0.22800000000000001</v>
      </c>
      <c r="V27" s="269">
        <v>0.22700000000000001</v>
      </c>
      <c r="W27" s="269">
        <v>6.0999999999999999E-2</v>
      </c>
      <c r="X27" s="269">
        <v>7.2999999999999995E-2</v>
      </c>
      <c r="Y27" s="269">
        <v>9.8000000000000004E-2</v>
      </c>
      <c r="Z27" s="321">
        <v>7.9000000000000001E-2</v>
      </c>
    </row>
    <row r="28" spans="1:146" ht="15.75" thickBot="1" x14ac:dyDescent="0.3">
      <c r="A28" s="179" t="s">
        <v>51</v>
      </c>
      <c r="B28" s="318">
        <f t="shared" si="0"/>
        <v>0.1555</v>
      </c>
      <c r="C28" s="325">
        <f t="shared" si="1"/>
        <v>5.9928197777748098E-2</v>
      </c>
      <c r="D28" s="84">
        <v>0.19</v>
      </c>
      <c r="E28" s="84">
        <v>0.14599999999999999</v>
      </c>
      <c r="F28" s="84">
        <v>0.126</v>
      </c>
      <c r="G28" s="84">
        <v>0.13200000000000001</v>
      </c>
      <c r="H28" s="84">
        <v>0.112</v>
      </c>
      <c r="I28" s="84">
        <v>9.6000000000000002E-2</v>
      </c>
      <c r="J28" s="84">
        <v>0.26400000000000001</v>
      </c>
      <c r="K28" s="84">
        <v>7.3999999999999996E-2</v>
      </c>
      <c r="L28" s="84">
        <v>0.221</v>
      </c>
      <c r="M28" s="85">
        <v>0.19400000000000001</v>
      </c>
      <c r="N28" s="179" t="s">
        <v>51</v>
      </c>
      <c r="O28" s="337">
        <f t="shared" si="2"/>
        <v>0.47583333333333333</v>
      </c>
      <c r="P28" s="328">
        <f t="shared" si="3"/>
        <v>0.10097012759557482</v>
      </c>
      <c r="Q28" s="322">
        <v>0.47799999999999998</v>
      </c>
      <c r="R28" s="323">
        <v>0.41499999999999998</v>
      </c>
      <c r="S28" s="323">
        <v>0.67</v>
      </c>
      <c r="T28" s="323">
        <v>0.42899999999999999</v>
      </c>
      <c r="U28" s="323">
        <v>0.39</v>
      </c>
      <c r="V28" s="323">
        <v>0.47299999999999998</v>
      </c>
      <c r="W28" s="312"/>
      <c r="X28" s="312"/>
      <c r="Y28" s="312"/>
      <c r="Z28" s="21"/>
    </row>
    <row r="30" spans="1:146" x14ac:dyDescent="0.25">
      <c r="Q30" s="401"/>
      <c r="R30" s="401"/>
      <c r="S30" s="401"/>
      <c r="T30" s="401"/>
      <c r="U30" s="401"/>
      <c r="V30" s="401"/>
      <c r="W30" s="401"/>
      <c r="X30" s="401"/>
      <c r="Y30" s="401"/>
      <c r="Z30" s="401"/>
      <c r="AA30" s="401"/>
      <c r="AB30" s="401"/>
      <c r="AC30" s="401"/>
      <c r="AD30" s="401"/>
      <c r="AE30" s="401"/>
      <c r="AF30" s="401"/>
      <c r="AG30" s="401"/>
      <c r="AH30" s="401"/>
      <c r="AI30" s="401"/>
      <c r="AJ30" s="401"/>
      <c r="AK30" s="401"/>
      <c r="AL30" s="401"/>
      <c r="AM30" s="401"/>
      <c r="AN30" s="401"/>
      <c r="AO30" s="401"/>
      <c r="AP30" s="401"/>
      <c r="AQ30" s="401"/>
      <c r="AR30" s="401"/>
      <c r="AS30" s="401"/>
      <c r="AT30" s="401"/>
      <c r="AU30" s="401"/>
      <c r="AV30" s="401"/>
      <c r="AW30" s="401"/>
      <c r="AX30" s="401"/>
      <c r="AY30" s="401"/>
      <c r="AZ30" s="401"/>
      <c r="BA30" s="401"/>
      <c r="BB30" s="401"/>
      <c r="BC30" s="401"/>
      <c r="BD30" s="401"/>
      <c r="BE30" s="401"/>
      <c r="BF30" s="401"/>
      <c r="BG30" s="401"/>
      <c r="BH30" s="401"/>
      <c r="BI30" s="401"/>
      <c r="BJ30" s="401"/>
      <c r="BK30" s="401"/>
      <c r="BL30" s="401"/>
      <c r="BM30" s="401"/>
      <c r="BN30" s="401"/>
      <c r="BO30" s="401"/>
      <c r="BP30" s="401"/>
      <c r="BQ30" s="401"/>
      <c r="BR30" s="401"/>
      <c r="BS30" s="401"/>
      <c r="BT30" s="401"/>
      <c r="BU30" s="401"/>
      <c r="BV30" s="401"/>
      <c r="BW30" s="401"/>
      <c r="BX30" s="401"/>
      <c r="BY30" s="401"/>
      <c r="BZ30" s="401"/>
      <c r="CA30" s="401"/>
      <c r="CB30" s="401"/>
      <c r="CC30" s="401"/>
      <c r="CD30" s="401"/>
      <c r="CE30" s="401"/>
      <c r="CF30" s="401"/>
      <c r="CG30" s="401"/>
      <c r="CH30" s="401"/>
      <c r="CI30" s="401"/>
      <c r="CJ30" s="401"/>
      <c r="CK30" s="401"/>
      <c r="CL30" s="401"/>
      <c r="CM30" s="401"/>
      <c r="CN30" s="401"/>
      <c r="CO30" s="401"/>
      <c r="CP30" s="401"/>
      <c r="CQ30" s="401"/>
      <c r="CR30" s="401"/>
      <c r="CS30" s="401"/>
      <c r="CT30" s="401"/>
      <c r="CU30" s="401"/>
      <c r="CV30" s="401"/>
      <c r="CW30" s="401"/>
      <c r="CX30" s="401"/>
      <c r="CY30" s="401"/>
      <c r="CZ30" s="401"/>
      <c r="DA30" s="401"/>
      <c r="DB30" s="401"/>
      <c r="DC30" s="401"/>
      <c r="DD30" s="401"/>
      <c r="DE30" s="401"/>
      <c r="DF30" s="401"/>
      <c r="DG30" s="401"/>
      <c r="DH30" s="401"/>
      <c r="DI30" s="401"/>
      <c r="DJ30" s="401"/>
      <c r="DK30" s="401"/>
      <c r="DL30" s="401"/>
      <c r="DM30" s="401"/>
      <c r="DN30" s="401"/>
      <c r="DO30" s="401"/>
      <c r="DP30" s="401"/>
      <c r="DQ30" s="401"/>
      <c r="DR30" s="401"/>
      <c r="DS30" s="401"/>
      <c r="DT30" s="401"/>
      <c r="DU30" s="401"/>
      <c r="DV30" s="401"/>
      <c r="DW30" s="401"/>
      <c r="DX30" s="401"/>
      <c r="DY30" s="401"/>
      <c r="DZ30" s="401"/>
      <c r="EA30" s="401"/>
      <c r="EB30" s="401"/>
      <c r="EC30" s="401"/>
      <c r="ED30" s="401"/>
      <c r="EE30" s="401"/>
      <c r="EF30" s="401"/>
      <c r="EG30" s="401"/>
      <c r="EH30" s="401"/>
      <c r="EI30" s="401"/>
      <c r="EJ30" s="401"/>
      <c r="EK30" s="401"/>
      <c r="EL30" s="401"/>
      <c r="EM30" s="401"/>
      <c r="EN30" s="401"/>
      <c r="EO30" s="401"/>
      <c r="EP30" s="401"/>
    </row>
    <row r="31" spans="1:146" x14ac:dyDescent="0.25"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  <c r="AA31" s="402"/>
      <c r="AB31" s="402"/>
      <c r="AC31" s="402"/>
      <c r="AD31" s="402"/>
      <c r="AE31" s="402"/>
      <c r="AF31" s="402"/>
      <c r="AG31" s="402"/>
      <c r="AH31" s="402"/>
      <c r="AI31" s="402"/>
      <c r="AJ31" s="402"/>
      <c r="AK31" s="402"/>
      <c r="AL31" s="402"/>
      <c r="AM31" s="402"/>
      <c r="AN31" s="402"/>
      <c r="AO31" s="402"/>
      <c r="AP31" s="402"/>
      <c r="AQ31" s="402"/>
      <c r="AR31" s="402"/>
      <c r="AS31" s="402"/>
      <c r="AT31" s="402"/>
      <c r="AU31" s="402"/>
      <c r="AV31" s="402"/>
      <c r="AW31" s="402"/>
      <c r="AX31" s="402"/>
      <c r="AY31" s="402"/>
      <c r="AZ31" s="402"/>
      <c r="BA31" s="402"/>
      <c r="BB31" s="402"/>
      <c r="BC31" s="402"/>
      <c r="BD31" s="402"/>
      <c r="BE31" s="402"/>
      <c r="BF31" s="402"/>
      <c r="BG31" s="402"/>
      <c r="BH31" s="402"/>
      <c r="BI31" s="402"/>
      <c r="BJ31" s="402"/>
      <c r="BK31" s="402"/>
      <c r="BL31" s="402"/>
      <c r="BM31" s="402"/>
      <c r="BN31" s="402"/>
      <c r="BO31" s="402"/>
      <c r="BP31" s="402"/>
      <c r="BQ31" s="402"/>
      <c r="BR31" s="402"/>
      <c r="BS31" s="402"/>
      <c r="BT31" s="402"/>
      <c r="BU31" s="402"/>
      <c r="BV31" s="402"/>
      <c r="BW31" s="402"/>
      <c r="BX31" s="402"/>
      <c r="BY31" s="402"/>
      <c r="BZ31" s="402"/>
      <c r="CA31" s="402"/>
      <c r="CB31" s="402"/>
      <c r="CC31" s="402"/>
      <c r="CD31" s="402"/>
      <c r="CE31" s="402"/>
      <c r="CF31" s="402"/>
      <c r="CG31" s="402"/>
      <c r="CH31" s="402"/>
      <c r="CI31" s="402"/>
      <c r="CJ31" s="402"/>
      <c r="CK31" s="402"/>
      <c r="CL31" s="402"/>
      <c r="CM31" s="402"/>
      <c r="CN31" s="402"/>
      <c r="CO31" s="402"/>
      <c r="CP31" s="402"/>
      <c r="CQ31" s="402"/>
      <c r="CR31" s="402"/>
      <c r="CS31" s="402"/>
      <c r="CT31" s="402"/>
      <c r="CU31" s="402"/>
      <c r="CV31" s="402"/>
      <c r="CW31" s="402"/>
      <c r="CX31" s="402"/>
      <c r="CY31" s="402"/>
      <c r="CZ31" s="402"/>
      <c r="DA31" s="402"/>
      <c r="DB31" s="402"/>
      <c r="DC31" s="402"/>
      <c r="DD31" s="402"/>
      <c r="DE31" s="402"/>
      <c r="DF31" s="402"/>
      <c r="DG31" s="402"/>
      <c r="DH31" s="402"/>
      <c r="DI31" s="402"/>
      <c r="DJ31" s="402"/>
      <c r="DK31" s="402"/>
      <c r="DL31" s="402"/>
      <c r="DM31" s="402"/>
      <c r="DN31" s="402"/>
      <c r="DO31" s="402"/>
      <c r="DP31" s="402"/>
      <c r="DQ31" s="402"/>
      <c r="DR31" s="402"/>
      <c r="DS31" s="402"/>
      <c r="DT31" s="402"/>
      <c r="DU31" s="402"/>
      <c r="DV31" s="402"/>
      <c r="DW31" s="402"/>
      <c r="DX31" s="402"/>
      <c r="DY31" s="402"/>
      <c r="DZ31" s="402"/>
      <c r="EA31" s="402"/>
      <c r="EB31" s="402"/>
      <c r="EC31" s="314"/>
      <c r="ED31" s="314"/>
      <c r="EE31" s="314"/>
      <c r="EF31" s="314"/>
      <c r="EG31" s="314"/>
      <c r="EH31" s="314"/>
      <c r="EI31" s="314"/>
      <c r="EJ31" s="314"/>
      <c r="EK31" s="314"/>
      <c r="EL31" s="314"/>
      <c r="EM31" s="314"/>
      <c r="EN31" s="314"/>
      <c r="EO31" s="314"/>
      <c r="EP31" s="314"/>
    </row>
    <row r="32" spans="1:146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</row>
    <row r="33" spans="8:132" x14ac:dyDescent="0.25">
      <c r="H33" s="1"/>
      <c r="I33" s="1"/>
      <c r="J33" s="1"/>
      <c r="K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</row>
  </sheetData>
  <mergeCells count="57">
    <mergeCell ref="CY31:DH31"/>
    <mergeCell ref="DI31:DR31"/>
    <mergeCell ref="DS31:EB31"/>
    <mergeCell ref="BA31:BJ31"/>
    <mergeCell ref="BK31:BT31"/>
    <mergeCell ref="BU31:CD31"/>
    <mergeCell ref="CE31:CN31"/>
    <mergeCell ref="CO31:CX31"/>
    <mergeCell ref="B31:K31"/>
    <mergeCell ref="L31:V31"/>
    <mergeCell ref="W31:AF31"/>
    <mergeCell ref="AG31:AP31"/>
    <mergeCell ref="AQ31:AZ31"/>
    <mergeCell ref="CS30:DB30"/>
    <mergeCell ref="DC30:DL30"/>
    <mergeCell ref="DM30:DV30"/>
    <mergeCell ref="DW30:EF30"/>
    <mergeCell ref="EG30:EP30"/>
    <mergeCell ref="AU30:BD30"/>
    <mergeCell ref="BE30:BN30"/>
    <mergeCell ref="BO30:BX30"/>
    <mergeCell ref="BY30:CH30"/>
    <mergeCell ref="CI30:CR30"/>
    <mergeCell ref="B14:L14"/>
    <mergeCell ref="O14:Y14"/>
    <mergeCell ref="Q30:Z30"/>
    <mergeCell ref="AA30:AJ30"/>
    <mergeCell ref="AK30:AT30"/>
    <mergeCell ref="A7:AB7"/>
    <mergeCell ref="Y8:Z8"/>
    <mergeCell ref="AA8:AB8"/>
    <mergeCell ref="L8:N8"/>
    <mergeCell ref="O8:P8"/>
    <mergeCell ref="Q8:R8"/>
    <mergeCell ref="S8:T8"/>
    <mergeCell ref="U8:V8"/>
    <mergeCell ref="W8:X8"/>
    <mergeCell ref="B8:C8"/>
    <mergeCell ref="D8:E8"/>
    <mergeCell ref="F8:G8"/>
    <mergeCell ref="H8:I8"/>
    <mergeCell ref="J8:K8"/>
    <mergeCell ref="A1:AB1"/>
    <mergeCell ref="A2:AB2"/>
    <mergeCell ref="B3:C3"/>
    <mergeCell ref="D3:E3"/>
    <mergeCell ref="F3:G3"/>
    <mergeCell ref="H3:I3"/>
    <mergeCell ref="J3:K3"/>
    <mergeCell ref="L3:N3"/>
    <mergeCell ref="O3:P3"/>
    <mergeCell ref="Q3:R3"/>
    <mergeCell ref="S3:T3"/>
    <mergeCell ref="U3:V3"/>
    <mergeCell ref="W3:X3"/>
    <mergeCell ref="Y3:Z3"/>
    <mergeCell ref="AA3:A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9"/>
  <sheetViews>
    <sheetView workbookViewId="0">
      <selection activeCell="F6" sqref="F6"/>
    </sheetView>
  </sheetViews>
  <sheetFormatPr defaultRowHeight="15" x14ac:dyDescent="0.25"/>
  <cols>
    <col min="4" max="4" width="12" bestFit="1" customWidth="1"/>
  </cols>
  <sheetData>
    <row r="1" spans="2:5" ht="15.75" thickBot="1" x14ac:dyDescent="0.3">
      <c r="B1" s="403" t="s">
        <v>4746</v>
      </c>
      <c r="C1" s="403"/>
      <c r="D1" s="403"/>
      <c r="E1" s="142"/>
    </row>
    <row r="2" spans="2:5" x14ac:dyDescent="0.25">
      <c r="B2" s="128"/>
      <c r="C2" s="223" t="s">
        <v>3</v>
      </c>
      <c r="D2" s="224" t="s">
        <v>0</v>
      </c>
    </row>
    <row r="3" spans="2:5" x14ac:dyDescent="0.25">
      <c r="B3" s="96" t="s">
        <v>4696</v>
      </c>
      <c r="C3" s="93">
        <f ca="1">B3/C$3*100</f>
        <v>88.943621574365579</v>
      </c>
      <c r="D3" s="139">
        <f ca="1">C3/D$3*100</f>
        <v>88.482314594059176</v>
      </c>
    </row>
    <row r="4" spans="2:5" x14ac:dyDescent="0.25">
      <c r="B4" s="96"/>
      <c r="C4" s="93"/>
      <c r="D4" s="139"/>
    </row>
    <row r="5" spans="2:5" x14ac:dyDescent="0.25">
      <c r="B5" s="96" t="s">
        <v>4697</v>
      </c>
      <c r="C5" s="93">
        <f t="shared" ref="C5:D9" ca="1" si="0">B5/C$3*100</f>
        <v>1.083471104945378</v>
      </c>
      <c r="D5" s="139">
        <f t="shared" ca="1" si="0"/>
        <v>1.4272057601590098</v>
      </c>
    </row>
    <row r="6" spans="2:5" x14ac:dyDescent="0.25">
      <c r="B6" s="96"/>
      <c r="C6" s="93"/>
      <c r="D6" s="139"/>
    </row>
    <row r="7" spans="2:5" x14ac:dyDescent="0.25">
      <c r="B7" s="96" t="s">
        <v>4698</v>
      </c>
      <c r="C7" s="93">
        <f t="shared" ca="1" si="0"/>
        <v>9.9729073206890337</v>
      </c>
      <c r="D7" s="139">
        <f t="shared" ca="1" si="0"/>
        <v>5.4990366278849745</v>
      </c>
    </row>
    <row r="8" spans="2:5" x14ac:dyDescent="0.25">
      <c r="B8" s="96"/>
      <c r="C8" s="93"/>
      <c r="D8" s="139"/>
    </row>
    <row r="9" spans="2:5" ht="15.75" thickBot="1" x14ac:dyDescent="0.3">
      <c r="B9" s="98" t="s">
        <v>4699</v>
      </c>
      <c r="C9" s="140" t="s">
        <v>4700</v>
      </c>
      <c r="D9" s="141">
        <f t="shared" ca="1" si="0"/>
        <v>4.5914430178968377</v>
      </c>
    </row>
  </sheetData>
  <mergeCells count="1">
    <mergeCell ref="B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H17"/>
  <sheetViews>
    <sheetView workbookViewId="0">
      <selection activeCell="L24" sqref="L24"/>
    </sheetView>
  </sheetViews>
  <sheetFormatPr defaultRowHeight="15" x14ac:dyDescent="0.25"/>
  <cols>
    <col min="2" max="2" width="28" bestFit="1" customWidth="1"/>
    <col min="3" max="3" width="9.7109375" bestFit="1" customWidth="1"/>
    <col min="4" max="4" width="11.42578125" bestFit="1" customWidth="1"/>
    <col min="5" max="5" width="12.85546875" bestFit="1" customWidth="1"/>
    <col min="6" max="6" width="15.28515625" bestFit="1" customWidth="1"/>
    <col min="8" max="8" width="19.140625" bestFit="1" customWidth="1"/>
    <col min="9" max="9" width="9.7109375" bestFit="1" customWidth="1"/>
    <col min="10" max="10" width="12" bestFit="1" customWidth="1"/>
    <col min="11" max="11" width="13.140625" bestFit="1" customWidth="1"/>
    <col min="12" max="12" width="15.42578125" bestFit="1" customWidth="1"/>
    <col min="14" max="14" width="19.140625" bestFit="1" customWidth="1"/>
    <col min="15" max="15" width="9.7109375" bestFit="1" customWidth="1"/>
    <col min="16" max="16" width="12" bestFit="1" customWidth="1"/>
    <col min="17" max="17" width="13.140625" bestFit="1" customWidth="1"/>
    <col min="18" max="18" width="15.42578125" bestFit="1" customWidth="1"/>
  </cols>
  <sheetData>
    <row r="1" spans="2:34" ht="24" thickBot="1" x14ac:dyDescent="0.4">
      <c r="B1" s="378" t="s">
        <v>4714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</row>
    <row r="2" spans="2:34" ht="15.75" thickBot="1" x14ac:dyDescent="0.3">
      <c r="B2" s="404" t="s">
        <v>4715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6"/>
    </row>
    <row r="3" spans="2:34" x14ac:dyDescent="0.25">
      <c r="B3" s="175" t="s">
        <v>129</v>
      </c>
      <c r="C3" s="176" t="s">
        <v>123</v>
      </c>
      <c r="D3" s="176" t="s">
        <v>124</v>
      </c>
      <c r="E3" s="176" t="s">
        <v>125</v>
      </c>
      <c r="F3" s="177" t="s">
        <v>126</v>
      </c>
      <c r="G3" s="27"/>
      <c r="H3" s="175" t="s">
        <v>129</v>
      </c>
      <c r="I3" s="176" t="s">
        <v>123</v>
      </c>
      <c r="J3" s="176" t="s">
        <v>124</v>
      </c>
      <c r="K3" s="176" t="s">
        <v>130</v>
      </c>
      <c r="L3" s="177" t="s">
        <v>131</v>
      </c>
      <c r="M3" s="27"/>
      <c r="N3" s="175" t="s">
        <v>129</v>
      </c>
      <c r="O3" s="176" t="s">
        <v>123</v>
      </c>
      <c r="P3" s="176" t="s">
        <v>124</v>
      </c>
      <c r="Q3" s="176" t="s">
        <v>127</v>
      </c>
      <c r="R3" s="177" t="s">
        <v>128</v>
      </c>
      <c r="S3" s="27"/>
    </row>
    <row r="4" spans="2:34" x14ac:dyDescent="0.25">
      <c r="B4" s="108">
        <v>0</v>
      </c>
      <c r="C4" s="191">
        <v>0.21</v>
      </c>
      <c r="D4" s="191">
        <v>0.22</v>
      </c>
      <c r="E4" s="191">
        <v>0.23</v>
      </c>
      <c r="F4" s="192">
        <v>0.23</v>
      </c>
      <c r="H4" s="108">
        <v>0</v>
      </c>
      <c r="I4" s="191">
        <v>0.22</v>
      </c>
      <c r="J4" s="191">
        <v>0.22</v>
      </c>
      <c r="K4" s="191">
        <v>0.22</v>
      </c>
      <c r="L4" s="192">
        <v>0.22</v>
      </c>
      <c r="N4" s="108">
        <v>0</v>
      </c>
      <c r="O4" s="191">
        <v>0.23</v>
      </c>
      <c r="P4" s="191">
        <v>0.25</v>
      </c>
      <c r="Q4" s="191">
        <v>0.22</v>
      </c>
      <c r="R4" s="192">
        <v>0.24</v>
      </c>
    </row>
    <row r="5" spans="2:34" x14ac:dyDescent="0.25">
      <c r="B5" s="108">
        <v>20</v>
      </c>
      <c r="C5" s="191">
        <v>0.41</v>
      </c>
      <c r="D5" s="191">
        <v>0.4</v>
      </c>
      <c r="E5" s="191">
        <v>0.41</v>
      </c>
      <c r="F5" s="192">
        <v>0.43</v>
      </c>
      <c r="H5" s="108">
        <v>20</v>
      </c>
      <c r="I5" s="191">
        <v>0.42</v>
      </c>
      <c r="J5" s="191">
        <v>0.4</v>
      </c>
      <c r="K5" s="191">
        <v>0.39</v>
      </c>
      <c r="L5" s="192">
        <v>0.38</v>
      </c>
      <c r="N5" s="108">
        <v>20</v>
      </c>
      <c r="O5" s="191">
        <v>0.39</v>
      </c>
      <c r="P5" s="191">
        <v>0.44</v>
      </c>
      <c r="Q5" s="191">
        <v>0.34</v>
      </c>
      <c r="R5" s="192">
        <v>0.35</v>
      </c>
    </row>
    <row r="6" spans="2:34" x14ac:dyDescent="0.25">
      <c r="B6" s="108">
        <v>40</v>
      </c>
      <c r="C6" s="191">
        <v>0.68</v>
      </c>
      <c r="D6" s="191">
        <v>0.6</v>
      </c>
      <c r="E6" s="191">
        <v>0.6</v>
      </c>
      <c r="F6" s="192">
        <v>0.6</v>
      </c>
      <c r="H6" s="108">
        <v>40</v>
      </c>
      <c r="I6" s="191">
        <v>0.62</v>
      </c>
      <c r="J6" s="191">
        <v>0.6</v>
      </c>
      <c r="K6" s="191">
        <v>0.64</v>
      </c>
      <c r="L6" s="192">
        <v>0.57999999999999996</v>
      </c>
      <c r="N6" s="108">
        <v>40</v>
      </c>
      <c r="O6" s="191">
        <v>0.62</v>
      </c>
      <c r="P6" s="191">
        <v>0.66</v>
      </c>
      <c r="Q6" s="191">
        <v>0.51</v>
      </c>
      <c r="R6" s="192">
        <v>0.51</v>
      </c>
    </row>
    <row r="7" spans="2:34" x14ac:dyDescent="0.25">
      <c r="B7" s="108">
        <v>60</v>
      </c>
      <c r="C7" s="191">
        <v>1.1000000000000001</v>
      </c>
      <c r="D7" s="191">
        <v>0.8</v>
      </c>
      <c r="E7" s="191">
        <v>1.1000000000000001</v>
      </c>
      <c r="F7" s="192">
        <v>1.1000000000000001</v>
      </c>
      <c r="H7" s="108">
        <v>60</v>
      </c>
      <c r="I7" s="191">
        <v>1</v>
      </c>
      <c r="J7" s="191">
        <v>1</v>
      </c>
      <c r="K7" s="191">
        <v>1</v>
      </c>
      <c r="L7" s="192">
        <v>0.9</v>
      </c>
      <c r="N7" s="108">
        <v>60</v>
      </c>
      <c r="O7" s="191">
        <v>0.9</v>
      </c>
      <c r="P7" s="191">
        <v>0.9</v>
      </c>
      <c r="Q7" s="191">
        <v>0.64</v>
      </c>
      <c r="R7" s="192">
        <v>0.65</v>
      </c>
    </row>
    <row r="8" spans="2:34" x14ac:dyDescent="0.25">
      <c r="B8" s="108">
        <v>80</v>
      </c>
      <c r="C8" s="191">
        <v>1.6</v>
      </c>
      <c r="D8" s="191">
        <v>0.8</v>
      </c>
      <c r="E8" s="191">
        <v>1.4</v>
      </c>
      <c r="F8" s="192">
        <v>1.3</v>
      </c>
      <c r="H8" s="108">
        <v>80</v>
      </c>
      <c r="I8" s="191">
        <v>1.5</v>
      </c>
      <c r="J8" s="191">
        <v>1.1000000000000001</v>
      </c>
      <c r="K8" s="191">
        <v>1.4</v>
      </c>
      <c r="L8" s="192">
        <v>1.3</v>
      </c>
      <c r="N8" s="108">
        <v>80</v>
      </c>
      <c r="O8" s="191">
        <v>1.4</v>
      </c>
      <c r="P8" s="191">
        <v>1</v>
      </c>
      <c r="Q8" s="191">
        <v>0.98</v>
      </c>
      <c r="R8" s="192">
        <v>1.02</v>
      </c>
    </row>
    <row r="9" spans="2:34" x14ac:dyDescent="0.25">
      <c r="B9" s="108">
        <v>100</v>
      </c>
      <c r="C9" s="191">
        <v>2.1</v>
      </c>
      <c r="D9" s="191">
        <v>0.8</v>
      </c>
      <c r="E9" s="191">
        <v>2</v>
      </c>
      <c r="F9" s="192">
        <v>1.9</v>
      </c>
      <c r="H9" s="108">
        <v>100</v>
      </c>
      <c r="I9" s="191">
        <v>2.2999999999999998</v>
      </c>
      <c r="J9" s="191">
        <v>1.2</v>
      </c>
      <c r="K9" s="191">
        <v>1.9</v>
      </c>
      <c r="L9" s="192">
        <v>1.5</v>
      </c>
      <c r="N9" s="108">
        <v>100</v>
      </c>
      <c r="O9" s="191">
        <v>2.2000000000000002</v>
      </c>
      <c r="P9" s="191">
        <v>1</v>
      </c>
      <c r="Q9" s="191">
        <v>1.5</v>
      </c>
      <c r="R9" s="192">
        <v>1.5</v>
      </c>
    </row>
    <row r="10" spans="2:34" x14ac:dyDescent="0.25">
      <c r="B10" s="108">
        <v>120</v>
      </c>
      <c r="C10" s="191">
        <v>2.4</v>
      </c>
      <c r="D10" s="191">
        <v>0.8</v>
      </c>
      <c r="E10" s="191">
        <v>2.5</v>
      </c>
      <c r="F10" s="192">
        <v>2.2000000000000002</v>
      </c>
      <c r="H10" s="108">
        <v>120</v>
      </c>
      <c r="I10" s="191">
        <v>2.9</v>
      </c>
      <c r="J10" s="191">
        <v>1.2</v>
      </c>
      <c r="K10" s="191">
        <v>2.2000000000000002</v>
      </c>
      <c r="L10" s="192">
        <v>1.9</v>
      </c>
      <c r="N10" s="108">
        <v>120</v>
      </c>
      <c r="O10" s="191">
        <v>3</v>
      </c>
      <c r="P10" s="191">
        <v>1</v>
      </c>
      <c r="Q10" s="191">
        <v>1.9</v>
      </c>
      <c r="R10" s="192">
        <v>2</v>
      </c>
    </row>
    <row r="11" spans="2:34" x14ac:dyDescent="0.25">
      <c r="B11" s="108">
        <v>145</v>
      </c>
      <c r="C11" s="191">
        <v>3</v>
      </c>
      <c r="D11" s="191">
        <v>0.74</v>
      </c>
      <c r="E11" s="191">
        <v>2.9</v>
      </c>
      <c r="F11" s="192">
        <v>2.4</v>
      </c>
      <c r="H11" s="108">
        <v>140</v>
      </c>
      <c r="I11" s="191">
        <v>3.6</v>
      </c>
      <c r="J11" s="191">
        <v>1.2</v>
      </c>
      <c r="K11" s="191">
        <v>2.6</v>
      </c>
      <c r="L11" s="192">
        <v>2.1</v>
      </c>
      <c r="N11" s="108">
        <v>140</v>
      </c>
      <c r="O11" s="191">
        <v>3.7</v>
      </c>
      <c r="P11" s="191">
        <v>1</v>
      </c>
      <c r="Q11" s="191">
        <v>2.5</v>
      </c>
      <c r="R11" s="192">
        <v>2.4</v>
      </c>
    </row>
    <row r="12" spans="2:34" x14ac:dyDescent="0.25">
      <c r="B12" s="108">
        <v>160</v>
      </c>
      <c r="C12" s="191">
        <v>3.5</v>
      </c>
      <c r="D12" s="191">
        <v>0.74</v>
      </c>
      <c r="E12" s="191">
        <v>3.4</v>
      </c>
      <c r="F12" s="192">
        <v>2.9</v>
      </c>
      <c r="H12" s="108">
        <v>160</v>
      </c>
      <c r="I12" s="191">
        <v>4</v>
      </c>
      <c r="J12" s="191">
        <v>1.3</v>
      </c>
      <c r="K12" s="191">
        <v>3.1</v>
      </c>
      <c r="L12" s="192">
        <v>2.4</v>
      </c>
      <c r="N12" s="108">
        <v>160</v>
      </c>
      <c r="O12" s="191">
        <v>4.5</v>
      </c>
      <c r="P12" s="191">
        <v>1</v>
      </c>
      <c r="Q12" s="191">
        <v>3</v>
      </c>
      <c r="R12" s="192">
        <v>2.8</v>
      </c>
    </row>
    <row r="13" spans="2:34" x14ac:dyDescent="0.25">
      <c r="B13" s="108">
        <v>180</v>
      </c>
      <c r="C13" s="191">
        <v>4.0999999999999996</v>
      </c>
      <c r="D13" s="191">
        <v>0.7</v>
      </c>
      <c r="E13" s="191">
        <v>3.8</v>
      </c>
      <c r="F13" s="192">
        <v>3.3</v>
      </c>
      <c r="H13" s="108">
        <v>180</v>
      </c>
      <c r="I13" s="191">
        <v>4.7</v>
      </c>
      <c r="J13" s="191">
        <v>1.3</v>
      </c>
      <c r="K13" s="191">
        <v>3.6</v>
      </c>
      <c r="L13" s="192">
        <v>2.8</v>
      </c>
      <c r="N13" s="108">
        <v>180</v>
      </c>
      <c r="O13" s="191">
        <v>5.0999999999999996</v>
      </c>
      <c r="P13" s="191">
        <v>1</v>
      </c>
      <c r="Q13" s="191">
        <v>3.6</v>
      </c>
      <c r="R13" s="192">
        <v>3.3</v>
      </c>
    </row>
    <row r="14" spans="2:34" ht="15.75" thickBot="1" x14ac:dyDescent="0.3">
      <c r="B14" s="109">
        <v>200</v>
      </c>
      <c r="C14" s="194">
        <v>4.4000000000000004</v>
      </c>
      <c r="D14" s="194">
        <v>0.7</v>
      </c>
      <c r="E14" s="194">
        <v>4.4000000000000004</v>
      </c>
      <c r="F14" s="195">
        <v>3.6</v>
      </c>
      <c r="H14" s="109">
        <v>200</v>
      </c>
      <c r="I14" s="194">
        <v>5.3</v>
      </c>
      <c r="J14" s="194">
        <v>1.3</v>
      </c>
      <c r="K14" s="194">
        <v>3.9</v>
      </c>
      <c r="L14" s="195">
        <v>3.1</v>
      </c>
      <c r="N14" s="109">
        <v>200</v>
      </c>
      <c r="O14" s="194">
        <v>5.4</v>
      </c>
      <c r="P14" s="194">
        <v>1</v>
      </c>
      <c r="Q14" s="194">
        <v>4.2</v>
      </c>
      <c r="R14" s="195">
        <v>3.8</v>
      </c>
    </row>
    <row r="15" spans="2:34" x14ac:dyDescent="0.25">
      <c r="B15" s="407" t="s">
        <v>4717</v>
      </c>
      <c r="C15" s="407"/>
      <c r="D15" s="407"/>
      <c r="E15" s="407"/>
      <c r="F15" s="407"/>
      <c r="H15" s="407" t="s">
        <v>4718</v>
      </c>
      <c r="I15" s="407"/>
      <c r="J15" s="407"/>
      <c r="K15" s="407"/>
      <c r="L15" s="407"/>
      <c r="N15" s="407" t="s">
        <v>4719</v>
      </c>
      <c r="O15" s="407"/>
      <c r="P15" s="407"/>
      <c r="Q15" s="407"/>
      <c r="R15" s="407"/>
    </row>
    <row r="16" spans="2:34" x14ac:dyDescent="0.25">
      <c r="B16" s="390"/>
      <c r="C16" s="390"/>
      <c r="D16" s="390"/>
      <c r="E16" s="390"/>
      <c r="F16" s="390"/>
      <c r="H16" s="390"/>
      <c r="I16" s="390"/>
      <c r="J16" s="390"/>
      <c r="K16" s="390"/>
      <c r="L16" s="390"/>
      <c r="N16" s="390"/>
      <c r="O16" s="390"/>
      <c r="P16" s="390"/>
      <c r="Q16" s="390"/>
      <c r="R16" s="390"/>
    </row>
    <row r="17" spans="2:2" x14ac:dyDescent="0.25">
      <c r="B17" s="27"/>
    </row>
  </sheetData>
  <mergeCells count="5">
    <mergeCell ref="B2:R2"/>
    <mergeCell ref="B1:R1"/>
    <mergeCell ref="B15:F16"/>
    <mergeCell ref="H15:L16"/>
    <mergeCell ref="N15:R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24"/>
  <sheetViews>
    <sheetView workbookViewId="0">
      <selection activeCell="C19" sqref="C19:N19"/>
    </sheetView>
  </sheetViews>
  <sheetFormatPr defaultRowHeight="15" x14ac:dyDescent="0.25"/>
  <cols>
    <col min="2" max="2" width="19.7109375" customWidth="1"/>
  </cols>
  <sheetData>
    <row r="1" spans="2:14" ht="24" thickBot="1" x14ac:dyDescent="0.4">
      <c r="B1" s="387" t="s">
        <v>4735</v>
      </c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9"/>
    </row>
    <row r="2" spans="2:14" ht="15.75" thickBot="1" x14ac:dyDescent="0.3">
      <c r="B2" s="404" t="s">
        <v>4732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6"/>
    </row>
    <row r="3" spans="2:14" x14ac:dyDescent="0.25">
      <c r="B3" s="184"/>
      <c r="C3" s="385" t="s">
        <v>123</v>
      </c>
      <c r="D3" s="385"/>
      <c r="E3" s="385"/>
      <c r="F3" s="385" t="s">
        <v>4727</v>
      </c>
      <c r="G3" s="385"/>
      <c r="H3" s="385"/>
      <c r="I3" s="385" t="s">
        <v>125</v>
      </c>
      <c r="J3" s="385"/>
      <c r="K3" s="385"/>
      <c r="L3" s="385" t="s">
        <v>4728</v>
      </c>
      <c r="M3" s="385"/>
      <c r="N3" s="386"/>
    </row>
    <row r="4" spans="2:14" x14ac:dyDescent="0.25">
      <c r="B4" s="94" t="s">
        <v>4723</v>
      </c>
      <c r="C4" s="91" t="s">
        <v>4724</v>
      </c>
      <c r="D4" s="91" t="s">
        <v>4725</v>
      </c>
      <c r="E4" s="91" t="s">
        <v>4726</v>
      </c>
      <c r="F4" s="91" t="s">
        <v>4724</v>
      </c>
      <c r="G4" s="91" t="s">
        <v>4725</v>
      </c>
      <c r="H4" s="91" t="s">
        <v>4726</v>
      </c>
      <c r="I4" s="91" t="s">
        <v>4724</v>
      </c>
      <c r="J4" s="91" t="s">
        <v>4725</v>
      </c>
      <c r="K4" s="91" t="s">
        <v>4726</v>
      </c>
      <c r="L4" s="91" t="s">
        <v>4724</v>
      </c>
      <c r="M4" s="91" t="s">
        <v>4725</v>
      </c>
      <c r="N4" s="115" t="s">
        <v>4726</v>
      </c>
    </row>
    <row r="5" spans="2:14" x14ac:dyDescent="0.25">
      <c r="B5" s="96">
        <v>0</v>
      </c>
      <c r="C5" s="225">
        <v>2.65433E-5</v>
      </c>
      <c r="D5" s="225">
        <v>2.3505600000000001E-5</v>
      </c>
      <c r="E5" s="225">
        <v>1.7193500000000001E-5</v>
      </c>
      <c r="F5" s="225">
        <v>2.25428E-5</v>
      </c>
      <c r="G5" s="225">
        <v>2.68151E-5</v>
      </c>
      <c r="H5" s="225">
        <v>1.6197000000000001E-5</v>
      </c>
      <c r="I5" s="225">
        <v>2.9116599999999998E-5</v>
      </c>
      <c r="J5" s="225">
        <v>2.92967E-5</v>
      </c>
      <c r="K5" s="225">
        <v>1.8858499999999999E-5</v>
      </c>
      <c r="L5" s="225">
        <v>2.5010600000000001E-5</v>
      </c>
      <c r="M5" s="225">
        <v>2.59544E-5</v>
      </c>
      <c r="N5" s="226">
        <v>1.9589299999999999E-5</v>
      </c>
    </row>
    <row r="6" spans="2:14" x14ac:dyDescent="0.25">
      <c r="B6" s="96">
        <v>60</v>
      </c>
      <c r="C6" s="225">
        <v>2.23265E-5</v>
      </c>
      <c r="D6" s="225">
        <v>2.2553700000000001E-5</v>
      </c>
      <c r="E6" s="225">
        <v>1.6532899999999999E-5</v>
      </c>
      <c r="F6" s="225">
        <v>6.3650100000000004E-4</v>
      </c>
      <c r="G6" s="225">
        <v>6.1404700000000005E-4</v>
      </c>
      <c r="H6" s="225">
        <v>6.0778000000000004E-4</v>
      </c>
      <c r="I6" s="225">
        <v>2.0744400000000001E-5</v>
      </c>
      <c r="J6" s="225">
        <v>2.30479E-5</v>
      </c>
      <c r="K6" s="225">
        <v>2.0744999999999999E-5</v>
      </c>
      <c r="L6" s="225">
        <v>6.6275100000000005E-5</v>
      </c>
      <c r="M6" s="225">
        <v>6.1949899999999994E-5</v>
      </c>
      <c r="N6" s="226">
        <v>4.6943900000000003E-5</v>
      </c>
    </row>
    <row r="7" spans="2:14" x14ac:dyDescent="0.25">
      <c r="B7" s="96">
        <v>120</v>
      </c>
      <c r="C7" s="225">
        <v>1.5763199999999998E-5</v>
      </c>
      <c r="D7" s="225">
        <v>1.7949100000000001E-5</v>
      </c>
      <c r="E7" s="225">
        <v>1.3439500000000001E-5</v>
      </c>
      <c r="F7" s="225">
        <v>6.0044199999999997E-4</v>
      </c>
      <c r="G7" s="225">
        <v>5.8906799999999999E-4</v>
      </c>
      <c r="H7" s="225">
        <v>6.2279700000000002E-4</v>
      </c>
      <c r="I7" s="225">
        <v>1.8494700000000001E-5</v>
      </c>
      <c r="J7" s="225">
        <v>1.76412E-5</v>
      </c>
      <c r="K7" s="225">
        <v>1.30678E-5</v>
      </c>
      <c r="L7" s="225">
        <v>1.1274500000000001E-4</v>
      </c>
      <c r="M7" s="225">
        <v>1.11463E-4</v>
      </c>
      <c r="N7" s="226">
        <v>7.8981700000000003E-5</v>
      </c>
    </row>
    <row r="8" spans="2:14" ht="15.75" thickBot="1" x14ac:dyDescent="0.3">
      <c r="B8" s="98">
        <v>180</v>
      </c>
      <c r="C8" s="227">
        <v>1.63714E-5</v>
      </c>
      <c r="D8" s="227">
        <v>1.51418E-5</v>
      </c>
      <c r="E8" s="227">
        <v>1.0310500000000001E-5</v>
      </c>
      <c r="F8" s="227">
        <v>5.8393599999999996E-4</v>
      </c>
      <c r="G8" s="227">
        <v>5.68397E-4</v>
      </c>
      <c r="H8" s="227">
        <v>5.7857399999999999E-4</v>
      </c>
      <c r="I8" s="227">
        <v>1.67032E-5</v>
      </c>
      <c r="J8" s="227">
        <v>1.3734799999999999E-5</v>
      </c>
      <c r="K8" s="227">
        <v>1.3027099999999999E-5</v>
      </c>
      <c r="L8" s="227"/>
      <c r="M8" s="227">
        <v>1.24287E-4</v>
      </c>
      <c r="N8" s="228">
        <v>1.02476E-4</v>
      </c>
    </row>
    <row r="9" spans="2:14" ht="15.75" thickBot="1" x14ac:dyDescent="0.3"/>
    <row r="10" spans="2:14" ht="15.75" thickBot="1" x14ac:dyDescent="0.3">
      <c r="B10" s="404" t="s">
        <v>4733</v>
      </c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6"/>
    </row>
    <row r="11" spans="2:14" x14ac:dyDescent="0.25">
      <c r="B11" s="184"/>
      <c r="C11" s="385" t="s">
        <v>123</v>
      </c>
      <c r="D11" s="385"/>
      <c r="E11" s="385"/>
      <c r="F11" s="385" t="s">
        <v>4727</v>
      </c>
      <c r="G11" s="385"/>
      <c r="H11" s="385"/>
      <c r="I11" s="385" t="s">
        <v>130</v>
      </c>
      <c r="J11" s="385"/>
      <c r="K11" s="385"/>
      <c r="L11" s="385" t="s">
        <v>4729</v>
      </c>
      <c r="M11" s="385"/>
      <c r="N11" s="386"/>
    </row>
    <row r="12" spans="2:14" x14ac:dyDescent="0.25">
      <c r="B12" s="94" t="s">
        <v>4723</v>
      </c>
      <c r="C12" s="91" t="s">
        <v>4724</v>
      </c>
      <c r="D12" s="91" t="s">
        <v>4725</v>
      </c>
      <c r="E12" s="91" t="s">
        <v>4726</v>
      </c>
      <c r="F12" s="91" t="s">
        <v>4724</v>
      </c>
      <c r="G12" s="91" t="s">
        <v>4725</v>
      </c>
      <c r="H12" s="91" t="s">
        <v>4726</v>
      </c>
      <c r="I12" s="91" t="s">
        <v>4724</v>
      </c>
      <c r="J12" s="91" t="s">
        <v>4725</v>
      </c>
      <c r="K12" s="91" t="s">
        <v>4726</v>
      </c>
      <c r="L12" s="91" t="s">
        <v>4724</v>
      </c>
      <c r="M12" s="91" t="s">
        <v>4725</v>
      </c>
      <c r="N12" s="115" t="s">
        <v>4726</v>
      </c>
    </row>
    <row r="13" spans="2:14" x14ac:dyDescent="0.25">
      <c r="B13" s="96">
        <v>0</v>
      </c>
      <c r="C13" s="225">
        <v>1.5466100000000001E-5</v>
      </c>
      <c r="D13" s="225">
        <v>1.4110100000000001E-5</v>
      </c>
      <c r="E13" s="225">
        <v>1.45309E-5</v>
      </c>
      <c r="F13" s="225">
        <v>1.94199E-5</v>
      </c>
      <c r="G13" s="225">
        <v>2.22583E-5</v>
      </c>
      <c r="H13" s="225">
        <v>1.97413E-5</v>
      </c>
      <c r="I13" s="225">
        <v>1.91898E-5</v>
      </c>
      <c r="J13" s="225">
        <v>1.5777299999999999E-5</v>
      </c>
      <c r="K13" s="225">
        <v>1.61643E-5</v>
      </c>
      <c r="L13" s="225">
        <v>1.8606799999999999E-5</v>
      </c>
      <c r="M13" s="225">
        <v>1.5997900000000001E-5</v>
      </c>
      <c r="N13" s="226">
        <v>1.63822E-5</v>
      </c>
    </row>
    <row r="14" spans="2:14" x14ac:dyDescent="0.25">
      <c r="B14" s="96">
        <v>60</v>
      </c>
      <c r="C14" s="225">
        <v>1.66185E-5</v>
      </c>
      <c r="D14" s="225">
        <v>1.77386E-5</v>
      </c>
      <c r="E14" s="225">
        <v>1.68098E-5</v>
      </c>
      <c r="F14" s="225">
        <v>4.7111400000000002E-4</v>
      </c>
      <c r="G14" s="225">
        <v>5.0356700000000001E-4</v>
      </c>
      <c r="H14" s="225">
        <v>4.7364100000000001E-4</v>
      </c>
      <c r="I14" s="225">
        <v>1.9514700000000001E-5</v>
      </c>
      <c r="J14" s="225">
        <v>1.80786E-5</v>
      </c>
      <c r="K14" s="225">
        <v>2.0881199999999999E-5</v>
      </c>
      <c r="L14" s="225">
        <v>6.2938800000000001E-5</v>
      </c>
      <c r="M14" s="225">
        <v>6.7362599999999998E-5</v>
      </c>
      <c r="N14" s="226">
        <v>6.6590399999999999E-5</v>
      </c>
    </row>
    <row r="15" spans="2:14" x14ac:dyDescent="0.25">
      <c r="B15" s="96">
        <v>120</v>
      </c>
      <c r="C15" s="225">
        <v>1.9074599999999999E-5</v>
      </c>
      <c r="D15" s="225">
        <v>1.6121699999999998E-5</v>
      </c>
      <c r="E15" s="225">
        <v>2.0341599999999999E-5</v>
      </c>
      <c r="F15" s="225">
        <v>4.4442E-4</v>
      </c>
      <c r="G15" s="225">
        <v>4.5632600000000001E-4</v>
      </c>
      <c r="H15" s="225">
        <v>4.4695599999999998E-4</v>
      </c>
      <c r="I15" s="225">
        <v>2.02202E-5</v>
      </c>
      <c r="J15" s="225">
        <v>2.0075500000000001E-5</v>
      </c>
      <c r="K15" s="225">
        <v>1.8311100000000002E-5</v>
      </c>
      <c r="L15" s="225">
        <v>8.7793200000000005E-5</v>
      </c>
      <c r="M15" s="225">
        <v>8.8695899999999999E-5</v>
      </c>
      <c r="N15" s="226">
        <v>8.5829799999999996E-5</v>
      </c>
    </row>
    <row r="16" spans="2:14" ht="15.75" thickBot="1" x14ac:dyDescent="0.3">
      <c r="B16" s="98">
        <v>180</v>
      </c>
      <c r="C16" s="227">
        <v>1.55879E-5</v>
      </c>
      <c r="D16" s="227">
        <v>1.51389E-5</v>
      </c>
      <c r="E16" s="227">
        <v>1.6246E-5</v>
      </c>
      <c r="F16" s="227">
        <v>4.7473600000000002E-4</v>
      </c>
      <c r="G16" s="227">
        <v>4.6634999999999998E-4</v>
      </c>
      <c r="H16" s="227">
        <v>4.4539900000000002E-4</v>
      </c>
      <c r="I16" s="227">
        <v>1.69645E-5</v>
      </c>
      <c r="J16" s="227">
        <v>2.0423000000000001E-5</v>
      </c>
      <c r="K16" s="227">
        <v>2.0647300000000001E-5</v>
      </c>
      <c r="L16" s="227">
        <v>3.6949899999999997E-5</v>
      </c>
      <c r="M16" s="227">
        <v>3.4984899999999998E-5</v>
      </c>
      <c r="N16" s="228">
        <v>3.5083299999999997E-5</v>
      </c>
    </row>
    <row r="17" spans="2:14" ht="15.75" thickBot="1" x14ac:dyDescent="0.3"/>
    <row r="18" spans="2:14" ht="15.75" thickBot="1" x14ac:dyDescent="0.3">
      <c r="B18" s="404" t="s">
        <v>4734</v>
      </c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6"/>
    </row>
    <row r="19" spans="2:14" x14ac:dyDescent="0.25">
      <c r="B19" s="184"/>
      <c r="C19" s="385" t="s">
        <v>123</v>
      </c>
      <c r="D19" s="385"/>
      <c r="E19" s="385"/>
      <c r="F19" s="385" t="s">
        <v>4727</v>
      </c>
      <c r="G19" s="385"/>
      <c r="H19" s="385"/>
      <c r="I19" s="385" t="s">
        <v>127</v>
      </c>
      <c r="J19" s="385"/>
      <c r="K19" s="385"/>
      <c r="L19" s="385" t="s">
        <v>4730</v>
      </c>
      <c r="M19" s="385"/>
      <c r="N19" s="386"/>
    </row>
    <row r="20" spans="2:14" x14ac:dyDescent="0.25">
      <c r="B20" s="94" t="s">
        <v>4723</v>
      </c>
      <c r="C20" s="91" t="s">
        <v>4724</v>
      </c>
      <c r="D20" s="91" t="s">
        <v>4725</v>
      </c>
      <c r="E20" s="91" t="s">
        <v>4726</v>
      </c>
      <c r="F20" s="91" t="s">
        <v>4724</v>
      </c>
      <c r="G20" s="91" t="s">
        <v>4725</v>
      </c>
      <c r="H20" s="91" t="s">
        <v>4726</v>
      </c>
      <c r="I20" s="91" t="s">
        <v>4724</v>
      </c>
      <c r="J20" s="91" t="s">
        <v>4725</v>
      </c>
      <c r="K20" s="91" t="s">
        <v>4726</v>
      </c>
      <c r="L20" s="91" t="s">
        <v>4724</v>
      </c>
      <c r="M20" s="91" t="s">
        <v>4725</v>
      </c>
      <c r="N20" s="115" t="s">
        <v>4726</v>
      </c>
    </row>
    <row r="21" spans="2:14" x14ac:dyDescent="0.25">
      <c r="B21" s="96">
        <v>0</v>
      </c>
      <c r="C21" s="225">
        <v>1.1774600000000001E-5</v>
      </c>
      <c r="D21" s="225">
        <v>1.55599E-5</v>
      </c>
      <c r="E21" s="225">
        <v>1.6285899999999999E-5</v>
      </c>
      <c r="F21" s="225">
        <v>2.0780100000000001E-5</v>
      </c>
      <c r="G21" s="225">
        <v>2.27437E-5</v>
      </c>
      <c r="H21" s="225">
        <v>2.0840999999999999E-5</v>
      </c>
      <c r="I21" s="225">
        <v>1.7406099999999999E-5</v>
      </c>
      <c r="J21" s="225">
        <v>1.75518E-5</v>
      </c>
      <c r="K21" s="225">
        <v>1.7955700000000002E-5</v>
      </c>
      <c r="L21" s="225">
        <v>2.0227499999999999E-5</v>
      </c>
      <c r="M21" s="225">
        <v>1.80291E-5</v>
      </c>
      <c r="N21" s="226">
        <v>1.8790000000000001E-5</v>
      </c>
    </row>
    <row r="22" spans="2:14" x14ac:dyDescent="0.25">
      <c r="B22" s="96">
        <v>60</v>
      </c>
      <c r="C22" s="225">
        <v>1.4334200000000001E-5</v>
      </c>
      <c r="D22" s="225">
        <v>1.5103600000000001E-5</v>
      </c>
      <c r="E22" s="225">
        <v>1.6743199999999999E-5</v>
      </c>
      <c r="F22" s="225">
        <v>4.33836E-4</v>
      </c>
      <c r="G22" s="225">
        <v>4.4022899999999999E-4</v>
      </c>
      <c r="H22" s="225">
        <v>4.2780500000000001E-4</v>
      </c>
      <c r="I22" s="225">
        <v>1.68688E-5</v>
      </c>
      <c r="J22" s="225">
        <v>1.91279E-5</v>
      </c>
      <c r="K22" s="225">
        <v>2.36272E-5</v>
      </c>
      <c r="L22" s="225">
        <v>3.6383300000000001E-5</v>
      </c>
      <c r="M22" s="225">
        <v>3.3687199999999998E-5</v>
      </c>
      <c r="N22" s="226">
        <v>3.5237899999999997E-5</v>
      </c>
    </row>
    <row r="23" spans="2:14" x14ac:dyDescent="0.25">
      <c r="B23" s="96">
        <v>120</v>
      </c>
      <c r="C23" s="225">
        <v>1.41776E-5</v>
      </c>
      <c r="D23" s="225">
        <v>1.8079799999999999E-5</v>
      </c>
      <c r="E23" s="225">
        <v>1.88266E-5</v>
      </c>
      <c r="F23" s="225">
        <v>4.7742800000000001E-4</v>
      </c>
      <c r="G23" s="225">
        <v>5.1216E-4</v>
      </c>
      <c r="H23" s="225">
        <v>5.0148300000000005E-4</v>
      </c>
      <c r="I23" s="225">
        <v>1.8780800000000002E-5</v>
      </c>
      <c r="J23" s="225">
        <v>1.71992E-5</v>
      </c>
      <c r="K23" s="225">
        <v>2.0940700000000001E-5</v>
      </c>
      <c r="L23" s="225">
        <v>6.2203299999999994E-5</v>
      </c>
      <c r="M23" s="225">
        <v>6.6078699999999995E-5</v>
      </c>
      <c r="N23" s="226">
        <v>6.6444499999999997E-5</v>
      </c>
    </row>
    <row r="24" spans="2:14" ht="15.75" thickBot="1" x14ac:dyDescent="0.3">
      <c r="B24" s="98">
        <v>180</v>
      </c>
      <c r="C24" s="227">
        <v>1.7724399999999999E-5</v>
      </c>
      <c r="D24" s="227">
        <v>1.9035400000000001E-5</v>
      </c>
      <c r="E24" s="227">
        <v>2.2635099999999999E-5</v>
      </c>
      <c r="F24" s="227">
        <v>4.4901000000000001E-4</v>
      </c>
      <c r="G24" s="227">
        <v>4.5943699999999999E-4</v>
      </c>
      <c r="H24" s="227">
        <v>4.60987E-4</v>
      </c>
      <c r="I24" s="227">
        <v>1.8638200000000001E-5</v>
      </c>
      <c r="J24" s="227">
        <v>1.9890200000000001E-5</v>
      </c>
      <c r="K24" s="227">
        <v>1.8235499999999998E-5</v>
      </c>
      <c r="L24" s="227">
        <v>8.5404399999999998E-5</v>
      </c>
      <c r="M24" s="227">
        <v>8.4756899999999995E-5</v>
      </c>
      <c r="N24" s="228">
        <v>8.2352899999999995E-5</v>
      </c>
    </row>
  </sheetData>
  <mergeCells count="16">
    <mergeCell ref="B1:N1"/>
    <mergeCell ref="C3:E3"/>
    <mergeCell ref="F3:H3"/>
    <mergeCell ref="I3:K3"/>
    <mergeCell ref="L3:N3"/>
    <mergeCell ref="B2:N2"/>
    <mergeCell ref="C19:E19"/>
    <mergeCell ref="F19:H19"/>
    <mergeCell ref="I19:K19"/>
    <mergeCell ref="L19:N19"/>
    <mergeCell ref="B10:N10"/>
    <mergeCell ref="C11:E11"/>
    <mergeCell ref="F11:H11"/>
    <mergeCell ref="I11:K11"/>
    <mergeCell ref="L11:N11"/>
    <mergeCell ref="B18:N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1"/>
  <sheetViews>
    <sheetView workbookViewId="0">
      <selection activeCell="I7" sqref="I7"/>
    </sheetView>
  </sheetViews>
  <sheetFormatPr defaultRowHeight="15" x14ac:dyDescent="0.25"/>
  <cols>
    <col min="2" max="2" width="34.7109375" customWidth="1"/>
    <col min="5" max="5" width="7" bestFit="1" customWidth="1"/>
  </cols>
  <sheetData>
    <row r="1" spans="1:5" ht="15.75" thickBot="1" x14ac:dyDescent="0.3"/>
    <row r="2" spans="1:5" ht="37.5" customHeight="1" thickBot="1" x14ac:dyDescent="0.3">
      <c r="A2" s="185"/>
      <c r="B2" s="408" t="s">
        <v>4736</v>
      </c>
      <c r="C2" s="409"/>
      <c r="D2" s="409"/>
      <c r="E2" s="410"/>
    </row>
    <row r="3" spans="1:5" x14ac:dyDescent="0.25">
      <c r="B3" s="181" t="s">
        <v>4720</v>
      </c>
      <c r="C3" s="182" t="s">
        <v>4724</v>
      </c>
      <c r="D3" s="182" t="s">
        <v>4725</v>
      </c>
      <c r="E3" s="183" t="s">
        <v>4726</v>
      </c>
    </row>
    <row r="4" spans="1:5" x14ac:dyDescent="0.25">
      <c r="B4" s="96" t="s">
        <v>2511</v>
      </c>
      <c r="C4" s="299">
        <v>7.508</v>
      </c>
      <c r="D4" s="299">
        <v>14.721</v>
      </c>
      <c r="E4" s="300">
        <v>10.166</v>
      </c>
    </row>
    <row r="5" spans="1:5" x14ac:dyDescent="0.25">
      <c r="B5" s="96" t="s">
        <v>3799</v>
      </c>
      <c r="C5" s="299">
        <v>3.4430000000000001</v>
      </c>
      <c r="D5" s="299">
        <v>9.266</v>
      </c>
      <c r="E5" s="300">
        <v>5.2089999999999996</v>
      </c>
    </row>
    <row r="6" spans="1:5" x14ac:dyDescent="0.25">
      <c r="B6" s="96" t="s">
        <v>3460</v>
      </c>
      <c r="C6" s="299">
        <v>17.236999999999998</v>
      </c>
      <c r="D6" s="299">
        <v>11.003</v>
      </c>
      <c r="E6" s="300">
        <v>16.419</v>
      </c>
    </row>
    <row r="7" spans="1:5" x14ac:dyDescent="0.25">
      <c r="B7" s="96" t="s">
        <v>2709</v>
      </c>
      <c r="C7" s="299">
        <v>4.1399999999999997</v>
      </c>
      <c r="D7" s="299">
        <v>4.2300000000000004</v>
      </c>
      <c r="E7" s="300">
        <v>12.221</v>
      </c>
    </row>
    <row r="8" spans="1:5" x14ac:dyDescent="0.25">
      <c r="B8" s="96" t="s">
        <v>2813</v>
      </c>
      <c r="C8" s="299">
        <v>7.13</v>
      </c>
      <c r="D8" s="299">
        <v>7.6680000000000001</v>
      </c>
      <c r="E8" s="300">
        <v>6.6859999999999999</v>
      </c>
    </row>
    <row r="9" spans="1:5" x14ac:dyDescent="0.25">
      <c r="B9" s="96" t="s">
        <v>3329</v>
      </c>
      <c r="C9" s="299">
        <v>6.7519999999999998</v>
      </c>
      <c r="D9" s="299">
        <v>11.03</v>
      </c>
      <c r="E9" s="300">
        <v>10.228999999999999</v>
      </c>
    </row>
    <row r="10" spans="1:5" x14ac:dyDescent="0.25">
      <c r="B10" s="96" t="s">
        <v>3096</v>
      </c>
      <c r="C10" s="299">
        <v>7.0979999999999999</v>
      </c>
      <c r="D10" s="299">
        <v>7.83</v>
      </c>
      <c r="E10" s="300">
        <v>6.4219999999999997</v>
      </c>
    </row>
    <row r="11" spans="1:5" x14ac:dyDescent="0.25">
      <c r="B11" s="96" t="s">
        <v>4291</v>
      </c>
      <c r="C11" s="299">
        <v>13.141</v>
      </c>
      <c r="D11" s="299">
        <v>18.827999999999999</v>
      </c>
      <c r="E11" s="300">
        <v>19.989000000000001</v>
      </c>
    </row>
    <row r="12" spans="1:5" x14ac:dyDescent="0.25">
      <c r="B12" s="96" t="s">
        <v>2856</v>
      </c>
      <c r="C12" s="299">
        <v>7.069</v>
      </c>
      <c r="D12" s="299">
        <v>17.242000000000001</v>
      </c>
      <c r="E12" s="300">
        <v>8.2420000000000009</v>
      </c>
    </row>
    <row r="13" spans="1:5" x14ac:dyDescent="0.25">
      <c r="B13" s="96" t="s">
        <v>4047</v>
      </c>
      <c r="C13" s="299">
        <v>12.066000000000001</v>
      </c>
      <c r="D13" s="299">
        <v>16.154</v>
      </c>
      <c r="E13" s="300">
        <v>21.076000000000001</v>
      </c>
    </row>
    <row r="14" spans="1:5" x14ac:dyDescent="0.25">
      <c r="B14" s="96" t="s">
        <v>4179</v>
      </c>
      <c r="C14" s="299">
        <v>1.401</v>
      </c>
      <c r="D14" s="299"/>
      <c r="E14" s="300">
        <v>8.4190000000000005</v>
      </c>
    </row>
    <row r="15" spans="1:5" x14ac:dyDescent="0.25">
      <c r="B15" s="96" t="s">
        <v>3929</v>
      </c>
      <c r="C15" s="299">
        <v>1.3879999999999999</v>
      </c>
      <c r="D15" s="299">
        <v>16.513999999999999</v>
      </c>
      <c r="E15" s="300">
        <v>9.2140000000000004</v>
      </c>
    </row>
    <row r="16" spans="1:5" x14ac:dyDescent="0.25">
      <c r="B16" s="96" t="s">
        <v>3864</v>
      </c>
      <c r="C16" s="299">
        <v>8.516</v>
      </c>
      <c r="D16" s="299">
        <v>8.141</v>
      </c>
      <c r="E16" s="300">
        <v>13.03</v>
      </c>
    </row>
    <row r="17" spans="2:5" x14ac:dyDescent="0.25">
      <c r="B17" s="96" t="s">
        <v>2611</v>
      </c>
      <c r="C17" s="299">
        <v>6.23</v>
      </c>
      <c r="D17" s="299">
        <v>10.565</v>
      </c>
      <c r="E17" s="300">
        <v>8.6639999999999997</v>
      </c>
    </row>
    <row r="18" spans="2:5" x14ac:dyDescent="0.25">
      <c r="B18" s="96" t="s">
        <v>2678</v>
      </c>
      <c r="C18" s="299">
        <v>6.3479999999999999</v>
      </c>
      <c r="D18" s="299">
        <v>10.851000000000001</v>
      </c>
      <c r="E18" s="300">
        <v>11.999000000000001</v>
      </c>
    </row>
    <row r="19" spans="2:5" x14ac:dyDescent="0.25">
      <c r="B19" s="96" t="s">
        <v>3007</v>
      </c>
      <c r="C19" s="299">
        <v>5.391</v>
      </c>
      <c r="D19" s="299">
        <v>20.709</v>
      </c>
      <c r="E19" s="300">
        <v>26.553999999999998</v>
      </c>
    </row>
    <row r="20" spans="2:5" x14ac:dyDescent="0.25">
      <c r="B20" s="96" t="s">
        <v>2928</v>
      </c>
      <c r="C20" s="299">
        <v>14.483000000000001</v>
      </c>
      <c r="D20" s="299">
        <v>17.161000000000001</v>
      </c>
      <c r="E20" s="300">
        <v>19.542999999999999</v>
      </c>
    </row>
    <row r="21" spans="2:5" x14ac:dyDescent="0.25">
      <c r="B21" s="96" t="s">
        <v>3480</v>
      </c>
      <c r="C21" s="299">
        <v>6.2229999999999999</v>
      </c>
      <c r="D21" s="299">
        <v>16.274999999999999</v>
      </c>
      <c r="E21" s="300">
        <v>10.27</v>
      </c>
    </row>
    <row r="22" spans="2:5" x14ac:dyDescent="0.25">
      <c r="B22" s="96" t="s">
        <v>3099</v>
      </c>
      <c r="C22" s="299">
        <v>7.016</v>
      </c>
      <c r="D22" s="299">
        <v>11.327999999999999</v>
      </c>
      <c r="E22" s="300">
        <v>13.816000000000001</v>
      </c>
    </row>
    <row r="23" spans="2:5" x14ac:dyDescent="0.25">
      <c r="B23" s="96" t="s">
        <v>3524</v>
      </c>
      <c r="C23" s="299">
        <v>5.032</v>
      </c>
      <c r="D23" s="299">
        <v>4.9989999999999997</v>
      </c>
      <c r="E23" s="300">
        <v>7.3630000000000004</v>
      </c>
    </row>
    <row r="24" spans="2:5" x14ac:dyDescent="0.25">
      <c r="B24" s="96" t="s">
        <v>4731</v>
      </c>
      <c r="C24" s="299">
        <v>2.383</v>
      </c>
      <c r="D24" s="299">
        <v>18.701000000000001</v>
      </c>
      <c r="E24" s="300">
        <v>18.062000000000001</v>
      </c>
    </row>
    <row r="25" spans="2:5" x14ac:dyDescent="0.25">
      <c r="B25" s="96" t="s">
        <v>4313</v>
      </c>
      <c r="C25" s="299">
        <v>6.9740000000000002</v>
      </c>
      <c r="D25" s="299">
        <v>26.593</v>
      </c>
      <c r="E25" s="300">
        <v>10.016999999999999</v>
      </c>
    </row>
    <row r="26" spans="2:5" x14ac:dyDescent="0.25">
      <c r="B26" s="96" t="s">
        <v>3123</v>
      </c>
      <c r="C26" s="299">
        <v>4.2610000000000001</v>
      </c>
      <c r="D26" s="299">
        <v>3.8210000000000002</v>
      </c>
      <c r="E26" s="300">
        <v>3.5539999999999998</v>
      </c>
    </row>
    <row r="27" spans="2:5" x14ac:dyDescent="0.25">
      <c r="B27" s="96" t="s">
        <v>4117</v>
      </c>
      <c r="C27" s="299">
        <v>12.704000000000001</v>
      </c>
      <c r="D27" s="299">
        <v>9.8390000000000004</v>
      </c>
      <c r="E27" s="300">
        <v>25.196000000000002</v>
      </c>
    </row>
    <row r="28" spans="2:5" x14ac:dyDescent="0.25">
      <c r="B28" s="96" t="s">
        <v>4276</v>
      </c>
      <c r="C28" s="299">
        <v>10.693</v>
      </c>
      <c r="D28" s="299">
        <v>7.3</v>
      </c>
      <c r="E28" s="300">
        <v>27.006</v>
      </c>
    </row>
    <row r="29" spans="2:5" x14ac:dyDescent="0.25">
      <c r="B29" s="96" t="s">
        <v>2551</v>
      </c>
      <c r="C29" s="299">
        <v>5.5330000000000004</v>
      </c>
      <c r="D29" s="299">
        <v>11.532999999999999</v>
      </c>
      <c r="E29" s="300">
        <v>1.5269999999999999</v>
      </c>
    </row>
    <row r="30" spans="2:5" x14ac:dyDescent="0.25">
      <c r="B30" s="96" t="s">
        <v>4493</v>
      </c>
      <c r="C30" s="299">
        <v>8.3079999999999998</v>
      </c>
      <c r="D30" s="299">
        <v>61.206000000000003</v>
      </c>
      <c r="E30" s="300">
        <v>86.444000000000003</v>
      </c>
    </row>
    <row r="31" spans="2:5" ht="15.75" thickBot="1" x14ac:dyDescent="0.3">
      <c r="B31" s="98" t="s">
        <v>4563</v>
      </c>
      <c r="C31" s="301">
        <v>4.9290000000000003</v>
      </c>
      <c r="D31" s="301">
        <v>26.832000000000001</v>
      </c>
      <c r="E31" s="302">
        <v>13.266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I146"/>
  <sheetViews>
    <sheetView topLeftCell="A7" zoomScale="55" zoomScaleNormal="55" workbookViewId="0">
      <selection activeCell="AB55" sqref="AB55"/>
    </sheetView>
  </sheetViews>
  <sheetFormatPr defaultRowHeight="15" x14ac:dyDescent="0.25"/>
  <cols>
    <col min="3" max="3" width="10.42578125" bestFit="1" customWidth="1"/>
    <col min="4" max="4" width="16.7109375" bestFit="1" customWidth="1"/>
    <col min="6" max="6" width="16.7109375" bestFit="1" customWidth="1"/>
    <col min="7" max="7" width="19.5703125" customWidth="1"/>
    <col min="8" max="8" width="12" bestFit="1" customWidth="1"/>
    <col min="9" max="9" width="10.42578125" bestFit="1" customWidth="1"/>
    <col min="10" max="10" width="16.7109375" bestFit="1" customWidth="1"/>
    <col min="12" max="12" width="17.28515625" bestFit="1" customWidth="1"/>
    <col min="20" max="20" width="10.42578125" bestFit="1" customWidth="1"/>
    <col min="21" max="21" width="16.7109375" bestFit="1" customWidth="1"/>
    <col min="23" max="23" width="17.28515625" bestFit="1" customWidth="1"/>
    <col min="24" max="24" width="14.85546875" customWidth="1"/>
    <col min="25" max="25" width="12.42578125" bestFit="1" customWidth="1"/>
    <col min="26" max="26" width="10.42578125" bestFit="1" customWidth="1"/>
    <col min="27" max="27" width="16.7109375" bestFit="1" customWidth="1"/>
    <col min="28" max="28" width="11.5703125" bestFit="1" customWidth="1"/>
    <col min="29" max="29" width="17.28515625" bestFit="1" customWidth="1"/>
  </cols>
  <sheetData>
    <row r="1" spans="2:35" ht="27" thickBot="1" x14ac:dyDescent="0.5">
      <c r="B1" s="378" t="s">
        <v>4706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</row>
    <row r="2" spans="2:35" s="158" customFormat="1" ht="21.75" thickBot="1" x14ac:dyDescent="0.4">
      <c r="B2" s="411" t="s">
        <v>4707</v>
      </c>
      <c r="C2" s="412"/>
      <c r="D2" s="412"/>
      <c r="E2" s="412"/>
      <c r="F2" s="412"/>
      <c r="G2" s="412"/>
      <c r="H2" s="412"/>
      <c r="I2" s="412"/>
      <c r="J2" s="412"/>
      <c r="K2" s="412"/>
      <c r="L2" s="413"/>
      <c r="S2" s="411" t="s">
        <v>41</v>
      </c>
      <c r="T2" s="412"/>
      <c r="U2" s="412"/>
      <c r="V2" s="412"/>
      <c r="W2" s="412"/>
      <c r="X2" s="412"/>
      <c r="Y2" s="412"/>
      <c r="Z2" s="412"/>
      <c r="AA2" s="412"/>
      <c r="AB2" s="412"/>
      <c r="AC2" s="413"/>
    </row>
    <row r="3" spans="2:35" s="27" customFormat="1" x14ac:dyDescent="0.25">
      <c r="B3" s="384" t="s">
        <v>0</v>
      </c>
      <c r="C3" s="385"/>
      <c r="D3" s="385"/>
      <c r="E3" s="385"/>
      <c r="F3" s="386"/>
      <c r="G3" s="79"/>
      <c r="H3" s="384" t="s">
        <v>3</v>
      </c>
      <c r="I3" s="385"/>
      <c r="J3" s="385"/>
      <c r="K3" s="385"/>
      <c r="L3" s="386"/>
      <c r="S3" s="384" t="s">
        <v>0</v>
      </c>
      <c r="T3" s="385"/>
      <c r="U3" s="385"/>
      <c r="V3" s="385"/>
      <c r="W3" s="386"/>
      <c r="X3" s="79"/>
      <c r="Y3" s="384" t="s">
        <v>3</v>
      </c>
      <c r="Z3" s="385"/>
      <c r="AA3" s="385"/>
      <c r="AB3" s="385"/>
      <c r="AC3" s="386"/>
    </row>
    <row r="4" spans="2:35" s="27" customFormat="1" ht="51.75" x14ac:dyDescent="0.25">
      <c r="B4" s="94"/>
      <c r="C4" s="92" t="s">
        <v>72</v>
      </c>
      <c r="D4" s="92" t="s">
        <v>4738</v>
      </c>
      <c r="E4" s="112" t="s">
        <v>4682</v>
      </c>
      <c r="F4" s="113" t="s">
        <v>4674</v>
      </c>
      <c r="H4" s="91"/>
      <c r="I4" s="92" t="s">
        <v>72</v>
      </c>
      <c r="J4" s="92" t="s">
        <v>4738</v>
      </c>
      <c r="K4" s="112" t="s">
        <v>4682</v>
      </c>
      <c r="L4" s="114" t="s">
        <v>4675</v>
      </c>
      <c r="S4" s="94"/>
      <c r="T4" s="92" t="s">
        <v>72</v>
      </c>
      <c r="U4" s="92" t="s">
        <v>4738</v>
      </c>
      <c r="V4" s="112" t="s">
        <v>4682</v>
      </c>
      <c r="W4" s="113" t="s">
        <v>4675</v>
      </c>
      <c r="Y4" s="91"/>
      <c r="Z4" s="92" t="s">
        <v>72</v>
      </c>
      <c r="AA4" s="92" t="s">
        <v>4738</v>
      </c>
      <c r="AB4" s="112" t="s">
        <v>4682</v>
      </c>
      <c r="AC4" s="114" t="s">
        <v>4675</v>
      </c>
      <c r="AE4" s="156"/>
      <c r="AF4" s="157"/>
      <c r="AG4" s="157"/>
      <c r="AH4" s="157"/>
      <c r="AI4" s="157"/>
    </row>
    <row r="5" spans="2:35" x14ac:dyDescent="0.25">
      <c r="B5" s="102" t="s">
        <v>4708</v>
      </c>
      <c r="C5" s="88">
        <v>20</v>
      </c>
      <c r="D5" s="88">
        <v>4</v>
      </c>
      <c r="E5" s="150">
        <v>8.3100000000000001E-5</v>
      </c>
      <c r="F5" s="186">
        <v>11.66666667</v>
      </c>
      <c r="H5" s="101" t="s">
        <v>4709</v>
      </c>
      <c r="I5" s="88">
        <v>20</v>
      </c>
      <c r="J5" s="88">
        <v>4</v>
      </c>
      <c r="K5" s="150">
        <v>5.2599999999999998E-5</v>
      </c>
      <c r="L5" s="188">
        <v>11.33333333</v>
      </c>
      <c r="S5" s="102" t="s">
        <v>70</v>
      </c>
      <c r="T5" s="88">
        <v>20</v>
      </c>
      <c r="U5" s="88">
        <v>4</v>
      </c>
      <c r="V5" s="150">
        <v>5.7400000000000001E-6</v>
      </c>
      <c r="W5" s="186">
        <v>2.6666666669999999</v>
      </c>
      <c r="Y5" s="101" t="s">
        <v>71</v>
      </c>
      <c r="Z5" s="88">
        <v>20</v>
      </c>
      <c r="AA5" s="88">
        <v>4</v>
      </c>
      <c r="AB5" s="150">
        <v>1.9199999999999998E-6</v>
      </c>
      <c r="AC5" s="188">
        <v>0</v>
      </c>
    </row>
    <row r="6" spans="2:35" x14ac:dyDescent="0.25">
      <c r="B6" s="102" t="s">
        <v>4708</v>
      </c>
      <c r="C6" s="88">
        <v>40</v>
      </c>
      <c r="D6" s="88">
        <v>4</v>
      </c>
      <c r="E6" s="150">
        <v>1.85E-4</v>
      </c>
      <c r="F6" s="186">
        <v>12</v>
      </c>
      <c r="H6" s="101" t="s">
        <v>4709</v>
      </c>
      <c r="I6" s="88">
        <v>40</v>
      </c>
      <c r="J6" s="88">
        <v>4</v>
      </c>
      <c r="K6" s="150">
        <v>6.3899999999999995E-5</v>
      </c>
      <c r="L6" s="188">
        <v>11.66666667</v>
      </c>
      <c r="S6" s="102" t="s">
        <v>70</v>
      </c>
      <c r="T6" s="88">
        <v>40</v>
      </c>
      <c r="U6" s="88">
        <v>4</v>
      </c>
      <c r="V6" s="150">
        <v>1.63E-5</v>
      </c>
      <c r="W6" s="186">
        <v>11.33333333</v>
      </c>
      <c r="Y6" s="101" t="s">
        <v>71</v>
      </c>
      <c r="Z6" s="88">
        <v>40</v>
      </c>
      <c r="AA6" s="88">
        <v>4</v>
      </c>
      <c r="AB6" s="150">
        <v>2.1100000000000001E-6</v>
      </c>
      <c r="AC6" s="188">
        <v>0</v>
      </c>
    </row>
    <row r="7" spans="2:35" x14ac:dyDescent="0.25">
      <c r="B7" s="102" t="s">
        <v>4708</v>
      </c>
      <c r="C7" s="88">
        <v>60</v>
      </c>
      <c r="D7" s="88">
        <v>4</v>
      </c>
      <c r="E7" s="150">
        <v>3.0899999999999998E-4</v>
      </c>
      <c r="F7" s="186">
        <v>12</v>
      </c>
      <c r="H7" s="101" t="s">
        <v>4709</v>
      </c>
      <c r="I7" s="88">
        <v>60</v>
      </c>
      <c r="J7" s="88">
        <v>4</v>
      </c>
      <c r="K7" s="150">
        <v>5.8100000000000003E-5</v>
      </c>
      <c r="L7" s="188">
        <v>10.33333333</v>
      </c>
      <c r="S7" s="102" t="s">
        <v>70</v>
      </c>
      <c r="T7" s="88">
        <v>60</v>
      </c>
      <c r="U7" s="88">
        <v>4</v>
      </c>
      <c r="V7" s="150">
        <v>2.6599999999999999E-5</v>
      </c>
      <c r="W7" s="186">
        <v>12</v>
      </c>
      <c r="Y7" s="101" t="s">
        <v>71</v>
      </c>
      <c r="Z7" s="88">
        <v>60</v>
      </c>
      <c r="AA7" s="88">
        <v>4</v>
      </c>
      <c r="AB7" s="150">
        <v>2.7499999999999999E-6</v>
      </c>
      <c r="AC7" s="188">
        <v>0</v>
      </c>
    </row>
    <row r="8" spans="2:35" x14ac:dyDescent="0.25">
      <c r="B8" s="102" t="s">
        <v>4708</v>
      </c>
      <c r="C8" s="88">
        <v>80</v>
      </c>
      <c r="D8" s="88">
        <v>4</v>
      </c>
      <c r="E8" s="150">
        <v>3.9399999999999998E-4</v>
      </c>
      <c r="F8" s="186">
        <v>12</v>
      </c>
      <c r="H8" s="101" t="s">
        <v>4709</v>
      </c>
      <c r="I8" s="88">
        <v>80</v>
      </c>
      <c r="J8" s="88">
        <v>4</v>
      </c>
      <c r="K8" s="150">
        <v>7.6100000000000007E-5</v>
      </c>
      <c r="L8" s="188">
        <v>10.66666667</v>
      </c>
      <c r="S8" s="102" t="s">
        <v>70</v>
      </c>
      <c r="T8" s="88">
        <v>80</v>
      </c>
      <c r="U8" s="88">
        <v>4</v>
      </c>
      <c r="V8" s="150">
        <v>3.3699999999999999E-5</v>
      </c>
      <c r="W8" s="186">
        <v>12.33333333</v>
      </c>
      <c r="Y8" s="101" t="s">
        <v>71</v>
      </c>
      <c r="Z8" s="88">
        <v>80</v>
      </c>
      <c r="AA8" s="88">
        <v>4</v>
      </c>
      <c r="AB8" s="150">
        <v>2.21E-6</v>
      </c>
      <c r="AC8" s="188">
        <v>0</v>
      </c>
    </row>
    <row r="9" spans="2:35" x14ac:dyDescent="0.25">
      <c r="B9" s="102" t="s">
        <v>4708</v>
      </c>
      <c r="C9" s="88">
        <v>100</v>
      </c>
      <c r="D9" s="88">
        <v>4</v>
      </c>
      <c r="E9" s="150">
        <v>5.0799999999999999E-4</v>
      </c>
      <c r="F9" s="186">
        <v>12</v>
      </c>
      <c r="H9" s="101" t="s">
        <v>4709</v>
      </c>
      <c r="I9" s="88">
        <v>100</v>
      </c>
      <c r="J9" s="88">
        <v>4</v>
      </c>
      <c r="K9" s="150">
        <v>8.2899999999999996E-5</v>
      </c>
      <c r="L9" s="188">
        <v>11.66666667</v>
      </c>
      <c r="S9" s="102" t="s">
        <v>70</v>
      </c>
      <c r="T9" s="88">
        <v>100</v>
      </c>
      <c r="U9" s="88">
        <v>4</v>
      </c>
      <c r="V9" s="150">
        <v>4.1300000000000001E-5</v>
      </c>
      <c r="W9" s="186">
        <v>12.33333333</v>
      </c>
      <c r="Y9" s="101" t="s">
        <v>71</v>
      </c>
      <c r="Z9" s="88">
        <v>100</v>
      </c>
      <c r="AA9" s="88">
        <v>4</v>
      </c>
      <c r="AB9" s="150">
        <v>2.96E-6</v>
      </c>
      <c r="AC9" s="188">
        <v>0</v>
      </c>
    </row>
    <row r="10" spans="2:35" x14ac:dyDescent="0.25">
      <c r="B10" s="102" t="s">
        <v>4708</v>
      </c>
      <c r="C10" s="88">
        <v>120</v>
      </c>
      <c r="D10" s="88">
        <v>4</v>
      </c>
      <c r="E10" s="150">
        <v>6.3199999999999997E-4</v>
      </c>
      <c r="F10" s="186">
        <v>12</v>
      </c>
      <c r="H10" s="101" t="s">
        <v>4709</v>
      </c>
      <c r="I10" s="88">
        <v>120</v>
      </c>
      <c r="J10" s="88">
        <v>4</v>
      </c>
      <c r="K10" s="150">
        <v>8.7000000000000001E-5</v>
      </c>
      <c r="L10" s="188">
        <v>11.66666667</v>
      </c>
      <c r="S10" s="102" t="s">
        <v>70</v>
      </c>
      <c r="T10" s="88">
        <v>120</v>
      </c>
      <c r="U10" s="88">
        <v>4</v>
      </c>
      <c r="V10" s="150">
        <v>4.8399999999999997E-5</v>
      </c>
      <c r="W10" s="186">
        <v>12.66666667</v>
      </c>
      <c r="Y10" s="101" t="s">
        <v>71</v>
      </c>
      <c r="Z10" s="88">
        <v>120</v>
      </c>
      <c r="AA10" s="88">
        <v>4</v>
      </c>
      <c r="AB10" s="150">
        <v>2.4200000000000001E-6</v>
      </c>
      <c r="AC10" s="188">
        <v>0</v>
      </c>
    </row>
    <row r="11" spans="2:35" x14ac:dyDescent="0.25">
      <c r="B11" s="102" t="s">
        <v>4708</v>
      </c>
      <c r="C11" s="88">
        <v>140</v>
      </c>
      <c r="D11" s="88">
        <v>4</v>
      </c>
      <c r="E11" s="150">
        <v>6.7299999999999999E-4</v>
      </c>
      <c r="F11" s="186">
        <v>12</v>
      </c>
      <c r="H11" s="101" t="s">
        <v>4709</v>
      </c>
      <c r="I11" s="88">
        <v>140</v>
      </c>
      <c r="J11" s="88">
        <v>4</v>
      </c>
      <c r="K11" s="150">
        <v>8.53E-5</v>
      </c>
      <c r="L11" s="188">
        <v>11.66666667</v>
      </c>
      <c r="S11" s="102" t="s">
        <v>70</v>
      </c>
      <c r="T11" s="88">
        <v>140</v>
      </c>
      <c r="U11" s="88">
        <v>4</v>
      </c>
      <c r="V11" s="150">
        <v>5.3600000000000002E-5</v>
      </c>
      <c r="W11" s="186">
        <v>12.66666667</v>
      </c>
      <c r="Y11" s="101" t="s">
        <v>71</v>
      </c>
      <c r="Z11" s="88">
        <v>140</v>
      </c>
      <c r="AA11" s="88">
        <v>4</v>
      </c>
      <c r="AB11" s="150">
        <v>2.4899999999999999E-6</v>
      </c>
      <c r="AC11" s="188">
        <v>0.66666666699999999</v>
      </c>
    </row>
    <row r="12" spans="2:35" x14ac:dyDescent="0.25">
      <c r="B12" s="102" t="s">
        <v>4708</v>
      </c>
      <c r="C12" s="88">
        <v>160</v>
      </c>
      <c r="D12" s="88">
        <v>4</v>
      </c>
      <c r="E12" s="150">
        <v>7.2499999999999995E-4</v>
      </c>
      <c r="F12" s="186">
        <v>12</v>
      </c>
      <c r="H12" s="101" t="s">
        <v>4709</v>
      </c>
      <c r="I12" s="88">
        <v>160</v>
      </c>
      <c r="J12" s="88">
        <v>4</v>
      </c>
      <c r="K12" s="150">
        <v>8.4800000000000001E-5</v>
      </c>
      <c r="L12" s="188">
        <v>11</v>
      </c>
      <c r="S12" s="102" t="s">
        <v>70</v>
      </c>
      <c r="T12" s="88">
        <v>160</v>
      </c>
      <c r="U12" s="88">
        <v>4</v>
      </c>
      <c r="V12" s="150">
        <v>5.7000000000000003E-5</v>
      </c>
      <c r="W12" s="186">
        <v>12.66666667</v>
      </c>
      <c r="Y12" s="101" t="s">
        <v>71</v>
      </c>
      <c r="Z12" s="88">
        <v>160</v>
      </c>
      <c r="AA12" s="88">
        <v>4</v>
      </c>
      <c r="AB12" s="150">
        <v>3.0599999999999999E-6</v>
      </c>
      <c r="AC12" s="188">
        <v>0.33333333300000001</v>
      </c>
    </row>
    <row r="13" spans="2:35" x14ac:dyDescent="0.25">
      <c r="B13" s="102" t="s">
        <v>4708</v>
      </c>
      <c r="C13" s="88">
        <v>180</v>
      </c>
      <c r="D13" s="88">
        <v>4</v>
      </c>
      <c r="E13" s="150">
        <v>7.7399999999999995E-4</v>
      </c>
      <c r="F13" s="186">
        <v>12</v>
      </c>
      <c r="H13" s="101" t="s">
        <v>4709</v>
      </c>
      <c r="I13" s="88">
        <v>180</v>
      </c>
      <c r="J13" s="88">
        <v>4</v>
      </c>
      <c r="K13" s="150">
        <v>8.6899999999999998E-5</v>
      </c>
      <c r="L13" s="188">
        <v>11</v>
      </c>
      <c r="S13" s="102" t="s">
        <v>70</v>
      </c>
      <c r="T13" s="88">
        <v>180</v>
      </c>
      <c r="U13" s="88">
        <v>4</v>
      </c>
      <c r="V13" s="150">
        <v>6.0999999999999999E-5</v>
      </c>
      <c r="W13" s="186">
        <v>12.66666667</v>
      </c>
      <c r="Y13" s="101" t="s">
        <v>71</v>
      </c>
      <c r="Z13" s="88">
        <v>180</v>
      </c>
      <c r="AA13" s="88">
        <v>4</v>
      </c>
      <c r="AB13" s="150">
        <v>2.9799999999999998E-6</v>
      </c>
      <c r="AC13" s="188">
        <v>0</v>
      </c>
    </row>
    <row r="14" spans="2:35" x14ac:dyDescent="0.25">
      <c r="B14" s="102"/>
      <c r="C14" s="88"/>
      <c r="D14" s="88"/>
      <c r="E14" s="150"/>
      <c r="F14" s="186"/>
      <c r="H14" s="101"/>
      <c r="I14" s="88"/>
      <c r="J14" s="88"/>
      <c r="K14" s="150"/>
      <c r="L14" s="188"/>
      <c r="S14" s="102"/>
      <c r="T14" s="88"/>
      <c r="U14" s="88"/>
      <c r="V14" s="150"/>
      <c r="W14" s="186"/>
      <c r="Y14" s="101"/>
      <c r="Z14" s="88"/>
      <c r="AA14" s="88"/>
      <c r="AB14" s="150"/>
      <c r="AC14" s="188"/>
      <c r="AE14" s="3"/>
      <c r="AF14" s="1"/>
      <c r="AG14" s="1"/>
      <c r="AH14" s="1"/>
      <c r="AI14" s="1"/>
    </row>
    <row r="15" spans="2:35" x14ac:dyDescent="0.25">
      <c r="B15" s="102" t="s">
        <v>4708</v>
      </c>
      <c r="C15" s="88">
        <v>20</v>
      </c>
      <c r="D15" s="88">
        <v>8</v>
      </c>
      <c r="E15" s="150">
        <v>2.0599999999999999E-4</v>
      </c>
      <c r="F15" s="186">
        <v>11.66666667</v>
      </c>
      <c r="H15" s="101" t="s">
        <v>4709</v>
      </c>
      <c r="I15" s="88">
        <v>20</v>
      </c>
      <c r="J15" s="88">
        <v>8</v>
      </c>
      <c r="K15" s="150">
        <v>6.3899999999999995E-5</v>
      </c>
      <c r="L15" s="188">
        <v>10</v>
      </c>
      <c r="S15" s="102" t="s">
        <v>70</v>
      </c>
      <c r="T15" s="88">
        <v>20</v>
      </c>
      <c r="U15" s="88">
        <v>8</v>
      </c>
      <c r="V15" s="150">
        <v>1.4399999999999999E-5</v>
      </c>
      <c r="W15" s="186">
        <v>11.66666667</v>
      </c>
      <c r="Y15" s="101" t="s">
        <v>71</v>
      </c>
      <c r="Z15" s="88">
        <v>20</v>
      </c>
      <c r="AA15" s="88">
        <v>8</v>
      </c>
      <c r="AB15" s="150">
        <v>2.1399999999999998E-6</v>
      </c>
      <c r="AC15" s="188">
        <v>0</v>
      </c>
      <c r="AE15" s="3"/>
      <c r="AF15" s="1"/>
      <c r="AG15" s="1"/>
      <c r="AH15" s="1"/>
      <c r="AI15" s="1"/>
    </row>
    <row r="16" spans="2:35" x14ac:dyDescent="0.25">
      <c r="B16" s="102" t="s">
        <v>4708</v>
      </c>
      <c r="C16" s="88">
        <v>40</v>
      </c>
      <c r="D16" s="88">
        <v>8</v>
      </c>
      <c r="E16" s="150">
        <v>5.4699999999999996E-4</v>
      </c>
      <c r="F16" s="186">
        <v>12</v>
      </c>
      <c r="H16" s="101" t="s">
        <v>4709</v>
      </c>
      <c r="I16" s="88">
        <v>40</v>
      </c>
      <c r="J16" s="88">
        <v>8</v>
      </c>
      <c r="K16" s="150">
        <v>6.7899999999999997E-5</v>
      </c>
      <c r="L16" s="188">
        <v>10.33333333</v>
      </c>
      <c r="S16" s="102" t="s">
        <v>70</v>
      </c>
      <c r="T16" s="88">
        <v>40</v>
      </c>
      <c r="U16" s="88">
        <v>8</v>
      </c>
      <c r="V16" s="150">
        <v>4.8600000000000002E-5</v>
      </c>
      <c r="W16" s="186">
        <v>13.66666667</v>
      </c>
      <c r="Y16" s="101" t="s">
        <v>71</v>
      </c>
      <c r="Z16" s="88">
        <v>40</v>
      </c>
      <c r="AA16" s="88">
        <v>8</v>
      </c>
      <c r="AB16" s="150">
        <v>2.2199999999999999E-6</v>
      </c>
      <c r="AC16" s="188">
        <v>0</v>
      </c>
      <c r="AE16" s="3"/>
      <c r="AF16" s="1"/>
      <c r="AG16" s="1"/>
      <c r="AH16" s="1"/>
      <c r="AI16" s="1"/>
    </row>
    <row r="17" spans="2:35" x14ac:dyDescent="0.25">
      <c r="B17" s="102" t="s">
        <v>4708</v>
      </c>
      <c r="C17" s="88">
        <v>60</v>
      </c>
      <c r="D17" s="88">
        <v>8</v>
      </c>
      <c r="E17" s="150">
        <v>9.1600000000000004E-4</v>
      </c>
      <c r="F17" s="186">
        <v>12</v>
      </c>
      <c r="H17" s="101" t="s">
        <v>4709</v>
      </c>
      <c r="I17" s="88">
        <v>60</v>
      </c>
      <c r="J17" s="88">
        <v>8</v>
      </c>
      <c r="K17" s="150">
        <v>8.5199999999999997E-5</v>
      </c>
      <c r="L17" s="188">
        <v>11.33333333</v>
      </c>
      <c r="S17" s="102" t="s">
        <v>70</v>
      </c>
      <c r="T17" s="88">
        <v>60</v>
      </c>
      <c r="U17" s="88">
        <v>8</v>
      </c>
      <c r="V17" s="150">
        <v>7.9300000000000003E-5</v>
      </c>
      <c r="W17" s="186">
        <v>13.66666667</v>
      </c>
      <c r="Y17" s="101" t="s">
        <v>71</v>
      </c>
      <c r="Z17" s="88">
        <v>60</v>
      </c>
      <c r="AA17" s="88">
        <v>8</v>
      </c>
      <c r="AB17" s="150">
        <v>2.39E-6</v>
      </c>
      <c r="AC17" s="188">
        <v>0.33333333300000001</v>
      </c>
      <c r="AE17" s="3"/>
      <c r="AF17" s="1"/>
      <c r="AG17" s="1"/>
      <c r="AH17" s="1"/>
      <c r="AI17" s="1"/>
    </row>
    <row r="18" spans="2:35" x14ac:dyDescent="0.25">
      <c r="B18" s="102" t="s">
        <v>4708</v>
      </c>
      <c r="C18" s="88">
        <v>80</v>
      </c>
      <c r="D18" s="88">
        <v>8</v>
      </c>
      <c r="E18" s="150">
        <v>1.14E-3</v>
      </c>
      <c r="F18" s="186">
        <v>12</v>
      </c>
      <c r="H18" s="101" t="s">
        <v>4709</v>
      </c>
      <c r="I18" s="88">
        <v>80</v>
      </c>
      <c r="J18" s="88">
        <v>8</v>
      </c>
      <c r="K18" s="150">
        <v>9.5099999999999994E-5</v>
      </c>
      <c r="L18" s="188">
        <v>10.66666667</v>
      </c>
      <c r="S18" s="102" t="s">
        <v>70</v>
      </c>
      <c r="T18" s="88">
        <v>80</v>
      </c>
      <c r="U18" s="88">
        <v>8</v>
      </c>
      <c r="V18" s="150">
        <v>9.7600000000000001E-5</v>
      </c>
      <c r="W18" s="186">
        <v>14</v>
      </c>
      <c r="Y18" s="101" t="s">
        <v>71</v>
      </c>
      <c r="Z18" s="88">
        <v>80</v>
      </c>
      <c r="AA18" s="88">
        <v>8</v>
      </c>
      <c r="AB18" s="150">
        <v>2.7E-6</v>
      </c>
      <c r="AC18" s="188">
        <v>1</v>
      </c>
      <c r="AE18" s="3"/>
      <c r="AF18" s="1"/>
      <c r="AG18" s="1"/>
      <c r="AH18" s="1"/>
      <c r="AI18" s="1"/>
    </row>
    <row r="19" spans="2:35" x14ac:dyDescent="0.25">
      <c r="B19" s="102" t="s">
        <v>4708</v>
      </c>
      <c r="C19" s="88">
        <v>100</v>
      </c>
      <c r="D19" s="88">
        <v>8</v>
      </c>
      <c r="E19" s="150">
        <v>1.2700000000000001E-3</v>
      </c>
      <c r="F19" s="186">
        <v>12</v>
      </c>
      <c r="H19" s="101" t="s">
        <v>4709</v>
      </c>
      <c r="I19" s="88">
        <v>100</v>
      </c>
      <c r="J19" s="88">
        <v>8</v>
      </c>
      <c r="K19" s="150">
        <v>1.07E-4</v>
      </c>
      <c r="L19" s="188">
        <v>11.66666667</v>
      </c>
      <c r="S19" s="102" t="s">
        <v>70</v>
      </c>
      <c r="T19" s="88">
        <v>100</v>
      </c>
      <c r="U19" s="88">
        <v>8</v>
      </c>
      <c r="V19" s="150">
        <v>1.07E-4</v>
      </c>
      <c r="W19" s="186">
        <v>14</v>
      </c>
      <c r="Y19" s="101" t="s">
        <v>71</v>
      </c>
      <c r="Z19" s="88">
        <v>100</v>
      </c>
      <c r="AA19" s="88">
        <v>8</v>
      </c>
      <c r="AB19" s="150">
        <v>2.61E-6</v>
      </c>
      <c r="AC19" s="188">
        <v>1.3333333329999999</v>
      </c>
      <c r="AE19" s="3"/>
      <c r="AF19" s="1"/>
      <c r="AG19" s="1"/>
      <c r="AH19" s="1"/>
      <c r="AI19" s="1"/>
    </row>
    <row r="20" spans="2:35" x14ac:dyDescent="0.25">
      <c r="B20" s="102" t="s">
        <v>4708</v>
      </c>
      <c r="C20" s="88">
        <v>120</v>
      </c>
      <c r="D20" s="88">
        <v>8</v>
      </c>
      <c r="E20" s="150">
        <v>1.33E-3</v>
      </c>
      <c r="F20" s="186">
        <v>12</v>
      </c>
      <c r="H20" s="101" t="s">
        <v>4709</v>
      </c>
      <c r="I20" s="88">
        <v>120</v>
      </c>
      <c r="J20" s="88">
        <v>8</v>
      </c>
      <c r="K20" s="150">
        <v>1.15E-4</v>
      </c>
      <c r="L20" s="188">
        <v>11.33333333</v>
      </c>
      <c r="S20" s="102" t="s">
        <v>70</v>
      </c>
      <c r="T20" s="88">
        <v>120</v>
      </c>
      <c r="U20" s="88">
        <v>8</v>
      </c>
      <c r="V20" s="150">
        <v>1.08E-4</v>
      </c>
      <c r="W20" s="186">
        <v>14</v>
      </c>
      <c r="Y20" s="101" t="s">
        <v>71</v>
      </c>
      <c r="Z20" s="88">
        <v>120</v>
      </c>
      <c r="AA20" s="88">
        <v>8</v>
      </c>
      <c r="AB20" s="150">
        <v>2.2800000000000002E-6</v>
      </c>
      <c r="AC20" s="188">
        <v>1.6666666670000001</v>
      </c>
      <c r="AE20" s="3"/>
      <c r="AF20" s="1"/>
      <c r="AG20" s="1"/>
      <c r="AH20" s="1"/>
      <c r="AI20" s="1"/>
    </row>
    <row r="21" spans="2:35" x14ac:dyDescent="0.25">
      <c r="B21" s="102" t="s">
        <v>4708</v>
      </c>
      <c r="C21" s="88">
        <v>140</v>
      </c>
      <c r="D21" s="88">
        <v>8</v>
      </c>
      <c r="E21" s="150">
        <v>1.33E-3</v>
      </c>
      <c r="F21" s="186">
        <v>12</v>
      </c>
      <c r="H21" s="101" t="s">
        <v>4709</v>
      </c>
      <c r="I21" s="88">
        <v>140</v>
      </c>
      <c r="J21" s="88">
        <v>8</v>
      </c>
      <c r="K21" s="150">
        <v>1.21E-4</v>
      </c>
      <c r="L21" s="188">
        <v>11.33333333</v>
      </c>
      <c r="S21" s="102" t="s">
        <v>70</v>
      </c>
      <c r="T21" s="88">
        <v>140</v>
      </c>
      <c r="U21" s="88">
        <v>8</v>
      </c>
      <c r="V21" s="150">
        <v>1.06E-4</v>
      </c>
      <c r="W21" s="186">
        <v>14</v>
      </c>
      <c r="Y21" s="101" t="s">
        <v>71</v>
      </c>
      <c r="Z21" s="88">
        <v>140</v>
      </c>
      <c r="AA21" s="88">
        <v>8</v>
      </c>
      <c r="AB21" s="150">
        <v>2.8399999999999999E-6</v>
      </c>
      <c r="AC21" s="188">
        <v>1.3333333329999999</v>
      </c>
      <c r="AE21" s="3"/>
      <c r="AF21" s="1"/>
      <c r="AG21" s="1"/>
      <c r="AH21" s="1"/>
      <c r="AI21" s="1"/>
    </row>
    <row r="22" spans="2:35" x14ac:dyDescent="0.25">
      <c r="B22" s="102" t="s">
        <v>4708</v>
      </c>
      <c r="C22" s="88">
        <v>160</v>
      </c>
      <c r="D22" s="88">
        <v>8</v>
      </c>
      <c r="E22" s="150">
        <v>1.31E-3</v>
      </c>
      <c r="F22" s="186">
        <v>12</v>
      </c>
      <c r="H22" s="101" t="s">
        <v>4709</v>
      </c>
      <c r="I22" s="88">
        <v>160</v>
      </c>
      <c r="J22" s="88">
        <v>8</v>
      </c>
      <c r="K22" s="150">
        <v>1.2300000000000001E-4</v>
      </c>
      <c r="L22" s="188">
        <v>11.66666667</v>
      </c>
      <c r="S22" s="102" t="s">
        <v>70</v>
      </c>
      <c r="T22" s="88">
        <v>160</v>
      </c>
      <c r="U22" s="88">
        <v>8</v>
      </c>
      <c r="V22" s="150">
        <v>1.1E-4</v>
      </c>
      <c r="W22" s="186">
        <v>14</v>
      </c>
      <c r="Y22" s="101" t="s">
        <v>71</v>
      </c>
      <c r="Z22" s="88">
        <v>160</v>
      </c>
      <c r="AA22" s="88">
        <v>8</v>
      </c>
      <c r="AB22" s="150">
        <v>3.2499999999999998E-6</v>
      </c>
      <c r="AC22" s="188">
        <v>1</v>
      </c>
      <c r="AE22" s="3"/>
      <c r="AF22" s="1"/>
      <c r="AG22" s="1"/>
      <c r="AH22" s="1"/>
      <c r="AI22" s="1"/>
    </row>
    <row r="23" spans="2:35" x14ac:dyDescent="0.25">
      <c r="B23" s="102" t="s">
        <v>4708</v>
      </c>
      <c r="C23" s="88">
        <v>180</v>
      </c>
      <c r="D23" s="88">
        <v>8</v>
      </c>
      <c r="E23" s="150">
        <v>1.32E-3</v>
      </c>
      <c r="F23" s="186">
        <v>12</v>
      </c>
      <c r="H23" s="101" t="s">
        <v>4709</v>
      </c>
      <c r="I23" s="88">
        <v>180</v>
      </c>
      <c r="J23" s="88">
        <v>8</v>
      </c>
      <c r="K23" s="150">
        <v>1.34E-4</v>
      </c>
      <c r="L23" s="188">
        <v>11.33333333</v>
      </c>
      <c r="S23" s="102" t="s">
        <v>70</v>
      </c>
      <c r="T23" s="88">
        <v>180</v>
      </c>
      <c r="U23" s="88">
        <v>8</v>
      </c>
      <c r="V23" s="150">
        <v>1.06E-4</v>
      </c>
      <c r="W23" s="186">
        <v>14</v>
      </c>
      <c r="Y23" s="101" t="s">
        <v>71</v>
      </c>
      <c r="Z23" s="88">
        <v>180</v>
      </c>
      <c r="AA23" s="88">
        <v>8</v>
      </c>
      <c r="AB23" s="150">
        <v>3.4400000000000001E-6</v>
      </c>
      <c r="AC23" s="188">
        <v>0.66666666699999999</v>
      </c>
      <c r="AE23" s="3"/>
      <c r="AF23" s="1"/>
      <c r="AG23" s="1"/>
      <c r="AH23" s="1"/>
      <c r="AI23" s="1"/>
    </row>
    <row r="24" spans="2:35" x14ac:dyDescent="0.25">
      <c r="B24" s="102"/>
      <c r="C24" s="88"/>
      <c r="D24" s="88"/>
      <c r="E24" s="150"/>
      <c r="F24" s="186"/>
      <c r="H24" s="101"/>
      <c r="I24" s="88"/>
      <c r="J24" s="88"/>
      <c r="K24" s="150"/>
      <c r="L24" s="188"/>
      <c r="S24" s="102"/>
      <c r="T24" s="88"/>
      <c r="U24" s="88"/>
      <c r="V24" s="150"/>
      <c r="W24" s="186"/>
      <c r="Y24" s="101"/>
      <c r="Z24" s="88"/>
      <c r="AA24" s="88"/>
      <c r="AB24" s="150"/>
      <c r="AC24" s="188"/>
      <c r="AE24" s="3"/>
      <c r="AF24" s="1"/>
      <c r="AG24" s="1"/>
      <c r="AH24" s="1"/>
      <c r="AI24" s="1"/>
    </row>
    <row r="25" spans="2:35" x14ac:dyDescent="0.25">
      <c r="B25" s="102" t="s">
        <v>4708</v>
      </c>
      <c r="C25" s="88">
        <v>20</v>
      </c>
      <c r="D25" s="88">
        <v>16</v>
      </c>
      <c r="E25" s="150">
        <v>3.6699999999999998E-4</v>
      </c>
      <c r="F25" s="186">
        <v>11.33333333</v>
      </c>
      <c r="H25" s="101" t="s">
        <v>4709</v>
      </c>
      <c r="I25" s="88">
        <v>20</v>
      </c>
      <c r="J25" s="88">
        <v>16</v>
      </c>
      <c r="K25" s="150">
        <v>6.1600000000000007E-5</v>
      </c>
      <c r="L25" s="188">
        <v>10.66666667</v>
      </c>
      <c r="S25" s="102" t="s">
        <v>70</v>
      </c>
      <c r="T25" s="88">
        <v>20</v>
      </c>
      <c r="U25" s="88">
        <v>16</v>
      </c>
      <c r="V25" s="150">
        <v>3.5599999999999998E-5</v>
      </c>
      <c r="W25" s="186">
        <v>13</v>
      </c>
      <c r="Y25" s="101" t="s">
        <v>71</v>
      </c>
      <c r="Z25" s="88">
        <v>20</v>
      </c>
      <c r="AA25" s="88">
        <v>16</v>
      </c>
      <c r="AB25" s="150">
        <v>1.79E-6</v>
      </c>
      <c r="AC25" s="188">
        <v>0</v>
      </c>
      <c r="AE25" s="3"/>
      <c r="AF25" s="1"/>
      <c r="AG25" s="1"/>
      <c r="AH25" s="1"/>
      <c r="AI25" s="1"/>
    </row>
    <row r="26" spans="2:35" x14ac:dyDescent="0.25">
      <c r="B26" s="102" t="s">
        <v>4708</v>
      </c>
      <c r="C26" s="88">
        <v>40</v>
      </c>
      <c r="D26" s="88">
        <v>16</v>
      </c>
      <c r="E26" s="150">
        <v>8.8099999999999995E-4</v>
      </c>
      <c r="F26" s="186">
        <v>12</v>
      </c>
      <c r="H26" s="101" t="s">
        <v>4709</v>
      </c>
      <c r="I26" s="88">
        <v>40</v>
      </c>
      <c r="J26" s="88">
        <v>16</v>
      </c>
      <c r="K26" s="150">
        <v>9.8099999999999999E-5</v>
      </c>
      <c r="L26" s="188">
        <v>11.33333333</v>
      </c>
      <c r="S26" s="102" t="s">
        <v>70</v>
      </c>
      <c r="T26" s="88">
        <v>40</v>
      </c>
      <c r="U26" s="88">
        <v>16</v>
      </c>
      <c r="V26" s="150">
        <v>8.2399999999999997E-5</v>
      </c>
      <c r="W26" s="186">
        <v>14</v>
      </c>
      <c r="Y26" s="101" t="s">
        <v>71</v>
      </c>
      <c r="Z26" s="88">
        <v>40</v>
      </c>
      <c r="AA26" s="88">
        <v>16</v>
      </c>
      <c r="AB26" s="150">
        <v>3.0199999999999999E-6</v>
      </c>
      <c r="AC26" s="188">
        <v>0.33333333300000001</v>
      </c>
      <c r="AE26" s="3"/>
      <c r="AF26" s="1"/>
      <c r="AG26" s="1"/>
      <c r="AH26" s="1"/>
      <c r="AI26" s="1"/>
    </row>
    <row r="27" spans="2:35" x14ac:dyDescent="0.25">
      <c r="B27" s="102" t="s">
        <v>4708</v>
      </c>
      <c r="C27" s="88">
        <v>60</v>
      </c>
      <c r="D27" s="88">
        <v>16</v>
      </c>
      <c r="E27" s="150">
        <v>9.2500000000000004E-4</v>
      </c>
      <c r="F27" s="186">
        <v>12</v>
      </c>
      <c r="H27" s="101" t="s">
        <v>4709</v>
      </c>
      <c r="I27" s="88">
        <v>60</v>
      </c>
      <c r="J27" s="88">
        <v>16</v>
      </c>
      <c r="K27" s="150">
        <v>1.2999999999999999E-4</v>
      </c>
      <c r="L27" s="188">
        <v>11.66666667</v>
      </c>
      <c r="S27" s="102" t="s">
        <v>70</v>
      </c>
      <c r="T27" s="88">
        <v>60</v>
      </c>
      <c r="U27" s="88">
        <v>16</v>
      </c>
      <c r="V27" s="150">
        <v>9.3300000000000005E-5</v>
      </c>
      <c r="W27" s="186">
        <v>14</v>
      </c>
      <c r="Y27" s="101" t="s">
        <v>71</v>
      </c>
      <c r="Z27" s="88">
        <v>60</v>
      </c>
      <c r="AA27" s="88">
        <v>16</v>
      </c>
      <c r="AB27" s="150">
        <v>2.79E-6</v>
      </c>
      <c r="AC27" s="188">
        <v>1</v>
      </c>
      <c r="AE27" s="3"/>
      <c r="AF27" s="1"/>
      <c r="AG27" s="1"/>
      <c r="AH27" s="1"/>
      <c r="AI27" s="1"/>
    </row>
    <row r="28" spans="2:35" x14ac:dyDescent="0.25">
      <c r="B28" s="102" t="s">
        <v>4708</v>
      </c>
      <c r="C28" s="88">
        <v>80</v>
      </c>
      <c r="D28" s="88">
        <v>16</v>
      </c>
      <c r="E28" s="150">
        <v>9.2000000000000003E-4</v>
      </c>
      <c r="F28" s="186">
        <v>12</v>
      </c>
      <c r="H28" s="101" t="s">
        <v>4709</v>
      </c>
      <c r="I28" s="88">
        <v>80</v>
      </c>
      <c r="J28" s="88">
        <v>16</v>
      </c>
      <c r="K28" s="150">
        <v>1.3999999999999999E-4</v>
      </c>
      <c r="L28" s="188">
        <v>11.33333333</v>
      </c>
      <c r="S28" s="102" t="s">
        <v>70</v>
      </c>
      <c r="T28" s="88">
        <v>80</v>
      </c>
      <c r="U28" s="88">
        <v>16</v>
      </c>
      <c r="V28" s="150">
        <v>8.5000000000000006E-5</v>
      </c>
      <c r="W28" s="186">
        <v>14</v>
      </c>
      <c r="Y28" s="101" t="s">
        <v>71</v>
      </c>
      <c r="Z28" s="88">
        <v>80</v>
      </c>
      <c r="AA28" s="88">
        <v>16</v>
      </c>
      <c r="AB28" s="150">
        <v>2.5100000000000001E-6</v>
      </c>
      <c r="AC28" s="188">
        <v>1.3333333329999999</v>
      </c>
      <c r="AE28" s="3"/>
      <c r="AF28" s="1"/>
      <c r="AG28" s="1"/>
      <c r="AH28" s="1"/>
      <c r="AI28" s="1"/>
    </row>
    <row r="29" spans="2:35" x14ac:dyDescent="0.25">
      <c r="B29" s="102" t="s">
        <v>4708</v>
      </c>
      <c r="C29" s="88">
        <v>100</v>
      </c>
      <c r="D29" s="88">
        <v>16</v>
      </c>
      <c r="E29" s="150">
        <v>9.4399999999999996E-4</v>
      </c>
      <c r="F29" s="186">
        <v>11.66666667</v>
      </c>
      <c r="H29" s="101" t="s">
        <v>4709</v>
      </c>
      <c r="I29" s="88">
        <v>100</v>
      </c>
      <c r="J29" s="88">
        <v>16</v>
      </c>
      <c r="K29" s="150">
        <v>1.8000000000000001E-4</v>
      </c>
      <c r="L29" s="188">
        <v>11.66666667</v>
      </c>
      <c r="S29" s="102" t="s">
        <v>70</v>
      </c>
      <c r="T29" s="88">
        <v>100</v>
      </c>
      <c r="U29" s="88">
        <v>16</v>
      </c>
      <c r="V29" s="150">
        <v>8.6000000000000003E-5</v>
      </c>
      <c r="W29" s="186">
        <v>14</v>
      </c>
      <c r="Y29" s="101" t="s">
        <v>71</v>
      </c>
      <c r="Z29" s="88">
        <v>100</v>
      </c>
      <c r="AA29" s="88">
        <v>16</v>
      </c>
      <c r="AB29" s="150">
        <v>3.19E-6</v>
      </c>
      <c r="AC29" s="188">
        <v>2.6666666669999999</v>
      </c>
      <c r="AE29" s="3"/>
      <c r="AF29" s="1"/>
      <c r="AG29" s="1"/>
      <c r="AH29" s="1"/>
      <c r="AI29" s="1"/>
    </row>
    <row r="30" spans="2:35" x14ac:dyDescent="0.25">
      <c r="B30" s="102" t="s">
        <v>4708</v>
      </c>
      <c r="C30" s="88">
        <v>120</v>
      </c>
      <c r="D30" s="88">
        <v>16</v>
      </c>
      <c r="E30" s="150">
        <v>9.0799999999999995E-4</v>
      </c>
      <c r="F30" s="186">
        <v>12</v>
      </c>
      <c r="H30" s="101" t="s">
        <v>4709</v>
      </c>
      <c r="I30" s="88">
        <v>120</v>
      </c>
      <c r="J30" s="88">
        <v>16</v>
      </c>
      <c r="K30" s="150">
        <v>1.84E-4</v>
      </c>
      <c r="L30" s="188">
        <v>11.66666667</v>
      </c>
      <c r="S30" s="102" t="s">
        <v>70</v>
      </c>
      <c r="T30" s="88">
        <v>120</v>
      </c>
      <c r="U30" s="88">
        <v>16</v>
      </c>
      <c r="V30" s="150">
        <v>8.6500000000000002E-5</v>
      </c>
      <c r="W30" s="186">
        <v>14</v>
      </c>
      <c r="Y30" s="101" t="s">
        <v>71</v>
      </c>
      <c r="Z30" s="88">
        <v>120</v>
      </c>
      <c r="AA30" s="88">
        <v>16</v>
      </c>
      <c r="AB30" s="150">
        <v>3.4000000000000001E-6</v>
      </c>
      <c r="AC30" s="188">
        <v>2.3333333330000001</v>
      </c>
      <c r="AE30" s="3"/>
      <c r="AF30" s="1"/>
      <c r="AG30" s="1"/>
      <c r="AH30" s="1"/>
      <c r="AI30" s="1"/>
    </row>
    <row r="31" spans="2:35" x14ac:dyDescent="0.25">
      <c r="B31" s="102" t="s">
        <v>4708</v>
      </c>
      <c r="C31" s="88">
        <v>140</v>
      </c>
      <c r="D31" s="88">
        <v>16</v>
      </c>
      <c r="E31" s="150">
        <v>8.3600000000000005E-4</v>
      </c>
      <c r="F31" s="186">
        <v>12</v>
      </c>
      <c r="H31" s="101" t="s">
        <v>4709</v>
      </c>
      <c r="I31" s="88">
        <v>140</v>
      </c>
      <c r="J31" s="88">
        <v>16</v>
      </c>
      <c r="K31" s="150">
        <v>2.1000000000000001E-4</v>
      </c>
      <c r="L31" s="188">
        <v>11.66666667</v>
      </c>
      <c r="S31" s="102" t="s">
        <v>70</v>
      </c>
      <c r="T31" s="88">
        <v>140</v>
      </c>
      <c r="U31" s="88">
        <v>16</v>
      </c>
      <c r="V31" s="150">
        <v>7.6799999999999997E-5</v>
      </c>
      <c r="W31" s="186">
        <v>14</v>
      </c>
      <c r="Y31" s="101" t="s">
        <v>71</v>
      </c>
      <c r="Z31" s="88">
        <v>140</v>
      </c>
      <c r="AA31" s="88">
        <v>16</v>
      </c>
      <c r="AB31" s="150">
        <v>3.58E-6</v>
      </c>
      <c r="AC31" s="188">
        <v>2.3333333330000001</v>
      </c>
      <c r="AE31" s="3"/>
      <c r="AF31" s="1"/>
      <c r="AG31" s="1"/>
      <c r="AH31" s="1"/>
      <c r="AI31" s="1"/>
    </row>
    <row r="32" spans="2:35" x14ac:dyDescent="0.25">
      <c r="B32" s="102" t="s">
        <v>4708</v>
      </c>
      <c r="C32" s="88">
        <v>160</v>
      </c>
      <c r="D32" s="88">
        <v>16</v>
      </c>
      <c r="E32" s="150">
        <v>8.3699999999999996E-4</v>
      </c>
      <c r="F32" s="186">
        <v>12</v>
      </c>
      <c r="H32" s="101" t="s">
        <v>4709</v>
      </c>
      <c r="I32" s="88">
        <v>160</v>
      </c>
      <c r="J32" s="88">
        <v>16</v>
      </c>
      <c r="K32" s="150">
        <v>2.12E-4</v>
      </c>
      <c r="L32" s="188">
        <v>11</v>
      </c>
      <c r="S32" s="102" t="s">
        <v>70</v>
      </c>
      <c r="T32" s="88">
        <v>160</v>
      </c>
      <c r="U32" s="88">
        <v>16</v>
      </c>
      <c r="V32" s="150">
        <v>7.5699999999999997E-5</v>
      </c>
      <c r="W32" s="186">
        <v>14</v>
      </c>
      <c r="Y32" s="101" t="s">
        <v>71</v>
      </c>
      <c r="Z32" s="88">
        <v>160</v>
      </c>
      <c r="AA32" s="88">
        <v>16</v>
      </c>
      <c r="AB32" s="150">
        <v>3.7900000000000001E-6</v>
      </c>
      <c r="AC32" s="188">
        <v>2</v>
      </c>
      <c r="AE32" s="3"/>
      <c r="AF32" s="1"/>
      <c r="AG32" s="1"/>
      <c r="AH32" s="1"/>
      <c r="AI32" s="1"/>
    </row>
    <row r="33" spans="2:35" x14ac:dyDescent="0.25">
      <c r="B33" s="102" t="s">
        <v>4708</v>
      </c>
      <c r="C33" s="88">
        <v>180</v>
      </c>
      <c r="D33" s="88">
        <v>16</v>
      </c>
      <c r="E33" s="150">
        <v>7.8299999999999995E-4</v>
      </c>
      <c r="F33" s="186">
        <v>12</v>
      </c>
      <c r="H33" s="101" t="s">
        <v>4709</v>
      </c>
      <c r="I33" s="88">
        <v>180</v>
      </c>
      <c r="J33" s="88">
        <v>16</v>
      </c>
      <c r="K33" s="150">
        <v>2.14E-4</v>
      </c>
      <c r="L33" s="188">
        <v>11.33333333</v>
      </c>
      <c r="S33" s="102" t="s">
        <v>70</v>
      </c>
      <c r="T33" s="88">
        <v>180</v>
      </c>
      <c r="U33" s="88">
        <v>16</v>
      </c>
      <c r="V33" s="150">
        <v>7.64E-5</v>
      </c>
      <c r="W33" s="186">
        <v>14</v>
      </c>
      <c r="Y33" s="101" t="s">
        <v>71</v>
      </c>
      <c r="Z33" s="88">
        <v>180</v>
      </c>
      <c r="AA33" s="88">
        <v>16</v>
      </c>
      <c r="AB33" s="150">
        <v>3.72E-6</v>
      </c>
      <c r="AC33" s="188">
        <v>2</v>
      </c>
      <c r="AE33" s="3"/>
      <c r="AF33" s="1"/>
      <c r="AG33" s="1"/>
      <c r="AH33" s="1"/>
      <c r="AI33" s="1"/>
    </row>
    <row r="34" spans="2:35" x14ac:dyDescent="0.25">
      <c r="B34" s="102"/>
      <c r="C34" s="88"/>
      <c r="D34" s="88"/>
      <c r="E34" s="150"/>
      <c r="F34" s="186"/>
      <c r="H34" s="101"/>
      <c r="I34" s="88"/>
      <c r="J34" s="88"/>
      <c r="K34" s="150"/>
      <c r="L34" s="188"/>
      <c r="S34" s="102"/>
      <c r="T34" s="88"/>
      <c r="U34" s="88"/>
      <c r="V34" s="150"/>
      <c r="W34" s="186"/>
      <c r="Y34" s="101"/>
      <c r="Z34" s="88"/>
      <c r="AA34" s="88"/>
      <c r="AB34" s="150"/>
      <c r="AC34" s="188"/>
      <c r="AE34" s="3"/>
      <c r="AF34" s="1"/>
      <c r="AG34" s="1"/>
      <c r="AH34" s="1"/>
      <c r="AI34" s="1"/>
    </row>
    <row r="35" spans="2:35" x14ac:dyDescent="0.25">
      <c r="B35" s="102" t="s">
        <v>4708</v>
      </c>
      <c r="C35" s="88">
        <v>20</v>
      </c>
      <c r="D35" s="88">
        <v>32</v>
      </c>
      <c r="E35" s="150">
        <v>6.0999999999999997E-4</v>
      </c>
      <c r="F35" s="186">
        <v>12</v>
      </c>
      <c r="H35" s="101" t="s">
        <v>4709</v>
      </c>
      <c r="I35" s="88">
        <v>20</v>
      </c>
      <c r="J35" s="88">
        <v>32</v>
      </c>
      <c r="K35" s="150">
        <v>7.9499999999999994E-5</v>
      </c>
      <c r="L35" s="188">
        <v>11.33333333</v>
      </c>
      <c r="S35" s="102" t="s">
        <v>70</v>
      </c>
      <c r="T35" s="88">
        <v>20</v>
      </c>
      <c r="U35" s="88">
        <v>32</v>
      </c>
      <c r="V35" s="150">
        <v>5.7899999999999998E-5</v>
      </c>
      <c r="W35" s="186">
        <v>14</v>
      </c>
      <c r="Y35" s="101" t="s">
        <v>71</v>
      </c>
      <c r="Z35" s="88">
        <v>20</v>
      </c>
      <c r="AA35" s="88">
        <v>32</v>
      </c>
      <c r="AB35" s="150">
        <v>2.52E-6</v>
      </c>
      <c r="AC35" s="188">
        <v>0.33333333300000001</v>
      </c>
      <c r="AE35" s="3"/>
      <c r="AF35" s="1"/>
      <c r="AG35" s="1"/>
      <c r="AH35" s="1"/>
      <c r="AI35" s="1"/>
    </row>
    <row r="36" spans="2:35" x14ac:dyDescent="0.25">
      <c r="B36" s="102" t="s">
        <v>4708</v>
      </c>
      <c r="C36" s="88">
        <v>40</v>
      </c>
      <c r="D36" s="88">
        <v>32</v>
      </c>
      <c r="E36" s="150">
        <v>6.1799999999999995E-4</v>
      </c>
      <c r="F36" s="186">
        <v>12</v>
      </c>
      <c r="H36" s="101" t="s">
        <v>4709</v>
      </c>
      <c r="I36" s="88">
        <v>40</v>
      </c>
      <c r="J36" s="88">
        <v>32</v>
      </c>
      <c r="K36" s="150">
        <v>1.3200000000000001E-4</v>
      </c>
      <c r="L36" s="188">
        <v>11.66666667</v>
      </c>
      <c r="S36" s="102" t="s">
        <v>70</v>
      </c>
      <c r="T36" s="88">
        <v>40</v>
      </c>
      <c r="U36" s="88">
        <v>32</v>
      </c>
      <c r="V36" s="150">
        <v>5.6900000000000001E-5</v>
      </c>
      <c r="W36" s="186">
        <v>14</v>
      </c>
      <c r="Y36" s="101" t="s">
        <v>71</v>
      </c>
      <c r="Z36" s="88">
        <v>40</v>
      </c>
      <c r="AA36" s="88">
        <v>32</v>
      </c>
      <c r="AB36" s="150">
        <v>2.3E-6</v>
      </c>
      <c r="AC36" s="188">
        <v>1.6666666670000001</v>
      </c>
      <c r="AE36" s="3"/>
      <c r="AF36" s="1"/>
      <c r="AG36" s="1"/>
      <c r="AH36" s="1"/>
      <c r="AI36" s="1"/>
    </row>
    <row r="37" spans="2:35" x14ac:dyDescent="0.25">
      <c r="B37" s="102" t="s">
        <v>4708</v>
      </c>
      <c r="C37" s="88">
        <v>60</v>
      </c>
      <c r="D37" s="88">
        <v>32</v>
      </c>
      <c r="E37" s="150">
        <v>6.0899999999999995E-4</v>
      </c>
      <c r="F37" s="186">
        <v>12</v>
      </c>
      <c r="H37" s="101" t="s">
        <v>4709</v>
      </c>
      <c r="I37" s="88">
        <v>60</v>
      </c>
      <c r="J37" s="88">
        <v>32</v>
      </c>
      <c r="K37" s="150">
        <v>1.92E-4</v>
      </c>
      <c r="L37" s="188">
        <v>11.66666667</v>
      </c>
      <c r="S37" s="102" t="s">
        <v>70</v>
      </c>
      <c r="T37" s="88">
        <v>60</v>
      </c>
      <c r="U37" s="88">
        <v>32</v>
      </c>
      <c r="V37" s="150">
        <v>5.8E-5</v>
      </c>
      <c r="W37" s="186">
        <v>14</v>
      </c>
      <c r="Y37" s="101" t="s">
        <v>71</v>
      </c>
      <c r="Z37" s="88">
        <v>60</v>
      </c>
      <c r="AA37" s="88">
        <v>32</v>
      </c>
      <c r="AB37" s="150">
        <v>2.6699999999999998E-6</v>
      </c>
      <c r="AC37" s="188">
        <v>3</v>
      </c>
      <c r="AE37" s="3"/>
      <c r="AF37" s="1"/>
      <c r="AG37" s="1"/>
      <c r="AH37" s="1"/>
      <c r="AI37" s="1"/>
    </row>
    <row r="38" spans="2:35" x14ac:dyDescent="0.25">
      <c r="B38" s="102" t="s">
        <v>4708</v>
      </c>
      <c r="C38" s="88">
        <v>80</v>
      </c>
      <c r="D38" s="88">
        <v>32</v>
      </c>
      <c r="E38" s="150">
        <v>5.1800000000000001E-4</v>
      </c>
      <c r="F38" s="186">
        <v>12</v>
      </c>
      <c r="H38" s="101" t="s">
        <v>4709</v>
      </c>
      <c r="I38" s="88">
        <v>80</v>
      </c>
      <c r="J38" s="88">
        <v>32</v>
      </c>
      <c r="K38" s="150">
        <v>2.4600000000000002E-4</v>
      </c>
      <c r="L38" s="188">
        <v>12</v>
      </c>
      <c r="S38" s="102" t="s">
        <v>70</v>
      </c>
      <c r="T38" s="88">
        <v>80</v>
      </c>
      <c r="U38" s="88">
        <v>32</v>
      </c>
      <c r="V38" s="150">
        <v>5.0099999999999998E-5</v>
      </c>
      <c r="W38" s="186">
        <v>13.66666667</v>
      </c>
      <c r="Y38" s="101" t="s">
        <v>71</v>
      </c>
      <c r="Z38" s="88">
        <v>80</v>
      </c>
      <c r="AA38" s="88">
        <v>32</v>
      </c>
      <c r="AB38" s="150">
        <v>3.2399999999999999E-6</v>
      </c>
      <c r="AC38" s="188">
        <v>3.3333333330000001</v>
      </c>
      <c r="AE38" s="3"/>
      <c r="AF38" s="1"/>
      <c r="AG38" s="1"/>
      <c r="AH38" s="1"/>
      <c r="AI38" s="1"/>
    </row>
    <row r="39" spans="2:35" x14ac:dyDescent="0.25">
      <c r="B39" s="102" t="s">
        <v>4708</v>
      </c>
      <c r="C39" s="88">
        <v>100</v>
      </c>
      <c r="D39" s="88">
        <v>32</v>
      </c>
      <c r="E39" s="150">
        <v>5.3200000000000003E-4</v>
      </c>
      <c r="F39" s="186">
        <v>12</v>
      </c>
      <c r="H39" s="101" t="s">
        <v>4709</v>
      </c>
      <c r="I39" s="88">
        <v>100</v>
      </c>
      <c r="J39" s="88">
        <v>32</v>
      </c>
      <c r="K39" s="150">
        <v>3.0400000000000002E-4</v>
      </c>
      <c r="L39" s="188">
        <v>12</v>
      </c>
      <c r="S39" s="102" t="s">
        <v>70</v>
      </c>
      <c r="T39" s="88">
        <v>100</v>
      </c>
      <c r="U39" s="88">
        <v>32</v>
      </c>
      <c r="V39" s="150">
        <v>4.8199999999999999E-5</v>
      </c>
      <c r="W39" s="186">
        <v>13.33333333</v>
      </c>
      <c r="Y39" s="101" t="s">
        <v>71</v>
      </c>
      <c r="Z39" s="88">
        <v>100</v>
      </c>
      <c r="AA39" s="88">
        <v>32</v>
      </c>
      <c r="AB39" s="150">
        <v>4.3699999999999997E-6</v>
      </c>
      <c r="AC39" s="188">
        <v>4</v>
      </c>
      <c r="AE39" s="3"/>
      <c r="AF39" s="1"/>
      <c r="AG39" s="1"/>
      <c r="AH39" s="1"/>
      <c r="AI39" s="1"/>
    </row>
    <row r="40" spans="2:35" x14ac:dyDescent="0.25">
      <c r="B40" s="102" t="s">
        <v>4708</v>
      </c>
      <c r="C40" s="88">
        <v>120</v>
      </c>
      <c r="D40" s="88">
        <v>32</v>
      </c>
      <c r="E40" s="150">
        <v>5.1199999999999998E-4</v>
      </c>
      <c r="F40" s="186">
        <v>12</v>
      </c>
      <c r="H40" s="101" t="s">
        <v>4709</v>
      </c>
      <c r="I40" s="88">
        <v>120</v>
      </c>
      <c r="J40" s="88">
        <v>32</v>
      </c>
      <c r="K40" s="150">
        <v>3.4900000000000003E-4</v>
      </c>
      <c r="L40" s="188">
        <v>12</v>
      </c>
      <c r="S40" s="102" t="s">
        <v>70</v>
      </c>
      <c r="T40" s="88">
        <v>120</v>
      </c>
      <c r="U40" s="88">
        <v>32</v>
      </c>
      <c r="V40" s="150">
        <v>4.8300000000000002E-5</v>
      </c>
      <c r="W40" s="186">
        <v>13.66666667</v>
      </c>
      <c r="Y40" s="101" t="s">
        <v>71</v>
      </c>
      <c r="Z40" s="88">
        <v>120</v>
      </c>
      <c r="AA40" s="88">
        <v>32</v>
      </c>
      <c r="AB40" s="150">
        <v>4.8600000000000001E-6</v>
      </c>
      <c r="AC40" s="188">
        <v>4.3333333329999997</v>
      </c>
      <c r="AE40" s="3"/>
      <c r="AF40" s="1"/>
      <c r="AG40" s="1"/>
      <c r="AH40" s="1"/>
      <c r="AI40" s="1"/>
    </row>
    <row r="41" spans="2:35" x14ac:dyDescent="0.25">
      <c r="B41" s="102" t="s">
        <v>4708</v>
      </c>
      <c r="C41" s="88">
        <v>140</v>
      </c>
      <c r="D41" s="88">
        <v>32</v>
      </c>
      <c r="E41" s="150">
        <v>4.84E-4</v>
      </c>
      <c r="F41" s="186">
        <v>12</v>
      </c>
      <c r="H41" s="101" t="s">
        <v>4709</v>
      </c>
      <c r="I41" s="88">
        <v>140</v>
      </c>
      <c r="J41" s="88">
        <v>32</v>
      </c>
      <c r="K41" s="150">
        <v>3.9899999999999999E-4</v>
      </c>
      <c r="L41" s="188">
        <v>12</v>
      </c>
      <c r="S41" s="102" t="s">
        <v>70</v>
      </c>
      <c r="T41" s="88">
        <v>140</v>
      </c>
      <c r="U41" s="88">
        <v>32</v>
      </c>
      <c r="V41" s="150">
        <v>4.9100000000000001E-5</v>
      </c>
      <c r="W41" s="186">
        <v>13.33333333</v>
      </c>
      <c r="Y41" s="101" t="s">
        <v>71</v>
      </c>
      <c r="Z41" s="88">
        <v>140</v>
      </c>
      <c r="AA41" s="88">
        <v>32</v>
      </c>
      <c r="AB41" s="150">
        <v>5.3800000000000002E-6</v>
      </c>
      <c r="AC41" s="188">
        <v>4</v>
      </c>
      <c r="AE41" s="3"/>
      <c r="AF41" s="1"/>
      <c r="AG41" s="1"/>
      <c r="AH41" s="1"/>
      <c r="AI41" s="1"/>
    </row>
    <row r="42" spans="2:35" x14ac:dyDescent="0.25">
      <c r="B42" s="102" t="s">
        <v>4708</v>
      </c>
      <c r="C42" s="88">
        <v>160</v>
      </c>
      <c r="D42" s="88">
        <v>32</v>
      </c>
      <c r="E42" s="150">
        <v>5.31E-4</v>
      </c>
      <c r="F42" s="186">
        <v>12</v>
      </c>
      <c r="H42" s="101" t="s">
        <v>4709</v>
      </c>
      <c r="I42" s="88">
        <v>160</v>
      </c>
      <c r="J42" s="88">
        <v>32</v>
      </c>
      <c r="K42" s="150">
        <v>3.8999999999999999E-4</v>
      </c>
      <c r="L42" s="188">
        <v>12</v>
      </c>
      <c r="S42" s="102" t="s">
        <v>70</v>
      </c>
      <c r="T42" s="88">
        <v>160</v>
      </c>
      <c r="U42" s="88">
        <v>32</v>
      </c>
      <c r="V42" s="150">
        <v>4.6799999999999999E-5</v>
      </c>
      <c r="W42" s="186">
        <v>13</v>
      </c>
      <c r="Y42" s="101" t="s">
        <v>71</v>
      </c>
      <c r="Z42" s="88">
        <v>160</v>
      </c>
      <c r="AA42" s="88">
        <v>32</v>
      </c>
      <c r="AB42" s="150">
        <v>5.84E-6</v>
      </c>
      <c r="AC42" s="188">
        <v>4.6666666670000003</v>
      </c>
      <c r="AE42" s="3"/>
      <c r="AF42" s="1"/>
      <c r="AG42" s="1"/>
      <c r="AH42" s="1"/>
      <c r="AI42" s="1"/>
    </row>
    <row r="43" spans="2:35" x14ac:dyDescent="0.25">
      <c r="B43" s="102" t="s">
        <v>4708</v>
      </c>
      <c r="C43" s="88">
        <v>180</v>
      </c>
      <c r="D43" s="88">
        <v>32</v>
      </c>
      <c r="E43" s="150">
        <v>4.6000000000000001E-4</v>
      </c>
      <c r="F43" s="186">
        <v>12</v>
      </c>
      <c r="H43" s="101" t="s">
        <v>4709</v>
      </c>
      <c r="I43" s="88">
        <v>180</v>
      </c>
      <c r="J43" s="88">
        <v>32</v>
      </c>
      <c r="K43" s="150">
        <v>3.8900000000000002E-4</v>
      </c>
      <c r="L43" s="188">
        <v>12</v>
      </c>
      <c r="S43" s="102" t="s">
        <v>70</v>
      </c>
      <c r="T43" s="88">
        <v>180</v>
      </c>
      <c r="U43" s="88">
        <v>32</v>
      </c>
      <c r="V43" s="150">
        <v>4.0299999999999997E-5</v>
      </c>
      <c r="W43" s="186">
        <v>13</v>
      </c>
      <c r="Y43" s="101" t="s">
        <v>71</v>
      </c>
      <c r="Z43" s="88">
        <v>180</v>
      </c>
      <c r="AA43" s="88">
        <v>32</v>
      </c>
      <c r="AB43" s="150">
        <v>5.7599999999999999E-6</v>
      </c>
      <c r="AC43" s="188">
        <v>3.6666666669999999</v>
      </c>
      <c r="AE43" s="3"/>
      <c r="AF43" s="1"/>
      <c r="AG43" s="1"/>
      <c r="AH43" s="1"/>
      <c r="AI43" s="1"/>
    </row>
    <row r="44" spans="2:35" x14ac:dyDescent="0.25">
      <c r="B44" s="102"/>
      <c r="C44" s="88"/>
      <c r="D44" s="88"/>
      <c r="E44" s="150"/>
      <c r="F44" s="186"/>
      <c r="H44" s="101"/>
      <c r="I44" s="88"/>
      <c r="J44" s="88"/>
      <c r="K44" s="150"/>
      <c r="L44" s="188"/>
      <c r="S44" s="102"/>
      <c r="T44" s="88"/>
      <c r="U44" s="88"/>
      <c r="V44" s="150"/>
      <c r="W44" s="186"/>
      <c r="Y44" s="101"/>
      <c r="Z44" s="88"/>
      <c r="AA44" s="88"/>
      <c r="AB44" s="150"/>
      <c r="AC44" s="188"/>
      <c r="AE44" s="3"/>
      <c r="AF44" s="1"/>
      <c r="AG44" s="1"/>
      <c r="AH44" s="1"/>
      <c r="AI44" s="1"/>
    </row>
    <row r="45" spans="2:35" x14ac:dyDescent="0.25">
      <c r="B45" s="102" t="s">
        <v>4708</v>
      </c>
      <c r="C45" s="88">
        <v>20</v>
      </c>
      <c r="D45" s="88">
        <v>64</v>
      </c>
      <c r="E45" s="150">
        <v>4.8700000000000002E-4</v>
      </c>
      <c r="F45" s="186">
        <v>12</v>
      </c>
      <c r="H45" s="101" t="s">
        <v>4709</v>
      </c>
      <c r="I45" s="88">
        <v>20</v>
      </c>
      <c r="J45" s="88">
        <v>64</v>
      </c>
      <c r="K45" s="150">
        <v>9.2700000000000004E-5</v>
      </c>
      <c r="L45" s="188">
        <v>11.33333333</v>
      </c>
      <c r="S45" s="102" t="s">
        <v>70</v>
      </c>
      <c r="T45" s="88">
        <v>20</v>
      </c>
      <c r="U45" s="88">
        <v>64</v>
      </c>
      <c r="V45" s="150">
        <v>5.0399999999999999E-5</v>
      </c>
      <c r="W45" s="186">
        <v>13.66666667</v>
      </c>
      <c r="Y45" s="101" t="s">
        <v>71</v>
      </c>
      <c r="Z45" s="88">
        <v>20</v>
      </c>
      <c r="AA45" s="88">
        <v>64</v>
      </c>
      <c r="AB45" s="150">
        <v>2.17E-6</v>
      </c>
      <c r="AC45" s="188">
        <v>0.33333333300000001</v>
      </c>
      <c r="AE45" s="3"/>
      <c r="AF45" s="1"/>
      <c r="AG45" s="1"/>
      <c r="AH45" s="1"/>
      <c r="AI45" s="1"/>
    </row>
    <row r="46" spans="2:35" x14ac:dyDescent="0.25">
      <c r="B46" s="102" t="s">
        <v>4708</v>
      </c>
      <c r="C46" s="88">
        <v>40</v>
      </c>
      <c r="D46" s="88">
        <v>64</v>
      </c>
      <c r="E46" s="150">
        <v>5.6300000000000002E-4</v>
      </c>
      <c r="F46" s="186">
        <v>12</v>
      </c>
      <c r="H46" s="101" t="s">
        <v>4709</v>
      </c>
      <c r="I46" s="88">
        <v>40</v>
      </c>
      <c r="J46" s="88">
        <v>64</v>
      </c>
      <c r="K46" s="150">
        <v>1.7000000000000001E-4</v>
      </c>
      <c r="L46" s="188">
        <v>12</v>
      </c>
      <c r="S46" s="102" t="s">
        <v>70</v>
      </c>
      <c r="T46" s="88">
        <v>40</v>
      </c>
      <c r="U46" s="88">
        <v>64</v>
      </c>
      <c r="V46" s="150">
        <v>5.9599999999999999E-5</v>
      </c>
      <c r="W46" s="186">
        <v>13.66666667</v>
      </c>
      <c r="Y46" s="101" t="s">
        <v>71</v>
      </c>
      <c r="Z46" s="88">
        <v>40</v>
      </c>
      <c r="AA46" s="88">
        <v>64</v>
      </c>
      <c r="AB46" s="150">
        <v>2.4899999999999999E-6</v>
      </c>
      <c r="AC46" s="188">
        <v>2.3333333330000001</v>
      </c>
      <c r="AE46" s="3"/>
      <c r="AF46" s="1"/>
      <c r="AG46" s="1"/>
      <c r="AH46" s="1"/>
      <c r="AI46" s="1"/>
    </row>
    <row r="47" spans="2:35" x14ac:dyDescent="0.25">
      <c r="B47" s="102" t="s">
        <v>4708</v>
      </c>
      <c r="C47" s="88">
        <v>60</v>
      </c>
      <c r="D47" s="88">
        <v>64</v>
      </c>
      <c r="E47" s="150">
        <v>5.4000000000000001E-4</v>
      </c>
      <c r="F47" s="186">
        <v>12</v>
      </c>
      <c r="H47" s="101" t="s">
        <v>4709</v>
      </c>
      <c r="I47" s="88">
        <v>60</v>
      </c>
      <c r="J47" s="88">
        <v>64</v>
      </c>
      <c r="K47" s="150">
        <v>2.6699999999999998E-4</v>
      </c>
      <c r="L47" s="188">
        <v>12</v>
      </c>
      <c r="S47" s="102" t="s">
        <v>70</v>
      </c>
      <c r="T47" s="88">
        <v>60</v>
      </c>
      <c r="U47" s="88">
        <v>64</v>
      </c>
      <c r="V47" s="150">
        <v>5.5000000000000002E-5</v>
      </c>
      <c r="W47" s="186">
        <v>14</v>
      </c>
      <c r="Y47" s="101" t="s">
        <v>71</v>
      </c>
      <c r="Z47" s="88">
        <v>60</v>
      </c>
      <c r="AA47" s="88">
        <v>64</v>
      </c>
      <c r="AB47" s="150">
        <v>3.9099999999999998E-6</v>
      </c>
      <c r="AC47" s="188">
        <v>3.6666666669999999</v>
      </c>
      <c r="AE47" s="3"/>
      <c r="AF47" s="1"/>
      <c r="AG47" s="1"/>
      <c r="AH47" s="1"/>
      <c r="AI47" s="1"/>
    </row>
    <row r="48" spans="2:35" x14ac:dyDescent="0.25">
      <c r="B48" s="102" t="s">
        <v>4708</v>
      </c>
      <c r="C48" s="88">
        <v>80</v>
      </c>
      <c r="D48" s="88">
        <v>64</v>
      </c>
      <c r="E48" s="150">
        <v>4.8799999999999999E-4</v>
      </c>
      <c r="F48" s="186">
        <v>12</v>
      </c>
      <c r="H48" s="101" t="s">
        <v>4709</v>
      </c>
      <c r="I48" s="88">
        <v>80</v>
      </c>
      <c r="J48" s="88">
        <v>64</v>
      </c>
      <c r="K48" s="150">
        <v>3.7500000000000001E-4</v>
      </c>
      <c r="L48" s="188">
        <v>12</v>
      </c>
      <c r="S48" s="102" t="s">
        <v>70</v>
      </c>
      <c r="T48" s="88">
        <v>80</v>
      </c>
      <c r="U48" s="88">
        <v>64</v>
      </c>
      <c r="V48" s="150">
        <v>5.13E-5</v>
      </c>
      <c r="W48" s="186">
        <v>13.66666667</v>
      </c>
      <c r="Y48" s="101" t="s">
        <v>71</v>
      </c>
      <c r="Z48" s="88">
        <v>80</v>
      </c>
      <c r="AA48" s="88">
        <v>64</v>
      </c>
      <c r="AB48" s="150">
        <v>5.6999999999999996E-6</v>
      </c>
      <c r="AC48" s="188">
        <v>3.6666666669999999</v>
      </c>
      <c r="AE48" s="3"/>
      <c r="AF48" s="1"/>
      <c r="AG48" s="1"/>
      <c r="AH48" s="1"/>
      <c r="AI48" s="1"/>
    </row>
    <row r="49" spans="2:35" x14ac:dyDescent="0.25">
      <c r="B49" s="102" t="s">
        <v>4708</v>
      </c>
      <c r="C49" s="88">
        <v>100</v>
      </c>
      <c r="D49" s="88">
        <v>64</v>
      </c>
      <c r="E49" s="150">
        <v>4.8999999999999998E-4</v>
      </c>
      <c r="F49" s="186">
        <v>11.66666667</v>
      </c>
      <c r="H49" s="101" t="s">
        <v>4709</v>
      </c>
      <c r="I49" s="88">
        <v>100</v>
      </c>
      <c r="J49" s="88">
        <v>64</v>
      </c>
      <c r="K49" s="150">
        <v>4.8700000000000002E-4</v>
      </c>
      <c r="L49" s="188">
        <v>12</v>
      </c>
      <c r="S49" s="102" t="s">
        <v>70</v>
      </c>
      <c r="T49" s="88">
        <v>100</v>
      </c>
      <c r="U49" s="88">
        <v>64</v>
      </c>
      <c r="V49" s="150">
        <v>5.1900000000000001E-5</v>
      </c>
      <c r="W49" s="186">
        <v>12</v>
      </c>
      <c r="Y49" s="101" t="s">
        <v>71</v>
      </c>
      <c r="Z49" s="88">
        <v>100</v>
      </c>
      <c r="AA49" s="88">
        <v>64</v>
      </c>
      <c r="AB49" s="150">
        <v>6.46E-6</v>
      </c>
      <c r="AC49" s="188">
        <v>5.3333333329999997</v>
      </c>
      <c r="AE49" s="3"/>
      <c r="AF49" s="1"/>
      <c r="AG49" s="1"/>
      <c r="AH49" s="1"/>
      <c r="AI49" s="1"/>
    </row>
    <row r="50" spans="2:35" x14ac:dyDescent="0.25">
      <c r="B50" s="102" t="s">
        <v>4708</v>
      </c>
      <c r="C50" s="88">
        <v>120</v>
      </c>
      <c r="D50" s="88">
        <v>64</v>
      </c>
      <c r="E50" s="150">
        <v>4.4700000000000002E-4</v>
      </c>
      <c r="F50" s="186">
        <v>12</v>
      </c>
      <c r="H50" s="101" t="s">
        <v>4709</v>
      </c>
      <c r="I50" s="88">
        <v>120</v>
      </c>
      <c r="J50" s="88">
        <v>64</v>
      </c>
      <c r="K50" s="150">
        <v>5.8900000000000001E-4</v>
      </c>
      <c r="L50" s="188">
        <v>12</v>
      </c>
      <c r="S50" s="102" t="s">
        <v>70</v>
      </c>
      <c r="T50" s="88">
        <v>120</v>
      </c>
      <c r="U50" s="88">
        <v>64</v>
      </c>
      <c r="V50" s="150">
        <v>4.49E-5</v>
      </c>
      <c r="W50" s="186">
        <v>13.33333333</v>
      </c>
      <c r="Y50" s="101" t="s">
        <v>71</v>
      </c>
      <c r="Z50" s="88">
        <v>120</v>
      </c>
      <c r="AA50" s="88">
        <v>64</v>
      </c>
      <c r="AB50" s="150">
        <v>8.0199999999999994E-6</v>
      </c>
      <c r="AC50" s="188">
        <v>6.3333333329999997</v>
      </c>
      <c r="AE50" s="3"/>
      <c r="AF50" s="1"/>
      <c r="AG50" s="1"/>
      <c r="AH50" s="1"/>
      <c r="AI50" s="1"/>
    </row>
    <row r="51" spans="2:35" x14ac:dyDescent="0.25">
      <c r="B51" s="102" t="s">
        <v>4708</v>
      </c>
      <c r="C51" s="88">
        <v>140</v>
      </c>
      <c r="D51" s="88">
        <v>64</v>
      </c>
      <c r="E51" s="150">
        <v>4.26E-4</v>
      </c>
      <c r="F51" s="186">
        <v>12</v>
      </c>
      <c r="H51" s="101" t="s">
        <v>4709</v>
      </c>
      <c r="I51" s="88">
        <v>140</v>
      </c>
      <c r="J51" s="88">
        <v>64</v>
      </c>
      <c r="K51" s="150">
        <v>6.6E-4</v>
      </c>
      <c r="L51" s="188">
        <v>12</v>
      </c>
      <c r="S51" s="102" t="s">
        <v>70</v>
      </c>
      <c r="T51" s="88">
        <v>140</v>
      </c>
      <c r="U51" s="88">
        <v>64</v>
      </c>
      <c r="V51" s="150">
        <v>4.1199999999999999E-5</v>
      </c>
      <c r="W51" s="186">
        <v>13.33333333</v>
      </c>
      <c r="Y51" s="101" t="s">
        <v>71</v>
      </c>
      <c r="Z51" s="88">
        <v>140</v>
      </c>
      <c r="AA51" s="88">
        <v>64</v>
      </c>
      <c r="AB51" s="150">
        <v>8.7099999999999996E-6</v>
      </c>
      <c r="AC51" s="188">
        <v>5.6666666670000003</v>
      </c>
      <c r="AE51" s="3"/>
      <c r="AF51" s="1"/>
      <c r="AG51" s="1"/>
      <c r="AH51" s="1"/>
      <c r="AI51" s="1"/>
    </row>
    <row r="52" spans="2:35" x14ac:dyDescent="0.25">
      <c r="B52" s="102" t="s">
        <v>4708</v>
      </c>
      <c r="C52" s="88">
        <v>160</v>
      </c>
      <c r="D52" s="88">
        <v>64</v>
      </c>
      <c r="E52" s="150">
        <v>4.3600000000000003E-4</v>
      </c>
      <c r="F52" s="186">
        <v>12</v>
      </c>
      <c r="H52" s="101" t="s">
        <v>4709</v>
      </c>
      <c r="I52" s="88">
        <v>160</v>
      </c>
      <c r="J52" s="88">
        <v>64</v>
      </c>
      <c r="K52" s="150">
        <v>6.9700000000000003E-4</v>
      </c>
      <c r="L52" s="188">
        <v>12</v>
      </c>
      <c r="S52" s="102" t="s">
        <v>70</v>
      </c>
      <c r="T52" s="88">
        <v>160</v>
      </c>
      <c r="U52" s="88">
        <v>64</v>
      </c>
      <c r="V52" s="150">
        <v>4.3300000000000002E-5</v>
      </c>
      <c r="W52" s="186">
        <v>13.33333333</v>
      </c>
      <c r="Y52" s="101" t="s">
        <v>71</v>
      </c>
      <c r="Z52" s="88">
        <v>160</v>
      </c>
      <c r="AA52" s="88">
        <v>64</v>
      </c>
      <c r="AB52" s="150">
        <v>8.3100000000000001E-6</v>
      </c>
      <c r="AC52" s="188">
        <v>7</v>
      </c>
      <c r="AE52" s="3"/>
      <c r="AF52" s="1"/>
      <c r="AG52" s="1"/>
      <c r="AH52" s="1"/>
      <c r="AI52" s="1"/>
    </row>
    <row r="53" spans="2:35" x14ac:dyDescent="0.25">
      <c r="B53" s="102" t="s">
        <v>4708</v>
      </c>
      <c r="C53" s="88">
        <v>180</v>
      </c>
      <c r="D53" s="88">
        <v>64</v>
      </c>
      <c r="E53" s="150">
        <v>4.55E-4</v>
      </c>
      <c r="F53" s="186">
        <v>12</v>
      </c>
      <c r="H53" s="101" t="s">
        <v>4709</v>
      </c>
      <c r="I53" s="88">
        <v>180</v>
      </c>
      <c r="J53" s="88">
        <v>64</v>
      </c>
      <c r="K53" s="150">
        <v>7.6099999999999996E-4</v>
      </c>
      <c r="L53" s="188">
        <v>12</v>
      </c>
      <c r="S53" s="102" t="s">
        <v>70</v>
      </c>
      <c r="T53" s="88">
        <v>180</v>
      </c>
      <c r="U53" s="88">
        <v>64</v>
      </c>
      <c r="V53" s="150">
        <v>4.49E-5</v>
      </c>
      <c r="W53" s="186">
        <v>13.66666667</v>
      </c>
      <c r="Y53" s="101" t="s">
        <v>71</v>
      </c>
      <c r="Z53" s="88">
        <v>180</v>
      </c>
      <c r="AA53" s="88">
        <v>64</v>
      </c>
      <c r="AB53" s="150">
        <v>9.4099999999999997E-6</v>
      </c>
      <c r="AC53" s="188">
        <v>6.6666666670000003</v>
      </c>
      <c r="AE53" s="3"/>
      <c r="AF53" s="1"/>
      <c r="AG53" s="1"/>
      <c r="AH53" s="1"/>
      <c r="AI53" s="1"/>
    </row>
    <row r="54" spans="2:35" x14ac:dyDescent="0.25">
      <c r="B54" s="102"/>
      <c r="C54" s="88"/>
      <c r="D54" s="88"/>
      <c r="E54" s="150"/>
      <c r="F54" s="186"/>
      <c r="H54" s="101"/>
      <c r="I54" s="88"/>
      <c r="J54" s="88"/>
      <c r="K54" s="150"/>
      <c r="L54" s="188"/>
      <c r="S54" s="102"/>
      <c r="T54" s="88"/>
      <c r="U54" s="88"/>
      <c r="V54" s="150"/>
      <c r="W54" s="186"/>
      <c r="Y54" s="101"/>
      <c r="Z54" s="88"/>
      <c r="AA54" s="88"/>
      <c r="AB54" s="150"/>
      <c r="AC54" s="188"/>
      <c r="AE54" s="3"/>
      <c r="AF54" s="1"/>
      <c r="AG54" s="1"/>
      <c r="AH54" s="1"/>
      <c r="AI54" s="1"/>
    </row>
    <row r="55" spans="2:35" x14ac:dyDescent="0.25">
      <c r="B55" s="102" t="s">
        <v>4708</v>
      </c>
      <c r="C55" s="88">
        <v>20</v>
      </c>
      <c r="D55" s="88">
        <v>128</v>
      </c>
      <c r="E55" s="150">
        <v>5.22E-4</v>
      </c>
      <c r="F55" s="186">
        <v>12</v>
      </c>
      <c r="H55" s="101" t="s">
        <v>4709</v>
      </c>
      <c r="I55" s="88">
        <v>20</v>
      </c>
      <c r="J55" s="88">
        <v>128</v>
      </c>
      <c r="K55" s="150">
        <v>1.3799999999999999E-4</v>
      </c>
      <c r="L55" s="188">
        <v>12</v>
      </c>
      <c r="S55" s="102" t="s">
        <v>70</v>
      </c>
      <c r="T55" s="88">
        <v>20</v>
      </c>
      <c r="U55" s="88">
        <v>128</v>
      </c>
      <c r="V55" s="150">
        <v>5.2800000000000003E-5</v>
      </c>
      <c r="W55" s="186">
        <v>13</v>
      </c>
      <c r="Y55" s="101" t="s">
        <v>71</v>
      </c>
      <c r="Z55" s="88">
        <v>20</v>
      </c>
      <c r="AA55" s="88">
        <v>128</v>
      </c>
      <c r="AB55" s="150">
        <v>2.4099999999999998E-6</v>
      </c>
      <c r="AC55" s="188">
        <v>0.66666666699999999</v>
      </c>
      <c r="AE55" s="3"/>
      <c r="AF55" s="1"/>
      <c r="AG55" s="1"/>
      <c r="AH55" s="1"/>
      <c r="AI55" s="1"/>
    </row>
    <row r="56" spans="2:35" x14ac:dyDescent="0.25">
      <c r="B56" s="102" t="s">
        <v>4708</v>
      </c>
      <c r="C56" s="88">
        <v>40</v>
      </c>
      <c r="D56" s="88">
        <v>128</v>
      </c>
      <c r="E56" s="150">
        <v>5.0500000000000002E-4</v>
      </c>
      <c r="F56" s="186">
        <v>12</v>
      </c>
      <c r="H56" s="101" t="s">
        <v>4709</v>
      </c>
      <c r="I56" s="88">
        <v>40</v>
      </c>
      <c r="J56" s="88">
        <v>128</v>
      </c>
      <c r="K56" s="150">
        <v>2.7300000000000002E-4</v>
      </c>
      <c r="L56" s="188">
        <v>12</v>
      </c>
      <c r="S56" s="102" t="s">
        <v>70</v>
      </c>
      <c r="T56" s="88">
        <v>40</v>
      </c>
      <c r="U56" s="88">
        <v>128</v>
      </c>
      <c r="V56" s="150">
        <v>5.63E-5</v>
      </c>
      <c r="W56" s="186">
        <v>13.66666667</v>
      </c>
      <c r="Y56" s="101" t="s">
        <v>71</v>
      </c>
      <c r="Z56" s="88">
        <v>40</v>
      </c>
      <c r="AA56" s="88">
        <v>128</v>
      </c>
      <c r="AB56" s="150">
        <v>3.7500000000000001E-6</v>
      </c>
      <c r="AC56" s="188">
        <v>4.3333333329999997</v>
      </c>
      <c r="AE56" s="3"/>
      <c r="AF56" s="1"/>
      <c r="AG56" s="1"/>
      <c r="AH56" s="1"/>
      <c r="AI56" s="1"/>
    </row>
    <row r="57" spans="2:35" x14ac:dyDescent="0.25">
      <c r="B57" s="102" t="s">
        <v>4708</v>
      </c>
      <c r="C57" s="88">
        <v>60</v>
      </c>
      <c r="D57" s="88">
        <v>128</v>
      </c>
      <c r="E57" s="150">
        <v>5.1400000000000003E-4</v>
      </c>
      <c r="F57" s="186">
        <v>12</v>
      </c>
      <c r="H57" s="101" t="s">
        <v>4709</v>
      </c>
      <c r="I57" s="88">
        <v>60</v>
      </c>
      <c r="J57" s="88">
        <v>128</v>
      </c>
      <c r="K57" s="150">
        <v>4.2499999999999998E-4</v>
      </c>
      <c r="L57" s="188">
        <v>12</v>
      </c>
      <c r="S57" s="102" t="s">
        <v>70</v>
      </c>
      <c r="T57" s="88">
        <v>60</v>
      </c>
      <c r="U57" s="88">
        <v>128</v>
      </c>
      <c r="V57" s="150">
        <v>5.5899999999999997E-5</v>
      </c>
      <c r="W57" s="186">
        <v>13.33333333</v>
      </c>
      <c r="Y57" s="101" t="s">
        <v>71</v>
      </c>
      <c r="Z57" s="88">
        <v>60</v>
      </c>
      <c r="AA57" s="88">
        <v>128</v>
      </c>
      <c r="AB57" s="150">
        <v>5.8000000000000004E-6</v>
      </c>
      <c r="AC57" s="188">
        <v>4.6666666670000003</v>
      </c>
      <c r="AE57" s="3"/>
      <c r="AF57" s="1"/>
      <c r="AG57" s="1"/>
      <c r="AH57" s="1"/>
      <c r="AI57" s="1"/>
    </row>
    <row r="58" spans="2:35" x14ac:dyDescent="0.25">
      <c r="B58" s="102" t="s">
        <v>4708</v>
      </c>
      <c r="C58" s="88">
        <v>80</v>
      </c>
      <c r="D58" s="88">
        <v>128</v>
      </c>
      <c r="E58" s="150">
        <v>4.7199999999999998E-4</v>
      </c>
      <c r="F58" s="186">
        <v>12</v>
      </c>
      <c r="H58" s="101" t="s">
        <v>4709</v>
      </c>
      <c r="I58" s="88">
        <v>80</v>
      </c>
      <c r="J58" s="88">
        <v>128</v>
      </c>
      <c r="K58" s="150">
        <v>5.6800000000000004E-4</v>
      </c>
      <c r="L58" s="188">
        <v>12</v>
      </c>
      <c r="S58" s="102" t="s">
        <v>70</v>
      </c>
      <c r="T58" s="88">
        <v>80</v>
      </c>
      <c r="U58" s="88">
        <v>128</v>
      </c>
      <c r="V58" s="150">
        <v>5.13E-5</v>
      </c>
      <c r="W58" s="186">
        <v>13.33333333</v>
      </c>
      <c r="Y58" s="101" t="s">
        <v>71</v>
      </c>
      <c r="Z58" s="88">
        <v>80</v>
      </c>
      <c r="AA58" s="88">
        <v>128</v>
      </c>
      <c r="AB58" s="150">
        <v>6.7299999999999999E-6</v>
      </c>
      <c r="AC58" s="188">
        <v>5.3333333329999997</v>
      </c>
      <c r="AE58" s="3"/>
      <c r="AF58" s="1"/>
      <c r="AG58" s="1"/>
      <c r="AH58" s="1"/>
      <c r="AI58" s="1"/>
    </row>
    <row r="59" spans="2:35" x14ac:dyDescent="0.25">
      <c r="B59" s="102" t="s">
        <v>4708</v>
      </c>
      <c r="C59" s="88">
        <v>100</v>
      </c>
      <c r="D59" s="88">
        <v>128</v>
      </c>
      <c r="E59" s="150">
        <v>4.73E-4</v>
      </c>
      <c r="F59" s="186">
        <v>12</v>
      </c>
      <c r="H59" s="101" t="s">
        <v>4709</v>
      </c>
      <c r="I59" s="88">
        <v>100</v>
      </c>
      <c r="J59" s="88">
        <v>128</v>
      </c>
      <c r="K59" s="150">
        <v>6.7500000000000004E-4</v>
      </c>
      <c r="L59" s="188">
        <v>12</v>
      </c>
      <c r="S59" s="102" t="s">
        <v>70</v>
      </c>
      <c r="T59" s="88">
        <v>100</v>
      </c>
      <c r="U59" s="88">
        <v>128</v>
      </c>
      <c r="V59" s="150">
        <v>4.7800000000000003E-5</v>
      </c>
      <c r="W59" s="186">
        <v>13</v>
      </c>
      <c r="Y59" s="101" t="s">
        <v>71</v>
      </c>
      <c r="Z59" s="88">
        <v>100</v>
      </c>
      <c r="AA59" s="88">
        <v>128</v>
      </c>
      <c r="AB59" s="150">
        <v>8.1200000000000002E-6</v>
      </c>
      <c r="AC59" s="188">
        <v>6.6666666670000003</v>
      </c>
      <c r="AE59" s="3"/>
      <c r="AF59" s="1"/>
      <c r="AG59" s="1"/>
      <c r="AH59" s="1"/>
      <c r="AI59" s="1"/>
    </row>
    <row r="60" spans="2:35" x14ac:dyDescent="0.25">
      <c r="B60" s="102" t="s">
        <v>4708</v>
      </c>
      <c r="C60" s="88">
        <v>120</v>
      </c>
      <c r="D60" s="88">
        <v>128</v>
      </c>
      <c r="E60" s="150">
        <v>4.6900000000000002E-4</v>
      </c>
      <c r="F60" s="186">
        <v>12</v>
      </c>
      <c r="H60" s="101" t="s">
        <v>4709</v>
      </c>
      <c r="I60" s="88">
        <v>120</v>
      </c>
      <c r="J60" s="88">
        <v>128</v>
      </c>
      <c r="K60" s="150">
        <v>7.4200000000000004E-4</v>
      </c>
      <c r="L60" s="188">
        <v>12</v>
      </c>
      <c r="S60" s="102" t="s">
        <v>70</v>
      </c>
      <c r="T60" s="88">
        <v>120</v>
      </c>
      <c r="U60" s="88">
        <v>128</v>
      </c>
      <c r="V60" s="150">
        <v>4.8099999999999997E-5</v>
      </c>
      <c r="W60" s="186">
        <v>13.66666667</v>
      </c>
      <c r="Y60" s="101" t="s">
        <v>71</v>
      </c>
      <c r="Z60" s="88">
        <v>120</v>
      </c>
      <c r="AA60" s="88">
        <v>128</v>
      </c>
      <c r="AB60" s="150">
        <v>8.4600000000000003E-6</v>
      </c>
      <c r="AC60" s="188">
        <v>6</v>
      </c>
      <c r="AE60" s="3"/>
      <c r="AF60" s="1"/>
      <c r="AG60" s="1"/>
      <c r="AH60" s="1"/>
      <c r="AI60" s="1"/>
    </row>
    <row r="61" spans="2:35" x14ac:dyDescent="0.25">
      <c r="B61" s="102" t="s">
        <v>4708</v>
      </c>
      <c r="C61" s="88">
        <v>140</v>
      </c>
      <c r="D61" s="88">
        <v>128</v>
      </c>
      <c r="E61" s="150">
        <v>4.7100000000000001E-4</v>
      </c>
      <c r="F61" s="186">
        <v>12</v>
      </c>
      <c r="H61" s="101" t="s">
        <v>4709</v>
      </c>
      <c r="I61" s="88">
        <v>140</v>
      </c>
      <c r="J61" s="88">
        <v>128</v>
      </c>
      <c r="K61" s="150">
        <v>8.6300000000000005E-4</v>
      </c>
      <c r="L61" s="188">
        <v>12</v>
      </c>
      <c r="S61" s="102" t="s">
        <v>70</v>
      </c>
      <c r="T61" s="88">
        <v>140</v>
      </c>
      <c r="U61" s="88">
        <v>128</v>
      </c>
      <c r="V61" s="150">
        <v>5.0899999999999997E-5</v>
      </c>
      <c r="W61" s="186">
        <v>13.33333333</v>
      </c>
      <c r="Y61" s="101" t="s">
        <v>71</v>
      </c>
      <c r="Z61" s="88">
        <v>140</v>
      </c>
      <c r="AA61" s="88">
        <v>128</v>
      </c>
      <c r="AB61" s="150">
        <v>1.0499999999999999E-5</v>
      </c>
      <c r="AC61" s="188">
        <v>8.3333333330000006</v>
      </c>
      <c r="AE61" s="3"/>
      <c r="AF61" s="1"/>
      <c r="AG61" s="1"/>
      <c r="AH61" s="1"/>
      <c r="AI61" s="1"/>
    </row>
    <row r="62" spans="2:35" x14ac:dyDescent="0.25">
      <c r="B62" s="102" t="s">
        <v>4708</v>
      </c>
      <c r="C62" s="88">
        <v>160</v>
      </c>
      <c r="D62" s="88">
        <v>128</v>
      </c>
      <c r="E62" s="150">
        <v>4.5600000000000003E-4</v>
      </c>
      <c r="F62" s="186">
        <v>11.66666667</v>
      </c>
      <c r="H62" s="101" t="s">
        <v>4709</v>
      </c>
      <c r="I62" s="88">
        <v>160</v>
      </c>
      <c r="J62" s="88">
        <v>128</v>
      </c>
      <c r="K62" s="150">
        <v>1.0300000000000001E-3</v>
      </c>
      <c r="L62" s="188">
        <v>12</v>
      </c>
      <c r="S62" s="102" t="s">
        <v>70</v>
      </c>
      <c r="T62" s="88">
        <v>160</v>
      </c>
      <c r="U62" s="88">
        <v>128</v>
      </c>
      <c r="V62" s="150">
        <v>4.8099999999999997E-5</v>
      </c>
      <c r="W62" s="186">
        <v>13.66666667</v>
      </c>
      <c r="Y62" s="101" t="s">
        <v>71</v>
      </c>
      <c r="Z62" s="88">
        <v>160</v>
      </c>
      <c r="AA62" s="88">
        <v>128</v>
      </c>
      <c r="AB62" s="150">
        <v>1.08E-5</v>
      </c>
      <c r="AC62" s="188">
        <v>9.3333333330000006</v>
      </c>
      <c r="AE62" s="3"/>
      <c r="AF62" s="1"/>
      <c r="AG62" s="1"/>
      <c r="AH62" s="1"/>
      <c r="AI62" s="1"/>
    </row>
    <row r="63" spans="2:35" x14ac:dyDescent="0.25">
      <c r="B63" s="102" t="s">
        <v>4708</v>
      </c>
      <c r="C63" s="88">
        <v>180</v>
      </c>
      <c r="D63" s="88">
        <v>128</v>
      </c>
      <c r="E63" s="150">
        <v>4.3899999999999999E-4</v>
      </c>
      <c r="F63" s="186">
        <v>11.66666667</v>
      </c>
      <c r="H63" s="101" t="s">
        <v>4709</v>
      </c>
      <c r="I63" s="88">
        <v>180</v>
      </c>
      <c r="J63" s="88">
        <v>128</v>
      </c>
      <c r="K63" s="150">
        <v>9.9599999999999992E-4</v>
      </c>
      <c r="L63" s="188">
        <v>12</v>
      </c>
      <c r="S63" s="102" t="s">
        <v>70</v>
      </c>
      <c r="T63" s="88">
        <v>180</v>
      </c>
      <c r="U63" s="88">
        <v>128</v>
      </c>
      <c r="V63" s="150">
        <v>4.5099999999999998E-5</v>
      </c>
      <c r="W63" s="186">
        <v>13.66666667</v>
      </c>
      <c r="Y63" s="101" t="s">
        <v>71</v>
      </c>
      <c r="Z63" s="88">
        <v>180</v>
      </c>
      <c r="AA63" s="88">
        <v>128</v>
      </c>
      <c r="AB63" s="150">
        <v>1.0499999999999999E-5</v>
      </c>
      <c r="AC63" s="188">
        <v>9.6666666669999994</v>
      </c>
      <c r="AE63" s="3"/>
      <c r="AF63" s="1"/>
      <c r="AG63" s="1"/>
      <c r="AH63" s="1"/>
      <c r="AI63" s="1"/>
    </row>
    <row r="64" spans="2:35" x14ac:dyDescent="0.25">
      <c r="B64" s="102"/>
      <c r="C64" s="88"/>
      <c r="D64" s="88"/>
      <c r="E64" s="150"/>
      <c r="F64" s="186"/>
      <c r="H64" s="101"/>
      <c r="I64" s="88"/>
      <c r="J64" s="88"/>
      <c r="K64" s="150"/>
      <c r="L64" s="188"/>
      <c r="S64" s="102"/>
      <c r="T64" s="88"/>
      <c r="U64" s="88"/>
      <c r="V64" s="150"/>
      <c r="W64" s="186"/>
      <c r="Y64" s="101"/>
      <c r="Z64" s="88"/>
      <c r="AA64" s="88"/>
      <c r="AB64" s="150"/>
      <c r="AC64" s="188"/>
      <c r="AE64" s="3"/>
      <c r="AF64" s="1"/>
      <c r="AG64" s="1"/>
      <c r="AH64" s="1"/>
      <c r="AI64" s="1"/>
    </row>
    <row r="65" spans="2:35" x14ac:dyDescent="0.25">
      <c r="B65" s="102" t="s">
        <v>4708</v>
      </c>
      <c r="C65" s="88">
        <v>20</v>
      </c>
      <c r="D65" s="88">
        <v>256</v>
      </c>
      <c r="E65" s="150">
        <v>4.2099999999999999E-4</v>
      </c>
      <c r="F65" s="186">
        <v>12</v>
      </c>
      <c r="H65" s="101" t="s">
        <v>4709</v>
      </c>
      <c r="I65" s="88">
        <v>20</v>
      </c>
      <c r="J65" s="88">
        <v>256</v>
      </c>
      <c r="K65" s="150">
        <v>2.23E-4</v>
      </c>
      <c r="L65" s="188">
        <v>12</v>
      </c>
      <c r="S65" s="102" t="s">
        <v>70</v>
      </c>
      <c r="T65" s="88">
        <v>20</v>
      </c>
      <c r="U65" s="88">
        <v>256</v>
      </c>
      <c r="V65" s="150">
        <v>4.4199999999999997E-5</v>
      </c>
      <c r="W65" s="186">
        <v>14</v>
      </c>
      <c r="Y65" s="101" t="s">
        <v>71</v>
      </c>
      <c r="Z65" s="88">
        <v>20</v>
      </c>
      <c r="AA65" s="88">
        <v>256</v>
      </c>
      <c r="AB65" s="150">
        <v>3.8299999999999998E-6</v>
      </c>
      <c r="AC65" s="188">
        <v>3.6666666669999999</v>
      </c>
      <c r="AE65" s="3"/>
      <c r="AF65" s="1"/>
      <c r="AG65" s="1"/>
      <c r="AH65" s="1"/>
      <c r="AI65" s="1"/>
    </row>
    <row r="66" spans="2:35" x14ac:dyDescent="0.25">
      <c r="B66" s="102" t="s">
        <v>4708</v>
      </c>
      <c r="C66" s="88">
        <v>40</v>
      </c>
      <c r="D66" s="88">
        <v>256</v>
      </c>
      <c r="E66" s="150">
        <v>4.0200000000000001E-4</v>
      </c>
      <c r="F66" s="186">
        <v>12</v>
      </c>
      <c r="H66" s="101" t="s">
        <v>4709</v>
      </c>
      <c r="I66" s="88">
        <v>40</v>
      </c>
      <c r="J66" s="88">
        <v>256</v>
      </c>
      <c r="K66" s="150">
        <v>3.8099999999999999E-4</v>
      </c>
      <c r="L66" s="188">
        <v>12</v>
      </c>
      <c r="S66" s="102" t="s">
        <v>70</v>
      </c>
      <c r="T66" s="88">
        <v>40</v>
      </c>
      <c r="U66" s="88">
        <v>256</v>
      </c>
      <c r="V66" s="150">
        <v>4.2799999999999997E-5</v>
      </c>
      <c r="W66" s="186">
        <v>14</v>
      </c>
      <c r="Y66" s="101" t="s">
        <v>71</v>
      </c>
      <c r="Z66" s="88">
        <v>40</v>
      </c>
      <c r="AA66" s="88">
        <v>256</v>
      </c>
      <c r="AB66" s="150">
        <v>5.9399999999999999E-6</v>
      </c>
      <c r="AC66" s="188">
        <v>4.3333333329999997</v>
      </c>
      <c r="AE66" s="3"/>
      <c r="AF66" s="1"/>
      <c r="AG66" s="1"/>
      <c r="AH66" s="1"/>
      <c r="AI66" s="1"/>
    </row>
    <row r="67" spans="2:35" x14ac:dyDescent="0.25">
      <c r="B67" s="102" t="s">
        <v>4708</v>
      </c>
      <c r="C67" s="88">
        <v>60</v>
      </c>
      <c r="D67" s="88">
        <v>256</v>
      </c>
      <c r="E67" s="150">
        <v>4.2299999999999998E-4</v>
      </c>
      <c r="F67" s="186">
        <v>11.66666667</v>
      </c>
      <c r="H67" s="101" t="s">
        <v>4709</v>
      </c>
      <c r="I67" s="88">
        <v>60</v>
      </c>
      <c r="J67" s="88">
        <v>256</v>
      </c>
      <c r="K67" s="150">
        <v>5.3700000000000004E-4</v>
      </c>
      <c r="L67" s="188">
        <v>12</v>
      </c>
      <c r="S67" s="102" t="s">
        <v>70</v>
      </c>
      <c r="T67" s="88">
        <v>60</v>
      </c>
      <c r="U67" s="88">
        <v>256</v>
      </c>
      <c r="V67" s="150">
        <v>4.4299999999999999E-5</v>
      </c>
      <c r="W67" s="186">
        <v>12.66666667</v>
      </c>
      <c r="Y67" s="101" t="s">
        <v>71</v>
      </c>
      <c r="Z67" s="88">
        <v>60</v>
      </c>
      <c r="AA67" s="88">
        <v>256</v>
      </c>
      <c r="AB67" s="150">
        <v>7.4000000000000003E-6</v>
      </c>
      <c r="AC67" s="188">
        <v>4.6666666670000003</v>
      </c>
      <c r="AE67" s="3"/>
      <c r="AF67" s="1"/>
      <c r="AG67" s="1"/>
      <c r="AH67" s="1"/>
      <c r="AI67" s="1"/>
    </row>
    <row r="68" spans="2:35" x14ac:dyDescent="0.25">
      <c r="B68" s="102" t="s">
        <v>4708</v>
      </c>
      <c r="C68" s="88">
        <v>80</v>
      </c>
      <c r="D68" s="88">
        <v>256</v>
      </c>
      <c r="E68" s="150">
        <v>4.1599999999999997E-4</v>
      </c>
      <c r="F68" s="186">
        <v>11.66666667</v>
      </c>
      <c r="H68" s="101" t="s">
        <v>4709</v>
      </c>
      <c r="I68" s="88">
        <v>80</v>
      </c>
      <c r="J68" s="88">
        <v>256</v>
      </c>
      <c r="K68" s="150">
        <v>7.0299999999999996E-4</v>
      </c>
      <c r="L68" s="188">
        <v>12</v>
      </c>
      <c r="S68" s="102" t="s">
        <v>70</v>
      </c>
      <c r="T68" s="88">
        <v>80</v>
      </c>
      <c r="U68" s="88">
        <v>256</v>
      </c>
      <c r="V68" s="150">
        <v>4.5200000000000001E-5</v>
      </c>
      <c r="W68" s="186">
        <v>13.33333333</v>
      </c>
      <c r="Y68" s="101" t="s">
        <v>71</v>
      </c>
      <c r="Z68" s="88">
        <v>80</v>
      </c>
      <c r="AA68" s="88">
        <v>256</v>
      </c>
      <c r="AB68" s="150">
        <v>9.2499999999999995E-6</v>
      </c>
      <c r="AC68" s="188">
        <v>6.6666666670000003</v>
      </c>
      <c r="AE68" s="3"/>
      <c r="AF68" s="1"/>
      <c r="AG68" s="1"/>
      <c r="AH68" s="1"/>
      <c r="AI68" s="1"/>
    </row>
    <row r="69" spans="2:35" x14ac:dyDescent="0.25">
      <c r="B69" s="102" t="s">
        <v>4708</v>
      </c>
      <c r="C69" s="88">
        <v>100</v>
      </c>
      <c r="D69" s="88">
        <v>256</v>
      </c>
      <c r="E69" s="150">
        <v>4.1599999999999997E-4</v>
      </c>
      <c r="F69" s="186">
        <v>12</v>
      </c>
      <c r="H69" s="101" t="s">
        <v>4709</v>
      </c>
      <c r="I69" s="88">
        <v>100</v>
      </c>
      <c r="J69" s="88">
        <v>256</v>
      </c>
      <c r="K69" s="150">
        <v>6.7000000000000002E-4</v>
      </c>
      <c r="L69" s="188">
        <v>12</v>
      </c>
      <c r="S69" s="102" t="s">
        <v>70</v>
      </c>
      <c r="T69" s="88">
        <v>100</v>
      </c>
      <c r="U69" s="88">
        <v>256</v>
      </c>
      <c r="V69" s="150">
        <v>4.3900000000000003E-5</v>
      </c>
      <c r="W69" s="186">
        <v>14</v>
      </c>
      <c r="Y69" s="101" t="s">
        <v>71</v>
      </c>
      <c r="Z69" s="88">
        <v>100</v>
      </c>
      <c r="AA69" s="88">
        <v>256</v>
      </c>
      <c r="AB69" s="150">
        <v>8.85E-6</v>
      </c>
      <c r="AC69" s="188">
        <v>8.3333333330000006</v>
      </c>
      <c r="AE69" s="3"/>
      <c r="AF69" s="1"/>
      <c r="AG69" s="1"/>
      <c r="AH69" s="1"/>
      <c r="AI69" s="1"/>
    </row>
    <row r="70" spans="2:35" x14ac:dyDescent="0.25">
      <c r="B70" s="102" t="s">
        <v>4708</v>
      </c>
      <c r="C70" s="88">
        <v>120</v>
      </c>
      <c r="D70" s="88">
        <v>256</v>
      </c>
      <c r="E70" s="150">
        <v>3.9500000000000001E-4</v>
      </c>
      <c r="F70" s="186">
        <v>11.66666667</v>
      </c>
      <c r="H70" s="101" t="s">
        <v>4709</v>
      </c>
      <c r="I70" s="88">
        <v>120</v>
      </c>
      <c r="J70" s="88">
        <v>256</v>
      </c>
      <c r="K70" s="150">
        <v>8.0599999999999997E-4</v>
      </c>
      <c r="L70" s="188">
        <v>12</v>
      </c>
      <c r="S70" s="102" t="s">
        <v>70</v>
      </c>
      <c r="T70" s="88">
        <v>120</v>
      </c>
      <c r="U70" s="88">
        <v>256</v>
      </c>
      <c r="V70" s="150">
        <v>4.1999999999999998E-5</v>
      </c>
      <c r="W70" s="186">
        <v>14</v>
      </c>
      <c r="Y70" s="101" t="s">
        <v>71</v>
      </c>
      <c r="Z70" s="88">
        <v>120</v>
      </c>
      <c r="AA70" s="88">
        <v>256</v>
      </c>
      <c r="AB70" s="150">
        <v>1.1800000000000001E-5</v>
      </c>
      <c r="AC70" s="188">
        <v>7.6666666670000003</v>
      </c>
      <c r="AE70" s="3"/>
      <c r="AF70" s="1"/>
      <c r="AG70" s="1"/>
      <c r="AH70" s="1"/>
      <c r="AI70" s="1"/>
    </row>
    <row r="71" spans="2:35" x14ac:dyDescent="0.25">
      <c r="B71" s="102" t="s">
        <v>4708</v>
      </c>
      <c r="C71" s="88">
        <v>140</v>
      </c>
      <c r="D71" s="88">
        <v>256</v>
      </c>
      <c r="E71" s="150">
        <v>4.1199999999999999E-4</v>
      </c>
      <c r="F71" s="186">
        <v>12</v>
      </c>
      <c r="H71" s="101" t="s">
        <v>4709</v>
      </c>
      <c r="I71" s="88">
        <v>140</v>
      </c>
      <c r="J71" s="88">
        <v>256</v>
      </c>
      <c r="K71" s="150">
        <v>7.9799999999999999E-4</v>
      </c>
      <c r="L71" s="188">
        <v>12</v>
      </c>
      <c r="S71" s="102" t="s">
        <v>70</v>
      </c>
      <c r="T71" s="88">
        <v>140</v>
      </c>
      <c r="U71" s="88">
        <v>256</v>
      </c>
      <c r="V71" s="150">
        <v>4.6199999999999998E-5</v>
      </c>
      <c r="W71" s="186">
        <v>14</v>
      </c>
      <c r="Y71" s="101" t="s">
        <v>71</v>
      </c>
      <c r="Z71" s="88">
        <v>140</v>
      </c>
      <c r="AA71" s="88">
        <v>256</v>
      </c>
      <c r="AB71" s="150">
        <v>1.0699999999999999E-5</v>
      </c>
      <c r="AC71" s="188">
        <v>7.3333333329999997</v>
      </c>
      <c r="AE71" s="3"/>
      <c r="AF71" s="1"/>
      <c r="AG71" s="1"/>
      <c r="AH71" s="1"/>
      <c r="AI71" s="1"/>
    </row>
    <row r="72" spans="2:35" x14ac:dyDescent="0.25">
      <c r="B72" s="102" t="s">
        <v>4708</v>
      </c>
      <c r="C72" s="88">
        <v>160</v>
      </c>
      <c r="D72" s="88">
        <v>256</v>
      </c>
      <c r="E72" s="150">
        <v>3.9899999999999999E-4</v>
      </c>
      <c r="F72" s="186">
        <v>12</v>
      </c>
      <c r="H72" s="101" t="s">
        <v>4709</v>
      </c>
      <c r="I72" s="88">
        <v>160</v>
      </c>
      <c r="J72" s="88">
        <v>256</v>
      </c>
      <c r="K72" s="150">
        <v>8.2700000000000004E-4</v>
      </c>
      <c r="L72" s="188">
        <v>12</v>
      </c>
      <c r="S72" s="102" t="s">
        <v>70</v>
      </c>
      <c r="T72" s="88">
        <v>160</v>
      </c>
      <c r="U72" s="88">
        <v>256</v>
      </c>
      <c r="V72" s="150">
        <v>5.02E-5</v>
      </c>
      <c r="W72" s="186">
        <v>14</v>
      </c>
      <c r="Y72" s="101" t="s">
        <v>71</v>
      </c>
      <c r="Z72" s="88">
        <v>160</v>
      </c>
      <c r="AA72" s="88">
        <v>256</v>
      </c>
      <c r="AB72" s="150">
        <v>1.15E-5</v>
      </c>
      <c r="AC72" s="188">
        <v>7.6666666670000003</v>
      </c>
      <c r="AE72" s="3"/>
      <c r="AF72" s="1"/>
      <c r="AG72" s="1"/>
      <c r="AH72" s="1"/>
      <c r="AI72" s="1"/>
    </row>
    <row r="73" spans="2:35" ht="15.75" thickBot="1" x14ac:dyDescent="0.3">
      <c r="B73" s="103" t="s">
        <v>4708</v>
      </c>
      <c r="C73" s="99">
        <v>180</v>
      </c>
      <c r="D73" s="99">
        <v>256</v>
      </c>
      <c r="E73" s="153">
        <v>3.8699999999999997E-4</v>
      </c>
      <c r="F73" s="187">
        <v>12</v>
      </c>
      <c r="G73" s="105"/>
      <c r="H73" s="104" t="s">
        <v>4709</v>
      </c>
      <c r="I73" s="99">
        <v>180</v>
      </c>
      <c r="J73" s="99">
        <v>256</v>
      </c>
      <c r="K73" s="153">
        <v>8.9999999999999998E-4</v>
      </c>
      <c r="L73" s="189">
        <v>12</v>
      </c>
      <c r="S73" s="103" t="s">
        <v>70</v>
      </c>
      <c r="T73" s="99">
        <v>180</v>
      </c>
      <c r="U73" s="99">
        <v>256</v>
      </c>
      <c r="V73" s="153">
        <v>4.2400000000000001E-5</v>
      </c>
      <c r="W73" s="187">
        <v>14</v>
      </c>
      <c r="X73" s="106"/>
      <c r="Y73" s="103" t="s">
        <v>71</v>
      </c>
      <c r="Z73" s="99">
        <v>180</v>
      </c>
      <c r="AA73" s="99">
        <v>256</v>
      </c>
      <c r="AB73" s="153">
        <v>1.2E-5</v>
      </c>
      <c r="AC73" s="189">
        <v>7</v>
      </c>
      <c r="AE73" s="3"/>
      <c r="AF73" s="1"/>
      <c r="AG73" s="1"/>
      <c r="AH73" s="1"/>
      <c r="AI73" s="1"/>
    </row>
    <row r="74" spans="2:35" x14ac:dyDescent="0.25">
      <c r="B74" s="3"/>
      <c r="C74" s="1"/>
      <c r="D74" s="1"/>
      <c r="E74" s="148"/>
      <c r="F74" s="1"/>
      <c r="K74" s="149"/>
      <c r="S74" s="3"/>
      <c r="T74" s="1"/>
      <c r="U74" s="1"/>
      <c r="V74" s="1"/>
      <c r="W74" s="1"/>
      <c r="Y74" s="3"/>
      <c r="Z74" s="1"/>
      <c r="AA74" s="1"/>
      <c r="AB74" s="1"/>
      <c r="AC74" s="1"/>
    </row>
    <row r="75" spans="2:35" x14ac:dyDescent="0.25">
      <c r="B75" s="8"/>
      <c r="C75" s="6"/>
      <c r="D75" s="6"/>
      <c r="E75" s="155"/>
      <c r="F75" s="6"/>
      <c r="G75" s="6"/>
      <c r="K75" s="149"/>
      <c r="Y75" s="6"/>
      <c r="Z75" s="6"/>
      <c r="AA75" s="6"/>
      <c r="AB75" s="6"/>
      <c r="AC75" s="6"/>
    </row>
    <row r="76" spans="2:35" x14ac:dyDescent="0.25">
      <c r="B76" s="6"/>
      <c r="C76" s="6"/>
      <c r="D76" s="6"/>
      <c r="E76" s="155"/>
      <c r="F76" s="6"/>
      <c r="G76" s="6"/>
      <c r="K76" s="149"/>
      <c r="Y76" s="6"/>
      <c r="Z76" s="6"/>
      <c r="AA76" s="6"/>
      <c r="AB76" s="6"/>
      <c r="AC76" s="6"/>
    </row>
    <row r="77" spans="2:35" x14ac:dyDescent="0.25">
      <c r="B77" s="3"/>
      <c r="C77" s="1"/>
      <c r="D77" s="1"/>
      <c r="E77" s="148"/>
      <c r="F77" s="1"/>
      <c r="K77" s="149"/>
      <c r="S77" s="3"/>
      <c r="T77" s="1"/>
      <c r="U77" s="1"/>
      <c r="V77" s="1"/>
      <c r="W77" s="1"/>
    </row>
    <row r="78" spans="2:35" x14ac:dyDescent="0.25">
      <c r="B78" s="3"/>
      <c r="C78" s="1"/>
      <c r="D78" s="1"/>
      <c r="E78" s="148"/>
      <c r="F78" s="1"/>
      <c r="K78" s="149"/>
    </row>
    <row r="79" spans="2:35" x14ac:dyDescent="0.25">
      <c r="B79" s="3"/>
      <c r="C79" s="1"/>
      <c r="D79" s="1"/>
      <c r="E79" s="148"/>
      <c r="F79" s="1"/>
      <c r="K79" s="149"/>
    </row>
    <row r="80" spans="2:35" x14ac:dyDescent="0.25">
      <c r="B80" s="3"/>
      <c r="C80" s="1"/>
      <c r="D80" s="1"/>
      <c r="E80" s="148"/>
      <c r="F80" s="1"/>
      <c r="K80" s="149"/>
    </row>
    <row r="81" spans="2:11" x14ac:dyDescent="0.25">
      <c r="B81" s="3"/>
      <c r="C81" s="1"/>
      <c r="D81" s="1"/>
      <c r="E81" s="148"/>
      <c r="F81" s="1"/>
      <c r="K81" s="149"/>
    </row>
    <row r="82" spans="2:11" x14ac:dyDescent="0.25">
      <c r="B82" s="3"/>
      <c r="C82" s="1"/>
      <c r="D82" s="1"/>
      <c r="E82" s="148"/>
      <c r="F82" s="1"/>
      <c r="K82" s="149"/>
    </row>
    <row r="83" spans="2:11" x14ac:dyDescent="0.25">
      <c r="B83" s="3"/>
      <c r="C83" s="1"/>
      <c r="D83" s="1"/>
      <c r="E83" s="148"/>
      <c r="F83" s="1"/>
      <c r="K83" s="149"/>
    </row>
    <row r="84" spans="2:11" x14ac:dyDescent="0.25">
      <c r="B84" s="3"/>
      <c r="C84" s="1"/>
      <c r="D84" s="1"/>
      <c r="E84" s="148"/>
      <c r="F84" s="1"/>
      <c r="K84" s="149"/>
    </row>
    <row r="85" spans="2:11" x14ac:dyDescent="0.25">
      <c r="B85" s="3"/>
      <c r="C85" s="1"/>
      <c r="D85" s="1"/>
      <c r="E85" s="148"/>
      <c r="F85" s="1"/>
      <c r="K85" s="149"/>
    </row>
    <row r="86" spans="2:11" x14ac:dyDescent="0.25">
      <c r="B86" s="3"/>
      <c r="C86" s="1"/>
      <c r="D86" s="1"/>
      <c r="E86" s="148"/>
      <c r="F86" s="1"/>
      <c r="K86" s="149"/>
    </row>
    <row r="87" spans="2:11" x14ac:dyDescent="0.25">
      <c r="B87" s="3"/>
      <c r="C87" s="1"/>
      <c r="D87" s="1"/>
      <c r="E87" s="148"/>
      <c r="F87" s="1"/>
      <c r="K87" s="149"/>
    </row>
    <row r="88" spans="2:11" x14ac:dyDescent="0.25">
      <c r="B88" s="3"/>
      <c r="C88" s="1"/>
      <c r="D88" s="1"/>
      <c r="E88" s="148"/>
      <c r="F88" s="1"/>
      <c r="K88" s="149"/>
    </row>
    <row r="89" spans="2:11" x14ac:dyDescent="0.25">
      <c r="B89" s="3"/>
      <c r="C89" s="1"/>
      <c r="D89" s="1"/>
      <c r="E89" s="148"/>
      <c r="F89" s="1"/>
      <c r="K89" s="149"/>
    </row>
    <row r="90" spans="2:11" x14ac:dyDescent="0.25">
      <c r="B90" s="3"/>
      <c r="C90" s="1"/>
      <c r="D90" s="1"/>
      <c r="E90" s="148"/>
      <c r="F90" s="1"/>
      <c r="K90" s="149"/>
    </row>
    <row r="91" spans="2:11" x14ac:dyDescent="0.25">
      <c r="B91" s="3"/>
      <c r="C91" s="1"/>
      <c r="D91" s="1"/>
      <c r="E91" s="148"/>
      <c r="F91" s="1"/>
      <c r="K91" s="149"/>
    </row>
    <row r="92" spans="2:11" x14ac:dyDescent="0.25">
      <c r="B92" s="3"/>
      <c r="C92" s="1"/>
      <c r="D92" s="1"/>
      <c r="E92" s="148"/>
      <c r="F92" s="1"/>
      <c r="K92" s="149"/>
    </row>
    <row r="93" spans="2:11" x14ac:dyDescent="0.25">
      <c r="B93" s="3"/>
      <c r="C93" s="1"/>
      <c r="D93" s="1"/>
      <c r="E93" s="148"/>
      <c r="F93" s="1"/>
      <c r="K93" s="149"/>
    </row>
    <row r="94" spans="2:11" x14ac:dyDescent="0.25">
      <c r="B94" s="3"/>
      <c r="C94" s="1"/>
      <c r="D94" s="1"/>
      <c r="E94" s="148"/>
      <c r="F94" s="1"/>
      <c r="K94" s="149"/>
    </row>
    <row r="95" spans="2:11" x14ac:dyDescent="0.25">
      <c r="B95" s="3"/>
      <c r="C95" s="1"/>
      <c r="D95" s="1"/>
      <c r="E95" s="148"/>
      <c r="F95" s="1"/>
      <c r="K95" s="149"/>
    </row>
    <row r="96" spans="2:11" x14ac:dyDescent="0.25">
      <c r="B96" s="3"/>
      <c r="C96" s="1"/>
      <c r="D96" s="1"/>
      <c r="E96" s="148"/>
      <c r="F96" s="1"/>
      <c r="K96" s="149"/>
    </row>
    <row r="97" spans="2:11" x14ac:dyDescent="0.25">
      <c r="B97" s="3"/>
      <c r="C97" s="1"/>
      <c r="D97" s="1"/>
      <c r="E97" s="148"/>
      <c r="F97" s="1"/>
      <c r="K97" s="149"/>
    </row>
    <row r="98" spans="2:11" x14ac:dyDescent="0.25">
      <c r="B98" s="3"/>
      <c r="C98" s="1"/>
      <c r="D98" s="1"/>
      <c r="E98" s="148"/>
      <c r="F98" s="1"/>
      <c r="K98" s="149"/>
    </row>
    <row r="99" spans="2:11" x14ac:dyDescent="0.25">
      <c r="B99" s="3"/>
      <c r="C99" s="1"/>
      <c r="D99" s="1"/>
      <c r="E99" s="148"/>
      <c r="F99" s="1"/>
      <c r="K99" s="149"/>
    </row>
    <row r="100" spans="2:11" x14ac:dyDescent="0.25">
      <c r="B100" s="3"/>
      <c r="C100" s="1"/>
      <c r="D100" s="1"/>
      <c r="E100" s="148"/>
      <c r="F100" s="1"/>
      <c r="K100" s="149"/>
    </row>
    <row r="101" spans="2:11" x14ac:dyDescent="0.25">
      <c r="B101" s="3"/>
      <c r="C101" s="1"/>
      <c r="D101" s="1"/>
      <c r="E101" s="148"/>
      <c r="F101" s="1"/>
      <c r="K101" s="149"/>
    </row>
    <row r="102" spans="2:11" x14ac:dyDescent="0.25">
      <c r="B102" s="3"/>
      <c r="C102" s="1"/>
      <c r="D102" s="1"/>
      <c r="E102" s="148"/>
      <c r="F102" s="1"/>
      <c r="K102" s="149"/>
    </row>
    <row r="103" spans="2:11" x14ac:dyDescent="0.25">
      <c r="B103" s="3"/>
      <c r="C103" s="1"/>
      <c r="D103" s="1"/>
      <c r="E103" s="148"/>
      <c r="F103" s="1"/>
      <c r="K103" s="149"/>
    </row>
    <row r="104" spans="2:11" x14ac:dyDescent="0.25">
      <c r="B104" s="3"/>
      <c r="C104" s="1"/>
      <c r="D104" s="1"/>
      <c r="E104" s="148"/>
      <c r="F104" s="1"/>
      <c r="K104" s="149"/>
    </row>
    <row r="105" spans="2:11" x14ac:dyDescent="0.25">
      <c r="B105" s="3"/>
      <c r="C105" s="1"/>
      <c r="D105" s="1"/>
      <c r="E105" s="148"/>
      <c r="F105" s="1"/>
      <c r="K105" s="149"/>
    </row>
    <row r="106" spans="2:11" x14ac:dyDescent="0.25">
      <c r="B106" s="3"/>
      <c r="C106" s="1"/>
      <c r="D106" s="1"/>
      <c r="E106" s="148"/>
      <c r="F106" s="1"/>
      <c r="K106" s="149"/>
    </row>
    <row r="107" spans="2:11" x14ac:dyDescent="0.25">
      <c r="B107" s="3"/>
      <c r="C107" s="1"/>
      <c r="D107" s="1"/>
      <c r="E107" s="148"/>
      <c r="F107" s="1"/>
      <c r="K107" s="149"/>
    </row>
    <row r="108" spans="2:11" x14ac:dyDescent="0.25">
      <c r="B108" s="3"/>
      <c r="C108" s="1"/>
      <c r="D108" s="1"/>
      <c r="E108" s="148"/>
      <c r="F108" s="1"/>
      <c r="K108" s="149"/>
    </row>
    <row r="109" spans="2:11" x14ac:dyDescent="0.25">
      <c r="B109" s="3"/>
      <c r="C109" s="1"/>
      <c r="D109" s="1"/>
      <c r="E109" s="148"/>
      <c r="F109" s="1"/>
      <c r="K109" s="149"/>
    </row>
    <row r="110" spans="2:11" x14ac:dyDescent="0.25">
      <c r="B110" s="3"/>
      <c r="C110" s="1"/>
      <c r="D110" s="1"/>
      <c r="E110" s="148"/>
      <c r="F110" s="1"/>
      <c r="K110" s="149"/>
    </row>
    <row r="111" spans="2:11" x14ac:dyDescent="0.25">
      <c r="B111" s="3"/>
      <c r="C111" s="1"/>
      <c r="D111" s="1"/>
      <c r="E111" s="148"/>
      <c r="F111" s="1"/>
      <c r="K111" s="149"/>
    </row>
    <row r="112" spans="2:11" x14ac:dyDescent="0.25">
      <c r="B112" s="3"/>
      <c r="C112" s="1"/>
      <c r="D112" s="1"/>
      <c r="E112" s="148"/>
      <c r="F112" s="1"/>
      <c r="K112" s="149"/>
    </row>
    <row r="113" spans="2:11" x14ac:dyDescent="0.25">
      <c r="B113" s="3"/>
      <c r="C113" s="1"/>
      <c r="D113" s="1"/>
      <c r="E113" s="1"/>
      <c r="F113" s="1"/>
      <c r="K113" s="149"/>
    </row>
    <row r="114" spans="2:11" x14ac:dyDescent="0.25">
      <c r="B114" s="3"/>
      <c r="C114" s="1"/>
      <c r="D114" s="1"/>
      <c r="E114" s="1"/>
      <c r="F114" s="1"/>
      <c r="K114" s="149"/>
    </row>
    <row r="115" spans="2:11" x14ac:dyDescent="0.25">
      <c r="B115" s="3"/>
      <c r="C115" s="1"/>
      <c r="D115" s="1"/>
      <c r="E115" s="1"/>
      <c r="F115" s="1"/>
      <c r="K115" s="149"/>
    </row>
    <row r="116" spans="2:11" x14ac:dyDescent="0.25">
      <c r="B116" s="3"/>
      <c r="C116" s="1"/>
      <c r="D116" s="1"/>
      <c r="E116" s="1"/>
      <c r="F116" s="1"/>
      <c r="K116" s="149"/>
    </row>
    <row r="117" spans="2:11" x14ac:dyDescent="0.25">
      <c r="B117" s="3"/>
      <c r="C117" s="1"/>
      <c r="D117" s="1"/>
      <c r="E117" s="1"/>
      <c r="F117" s="1"/>
      <c r="K117" s="149"/>
    </row>
    <row r="118" spans="2:11" x14ac:dyDescent="0.25">
      <c r="B118" s="3"/>
      <c r="C118" s="1"/>
      <c r="D118" s="1"/>
      <c r="E118" s="1"/>
      <c r="F118" s="1"/>
      <c r="K118" s="149"/>
    </row>
    <row r="119" spans="2:11" x14ac:dyDescent="0.25">
      <c r="B119" s="3"/>
      <c r="C119" s="1"/>
      <c r="D119" s="1"/>
      <c r="E119" s="1"/>
      <c r="F119" s="1"/>
      <c r="K119" s="149"/>
    </row>
    <row r="120" spans="2:11" x14ac:dyDescent="0.25">
      <c r="B120" s="3"/>
      <c r="C120" s="1"/>
      <c r="D120" s="1"/>
      <c r="E120" s="1"/>
      <c r="F120" s="1"/>
      <c r="K120" s="149"/>
    </row>
    <row r="121" spans="2:11" x14ac:dyDescent="0.25">
      <c r="B121" s="3"/>
      <c r="C121" s="1"/>
      <c r="D121" s="1"/>
      <c r="E121" s="1"/>
      <c r="F121" s="1"/>
      <c r="K121" s="149"/>
    </row>
    <row r="122" spans="2:11" x14ac:dyDescent="0.25">
      <c r="B122" s="3"/>
      <c r="C122" s="1"/>
      <c r="D122" s="1"/>
      <c r="E122" s="1"/>
      <c r="F122" s="1"/>
      <c r="K122" s="149"/>
    </row>
    <row r="123" spans="2:11" x14ac:dyDescent="0.25">
      <c r="B123" s="3"/>
      <c r="C123" s="1"/>
      <c r="D123" s="1"/>
      <c r="E123" s="1"/>
      <c r="F123" s="1"/>
      <c r="K123" s="149"/>
    </row>
    <row r="124" spans="2:11" x14ac:dyDescent="0.25">
      <c r="B124" s="3"/>
      <c r="C124" s="1"/>
      <c r="D124" s="1"/>
      <c r="E124" s="1"/>
      <c r="F124" s="1"/>
      <c r="K124" s="149"/>
    </row>
    <row r="125" spans="2:11" x14ac:dyDescent="0.25">
      <c r="B125" s="3"/>
      <c r="C125" s="1"/>
      <c r="D125" s="1"/>
      <c r="E125" s="1"/>
      <c r="F125" s="1"/>
      <c r="K125" s="149"/>
    </row>
    <row r="126" spans="2:11" x14ac:dyDescent="0.25">
      <c r="B126" s="3"/>
      <c r="C126" s="1"/>
      <c r="D126" s="1"/>
      <c r="E126" s="1"/>
      <c r="F126" s="1"/>
    </row>
    <row r="127" spans="2:11" x14ac:dyDescent="0.25">
      <c r="B127" s="3"/>
      <c r="C127" s="1"/>
      <c r="D127" s="1"/>
      <c r="E127" s="1"/>
      <c r="F127" s="1"/>
    </row>
    <row r="128" spans="2:11" x14ac:dyDescent="0.25">
      <c r="B128" s="3"/>
      <c r="C128" s="1"/>
      <c r="D128" s="1"/>
      <c r="E128" s="1"/>
      <c r="F128" s="1"/>
    </row>
    <row r="129" spans="2:6" x14ac:dyDescent="0.25">
      <c r="B129" s="3"/>
      <c r="C129" s="1"/>
      <c r="D129" s="1"/>
      <c r="E129" s="1"/>
      <c r="F129" s="1"/>
    </row>
    <row r="130" spans="2:6" x14ac:dyDescent="0.25">
      <c r="B130" s="3"/>
      <c r="C130" s="1"/>
      <c r="D130" s="1"/>
      <c r="E130" s="1"/>
      <c r="F130" s="1"/>
    </row>
    <row r="131" spans="2:6" x14ac:dyDescent="0.25">
      <c r="B131" s="3"/>
      <c r="C131" s="1"/>
      <c r="D131" s="1"/>
      <c r="E131" s="1"/>
      <c r="F131" s="1"/>
    </row>
    <row r="132" spans="2:6" x14ac:dyDescent="0.25">
      <c r="B132" s="3"/>
      <c r="C132" s="1"/>
      <c r="D132" s="1"/>
      <c r="E132" s="1"/>
      <c r="F132" s="1"/>
    </row>
    <row r="133" spans="2:6" x14ac:dyDescent="0.25">
      <c r="B133" s="3"/>
      <c r="C133" s="1"/>
      <c r="D133" s="1"/>
      <c r="E133" s="1"/>
      <c r="F133" s="1"/>
    </row>
    <row r="134" spans="2:6" x14ac:dyDescent="0.25">
      <c r="B134" s="3"/>
      <c r="C134" s="1"/>
      <c r="D134" s="1"/>
      <c r="E134" s="1"/>
      <c r="F134" s="1"/>
    </row>
    <row r="135" spans="2:6" x14ac:dyDescent="0.25">
      <c r="B135" s="3"/>
      <c r="C135" s="1"/>
      <c r="D135" s="1"/>
      <c r="E135" s="1"/>
      <c r="F135" s="1"/>
    </row>
    <row r="136" spans="2:6" x14ac:dyDescent="0.25">
      <c r="B136" s="3"/>
      <c r="C136" s="1"/>
      <c r="D136" s="1"/>
      <c r="E136" s="1"/>
      <c r="F136" s="1"/>
    </row>
    <row r="137" spans="2:6" x14ac:dyDescent="0.25">
      <c r="B137" s="3"/>
      <c r="C137" s="1"/>
      <c r="D137" s="1"/>
      <c r="E137" s="1"/>
      <c r="F137" s="1"/>
    </row>
    <row r="138" spans="2:6" x14ac:dyDescent="0.25">
      <c r="B138" s="3"/>
      <c r="C138" s="1"/>
      <c r="D138" s="1"/>
      <c r="E138" s="1"/>
      <c r="F138" s="1"/>
    </row>
    <row r="139" spans="2:6" x14ac:dyDescent="0.25">
      <c r="B139" s="3"/>
      <c r="C139" s="1"/>
      <c r="D139" s="1"/>
      <c r="E139" s="1"/>
      <c r="F139" s="1"/>
    </row>
    <row r="140" spans="2:6" x14ac:dyDescent="0.25">
      <c r="B140" s="3"/>
      <c r="C140" s="1"/>
      <c r="D140" s="1"/>
      <c r="E140" s="1"/>
      <c r="F140" s="1"/>
    </row>
    <row r="141" spans="2:6" x14ac:dyDescent="0.25">
      <c r="B141" s="3"/>
      <c r="C141" s="1"/>
      <c r="D141" s="1"/>
      <c r="E141" s="1"/>
      <c r="F141" s="1"/>
    </row>
    <row r="142" spans="2:6" x14ac:dyDescent="0.25">
      <c r="B142" s="3"/>
      <c r="C142" s="1"/>
      <c r="D142" s="1"/>
      <c r="E142" s="1"/>
      <c r="F142" s="1"/>
    </row>
    <row r="143" spans="2:6" x14ac:dyDescent="0.25">
      <c r="B143" s="3"/>
      <c r="C143" s="1"/>
      <c r="D143" s="1"/>
      <c r="E143" s="1"/>
      <c r="F143" s="1"/>
    </row>
    <row r="144" spans="2:6" x14ac:dyDescent="0.25">
      <c r="B144" s="3"/>
      <c r="C144" s="1"/>
      <c r="D144" s="1"/>
      <c r="E144" s="1"/>
      <c r="F144" s="1"/>
    </row>
    <row r="145" spans="2:6" x14ac:dyDescent="0.25">
      <c r="B145" s="3"/>
      <c r="C145" s="1"/>
      <c r="D145" s="1"/>
      <c r="E145" s="1"/>
      <c r="F145" s="1"/>
    </row>
    <row r="146" spans="2:6" x14ac:dyDescent="0.25">
      <c r="B146" s="3"/>
      <c r="C146" s="1"/>
      <c r="D146" s="1"/>
      <c r="E146" s="1"/>
      <c r="F146" s="1"/>
    </row>
  </sheetData>
  <mergeCells count="7">
    <mergeCell ref="B1:AC1"/>
    <mergeCell ref="S3:W3"/>
    <mergeCell ref="Y3:AC3"/>
    <mergeCell ref="S2:AC2"/>
    <mergeCell ref="B3:F3"/>
    <mergeCell ref="H3:L3"/>
    <mergeCell ref="B2:L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31"/>
  <sheetViews>
    <sheetView zoomScale="85" zoomScaleNormal="85" workbookViewId="0">
      <selection activeCell="B40" sqref="B40"/>
    </sheetView>
  </sheetViews>
  <sheetFormatPr defaultRowHeight="15" x14ac:dyDescent="0.25"/>
  <cols>
    <col min="1" max="1" width="19.85546875" bestFit="1" customWidth="1"/>
  </cols>
  <sheetData>
    <row r="1" spans="1:27" ht="24" thickBot="1" x14ac:dyDescent="0.4">
      <c r="A1" s="378" t="s">
        <v>4676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</row>
    <row r="2" spans="1:27" ht="24.75" thickBot="1" x14ac:dyDescent="0.5">
      <c r="A2" s="415" t="s">
        <v>4677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7"/>
    </row>
    <row r="3" spans="1:27" x14ac:dyDescent="0.25">
      <c r="A3" s="110"/>
      <c r="B3" s="392" t="s">
        <v>73</v>
      </c>
      <c r="C3" s="414"/>
      <c r="D3" s="393"/>
      <c r="E3" s="392" t="s">
        <v>74</v>
      </c>
      <c r="F3" s="414"/>
      <c r="G3" s="393"/>
      <c r="H3" s="392" t="s">
        <v>75</v>
      </c>
      <c r="I3" s="414"/>
      <c r="J3" s="393"/>
      <c r="K3" s="392" t="s">
        <v>76</v>
      </c>
      <c r="L3" s="414"/>
      <c r="M3" s="393"/>
      <c r="N3" s="392" t="s">
        <v>77</v>
      </c>
      <c r="O3" s="414"/>
      <c r="P3" s="393"/>
      <c r="Q3" s="392" t="s">
        <v>78</v>
      </c>
      <c r="R3" s="414"/>
      <c r="S3" s="393"/>
      <c r="T3" s="392" t="s">
        <v>79</v>
      </c>
      <c r="U3" s="414"/>
      <c r="V3" s="393"/>
      <c r="X3" s="143"/>
      <c r="Y3" s="143"/>
      <c r="Z3" s="143"/>
      <c r="AA3" s="143"/>
    </row>
    <row r="4" spans="1:27" ht="15.75" thickBot="1" x14ac:dyDescent="0.3">
      <c r="A4" s="147" t="s">
        <v>80</v>
      </c>
      <c r="B4" s="144" t="s">
        <v>66</v>
      </c>
      <c r="C4" s="145" t="s">
        <v>67</v>
      </c>
      <c r="D4" s="146" t="s">
        <v>69</v>
      </c>
      <c r="E4" s="144" t="s">
        <v>66</v>
      </c>
      <c r="F4" s="145" t="s">
        <v>67</v>
      </c>
      <c r="G4" s="146" t="s">
        <v>69</v>
      </c>
      <c r="H4" s="144" t="s">
        <v>66</v>
      </c>
      <c r="I4" s="145" t="s">
        <v>67</v>
      </c>
      <c r="J4" s="146" t="s">
        <v>69</v>
      </c>
      <c r="K4" s="144" t="s">
        <v>66</v>
      </c>
      <c r="L4" s="145" t="s">
        <v>67</v>
      </c>
      <c r="M4" s="146" t="s">
        <v>69</v>
      </c>
      <c r="N4" s="144" t="s">
        <v>66</v>
      </c>
      <c r="O4" s="145" t="s">
        <v>67</v>
      </c>
      <c r="P4" s="146" t="s">
        <v>69</v>
      </c>
      <c r="Q4" s="144" t="s">
        <v>66</v>
      </c>
      <c r="R4" s="145" t="s">
        <v>67</v>
      </c>
      <c r="S4" s="146" t="s">
        <v>69</v>
      </c>
      <c r="T4" s="144" t="s">
        <v>66</v>
      </c>
      <c r="U4" s="145" t="s">
        <v>67</v>
      </c>
      <c r="V4" s="146" t="s">
        <v>69</v>
      </c>
      <c r="X4" s="143"/>
      <c r="Y4" s="143"/>
      <c r="Z4" s="143"/>
      <c r="AA4" s="143"/>
    </row>
    <row r="5" spans="1:27" x14ac:dyDescent="0.25">
      <c r="A5" s="23">
        <v>0</v>
      </c>
      <c r="B5" s="190">
        <v>0.33</v>
      </c>
      <c r="C5" s="191">
        <v>0.27</v>
      </c>
      <c r="D5" s="192">
        <v>0.27</v>
      </c>
      <c r="E5" s="190">
        <v>0.31</v>
      </c>
      <c r="F5" s="191">
        <v>0.34</v>
      </c>
      <c r="G5" s="192">
        <v>0.33</v>
      </c>
      <c r="H5" s="190">
        <v>0.31</v>
      </c>
      <c r="I5" s="191">
        <v>0.33</v>
      </c>
      <c r="J5" s="192">
        <v>0.28999999999999998</v>
      </c>
      <c r="K5" s="190">
        <v>0.3</v>
      </c>
      <c r="L5" s="191">
        <v>0.3</v>
      </c>
      <c r="M5" s="192">
        <v>0.33</v>
      </c>
      <c r="N5" s="190">
        <v>0.31</v>
      </c>
      <c r="O5" s="191">
        <v>0.3</v>
      </c>
      <c r="P5" s="192">
        <v>0.27</v>
      </c>
      <c r="Q5" s="190">
        <v>0.35</v>
      </c>
      <c r="R5" s="191">
        <v>0.3</v>
      </c>
      <c r="S5" s="192">
        <v>0.3</v>
      </c>
      <c r="T5" s="190">
        <v>0.38</v>
      </c>
      <c r="U5" s="191">
        <v>0.5</v>
      </c>
      <c r="V5" s="192">
        <v>0.31</v>
      </c>
      <c r="X5" s="143"/>
      <c r="Y5" s="143"/>
      <c r="Z5" s="143"/>
      <c r="AA5" s="143"/>
    </row>
    <row r="6" spans="1:27" x14ac:dyDescent="0.25">
      <c r="A6" s="23">
        <v>20</v>
      </c>
      <c r="B6" s="190">
        <v>0.64</v>
      </c>
      <c r="C6" s="191">
        <v>0.5</v>
      </c>
      <c r="D6" s="192">
        <v>0.54</v>
      </c>
      <c r="E6" s="190">
        <v>0.57999999999999996</v>
      </c>
      <c r="F6" s="191">
        <v>0.57999999999999996</v>
      </c>
      <c r="G6" s="192">
        <v>0.57999999999999996</v>
      </c>
      <c r="H6" s="190">
        <v>0.54</v>
      </c>
      <c r="I6" s="191">
        <v>0.5</v>
      </c>
      <c r="J6" s="192">
        <v>0.54</v>
      </c>
      <c r="K6" s="190">
        <v>0.52</v>
      </c>
      <c r="L6" s="191">
        <v>0.5</v>
      </c>
      <c r="M6" s="192">
        <v>0.54</v>
      </c>
      <c r="N6" s="190">
        <v>0.48</v>
      </c>
      <c r="O6" s="191">
        <v>0.46</v>
      </c>
      <c r="P6" s="192">
        <v>0.46</v>
      </c>
      <c r="Q6" s="190">
        <v>0.5</v>
      </c>
      <c r="R6" s="191">
        <v>0.44</v>
      </c>
      <c r="S6" s="192">
        <v>0.46</v>
      </c>
      <c r="T6" s="190">
        <v>0.46</v>
      </c>
      <c r="U6" s="191">
        <v>0.54</v>
      </c>
      <c r="V6" s="192">
        <v>0.46</v>
      </c>
      <c r="X6" s="143"/>
      <c r="Y6" s="143"/>
      <c r="Z6" s="143"/>
      <c r="AA6" s="143"/>
    </row>
    <row r="7" spans="1:27" x14ac:dyDescent="0.25">
      <c r="A7" s="23">
        <v>40</v>
      </c>
      <c r="B7" s="190">
        <v>1.06</v>
      </c>
      <c r="C7" s="191">
        <v>0.9</v>
      </c>
      <c r="D7" s="192">
        <v>0.86</v>
      </c>
      <c r="E7" s="190">
        <v>0.96</v>
      </c>
      <c r="F7" s="191">
        <v>1</v>
      </c>
      <c r="G7" s="192">
        <v>1</v>
      </c>
      <c r="H7" s="190">
        <v>0.8</v>
      </c>
      <c r="I7" s="191">
        <v>0.7</v>
      </c>
      <c r="J7" s="192">
        <v>0.72</v>
      </c>
      <c r="K7" s="190">
        <v>0.57999999999999996</v>
      </c>
      <c r="L7" s="191">
        <v>0.54</v>
      </c>
      <c r="M7" s="192">
        <v>0.7</v>
      </c>
      <c r="N7" s="190">
        <v>0.52</v>
      </c>
      <c r="O7" s="191">
        <v>0.5</v>
      </c>
      <c r="P7" s="192">
        <v>0.5</v>
      </c>
      <c r="Q7" s="190">
        <v>0.5</v>
      </c>
      <c r="R7" s="191">
        <v>0.5</v>
      </c>
      <c r="S7" s="192">
        <v>0.5</v>
      </c>
      <c r="T7" s="190">
        <v>0.46</v>
      </c>
      <c r="U7" s="191">
        <v>0.5</v>
      </c>
      <c r="V7" s="192">
        <v>0.5</v>
      </c>
      <c r="X7" s="143"/>
      <c r="Y7" s="143"/>
      <c r="Z7" s="143"/>
      <c r="AA7" s="143"/>
    </row>
    <row r="8" spans="1:27" x14ac:dyDescent="0.25">
      <c r="A8" s="23">
        <v>60</v>
      </c>
      <c r="B8" s="190">
        <v>1.5</v>
      </c>
      <c r="C8" s="191">
        <v>1.3</v>
      </c>
      <c r="D8" s="192">
        <v>1.2</v>
      </c>
      <c r="E8" s="190">
        <v>1.3</v>
      </c>
      <c r="F8" s="191">
        <v>1.2</v>
      </c>
      <c r="G8" s="192">
        <v>1.1000000000000001</v>
      </c>
      <c r="H8" s="190">
        <v>0.9</v>
      </c>
      <c r="I8" s="191">
        <v>0.8</v>
      </c>
      <c r="J8" s="192">
        <v>0.8</v>
      </c>
      <c r="K8" s="190">
        <v>0.6</v>
      </c>
      <c r="L8" s="191">
        <v>0.57999999999999996</v>
      </c>
      <c r="M8" s="192">
        <v>0.7</v>
      </c>
      <c r="N8" s="190">
        <v>0.56000000000000005</v>
      </c>
      <c r="O8" s="191">
        <v>0.54</v>
      </c>
      <c r="P8" s="192">
        <v>0.5</v>
      </c>
      <c r="Q8" s="190">
        <v>0.52</v>
      </c>
      <c r="R8" s="191">
        <v>0.5</v>
      </c>
      <c r="S8" s="192">
        <v>0.52</v>
      </c>
      <c r="T8" s="190">
        <v>0.46</v>
      </c>
      <c r="U8" s="191">
        <v>0.5</v>
      </c>
      <c r="V8" s="192">
        <v>0.5</v>
      </c>
      <c r="X8" s="143"/>
      <c r="Y8" s="143"/>
      <c r="Z8" s="143"/>
      <c r="AA8" s="143"/>
    </row>
    <row r="9" spans="1:27" x14ac:dyDescent="0.25">
      <c r="A9" s="23">
        <v>80</v>
      </c>
      <c r="B9" s="190">
        <v>1.69</v>
      </c>
      <c r="C9" s="191">
        <v>1.8</v>
      </c>
      <c r="D9" s="192">
        <v>1.8</v>
      </c>
      <c r="E9" s="190">
        <v>1.4</v>
      </c>
      <c r="F9" s="191">
        <v>1.3</v>
      </c>
      <c r="G9" s="192">
        <v>1.3</v>
      </c>
      <c r="H9" s="190">
        <v>0.9</v>
      </c>
      <c r="I9" s="191">
        <v>0.9</v>
      </c>
      <c r="J9" s="192">
        <v>0.8</v>
      </c>
      <c r="K9" s="190">
        <v>0.7</v>
      </c>
      <c r="L9" s="191">
        <v>0.64</v>
      </c>
      <c r="M9" s="192">
        <v>0.7</v>
      </c>
      <c r="N9" s="190">
        <v>0.56000000000000005</v>
      </c>
      <c r="O9" s="191">
        <v>0.54</v>
      </c>
      <c r="P9" s="192">
        <v>0.5</v>
      </c>
      <c r="Q9" s="190">
        <v>0.56000000000000005</v>
      </c>
      <c r="R9" s="191">
        <v>0.52</v>
      </c>
      <c r="S9" s="192">
        <v>0.5</v>
      </c>
      <c r="T9" s="190">
        <v>0.46</v>
      </c>
      <c r="U9" s="191">
        <v>0.5</v>
      </c>
      <c r="V9" s="192">
        <v>0.5</v>
      </c>
      <c r="X9" s="143"/>
      <c r="Y9" s="143"/>
      <c r="Z9" s="143"/>
      <c r="AA9" s="143"/>
    </row>
    <row r="10" spans="1:27" x14ac:dyDescent="0.25">
      <c r="A10" s="23">
        <v>100</v>
      </c>
      <c r="B10" s="190">
        <v>2</v>
      </c>
      <c r="C10" s="191">
        <v>2.2000000000000002</v>
      </c>
      <c r="D10" s="192">
        <v>2.2999999999999998</v>
      </c>
      <c r="E10" s="190">
        <v>1.4</v>
      </c>
      <c r="F10" s="191">
        <v>1.4</v>
      </c>
      <c r="G10" s="192">
        <v>1.5</v>
      </c>
      <c r="H10" s="190">
        <v>0.9</v>
      </c>
      <c r="I10" s="191">
        <v>0.8</v>
      </c>
      <c r="J10" s="192">
        <v>0.8</v>
      </c>
      <c r="K10" s="190">
        <v>0.7</v>
      </c>
      <c r="L10" s="191">
        <v>0.62</v>
      </c>
      <c r="M10" s="192">
        <v>0.7</v>
      </c>
      <c r="N10" s="190">
        <v>0.56000000000000005</v>
      </c>
      <c r="O10" s="191">
        <v>0.52</v>
      </c>
      <c r="P10" s="192">
        <v>0.5</v>
      </c>
      <c r="Q10" s="190">
        <v>0.56000000000000005</v>
      </c>
      <c r="R10" s="191">
        <v>0.5</v>
      </c>
      <c r="S10" s="192">
        <v>0.5</v>
      </c>
      <c r="T10" s="190">
        <v>0.46</v>
      </c>
      <c r="U10" s="191">
        <v>0.5</v>
      </c>
      <c r="V10" s="192">
        <v>0.5</v>
      </c>
      <c r="X10" s="143"/>
      <c r="Y10" s="143"/>
      <c r="Z10" s="143"/>
      <c r="AA10" s="143"/>
    </row>
    <row r="11" spans="1:27" x14ac:dyDescent="0.25">
      <c r="A11" s="23">
        <v>120</v>
      </c>
      <c r="B11" s="190">
        <v>2.2999999999999998</v>
      </c>
      <c r="C11" s="191">
        <v>2.5</v>
      </c>
      <c r="D11" s="192">
        <v>2.7</v>
      </c>
      <c r="E11" s="190">
        <v>1.5</v>
      </c>
      <c r="F11" s="191">
        <v>1.4</v>
      </c>
      <c r="G11" s="192">
        <v>1.7</v>
      </c>
      <c r="H11" s="190">
        <v>0.9</v>
      </c>
      <c r="I11" s="191">
        <v>0.8</v>
      </c>
      <c r="J11" s="192">
        <v>0.8</v>
      </c>
      <c r="K11" s="190">
        <v>0.7</v>
      </c>
      <c r="L11" s="191">
        <v>0.6</v>
      </c>
      <c r="M11" s="192">
        <v>0.7</v>
      </c>
      <c r="N11" s="190">
        <v>0.56000000000000005</v>
      </c>
      <c r="O11" s="191">
        <v>0.5</v>
      </c>
      <c r="P11" s="192">
        <v>0.5</v>
      </c>
      <c r="Q11" s="190">
        <v>0.56000000000000005</v>
      </c>
      <c r="R11" s="191">
        <v>0.5</v>
      </c>
      <c r="S11" s="192">
        <v>0.5</v>
      </c>
      <c r="T11" s="190">
        <v>0.42</v>
      </c>
      <c r="U11" s="191">
        <v>0.5</v>
      </c>
      <c r="V11" s="192">
        <v>0.5</v>
      </c>
      <c r="X11" s="143"/>
      <c r="Y11" s="143"/>
      <c r="Z11" s="143"/>
      <c r="AA11" s="143"/>
    </row>
    <row r="12" spans="1:27" x14ac:dyDescent="0.25">
      <c r="A12" s="23">
        <v>140</v>
      </c>
      <c r="B12" s="190">
        <v>2.5</v>
      </c>
      <c r="C12" s="191">
        <v>2.9</v>
      </c>
      <c r="D12" s="192">
        <v>3.1</v>
      </c>
      <c r="E12" s="190">
        <v>1.5</v>
      </c>
      <c r="F12" s="191">
        <v>1.6</v>
      </c>
      <c r="G12" s="192">
        <v>1.8</v>
      </c>
      <c r="H12" s="190">
        <v>0.9</v>
      </c>
      <c r="I12" s="191">
        <v>0.8</v>
      </c>
      <c r="J12" s="192">
        <v>0.8</v>
      </c>
      <c r="K12" s="190">
        <v>0.7</v>
      </c>
      <c r="L12" s="191">
        <v>0.54</v>
      </c>
      <c r="M12" s="192">
        <v>0.7</v>
      </c>
      <c r="N12" s="190">
        <v>0.52</v>
      </c>
      <c r="O12" s="191">
        <v>0.5</v>
      </c>
      <c r="P12" s="192">
        <v>0.5</v>
      </c>
      <c r="Q12" s="190">
        <v>0.46</v>
      </c>
      <c r="R12" s="191">
        <v>0.48</v>
      </c>
      <c r="S12" s="192">
        <v>0.48</v>
      </c>
      <c r="T12" s="190">
        <v>0.4</v>
      </c>
      <c r="U12" s="191">
        <v>0.46</v>
      </c>
      <c r="V12" s="192">
        <v>0.48</v>
      </c>
      <c r="X12" s="143"/>
      <c r="Y12" s="143"/>
      <c r="Z12" s="143"/>
      <c r="AA12" s="143"/>
    </row>
    <row r="13" spans="1:27" x14ac:dyDescent="0.25">
      <c r="A13" s="23">
        <v>160</v>
      </c>
      <c r="B13" s="190">
        <v>2.8</v>
      </c>
      <c r="C13" s="191">
        <v>3.1</v>
      </c>
      <c r="D13" s="192">
        <v>3.5</v>
      </c>
      <c r="E13" s="190">
        <v>1.4</v>
      </c>
      <c r="F13" s="191">
        <v>1.5</v>
      </c>
      <c r="G13" s="192">
        <v>1.8</v>
      </c>
      <c r="H13" s="190">
        <v>0.9</v>
      </c>
      <c r="I13" s="191">
        <v>0.9</v>
      </c>
      <c r="J13" s="192">
        <v>0.8</v>
      </c>
      <c r="K13" s="190">
        <v>0.7</v>
      </c>
      <c r="L13" s="191">
        <v>0.52</v>
      </c>
      <c r="M13" s="192">
        <v>0.7</v>
      </c>
      <c r="N13" s="190">
        <v>0.5</v>
      </c>
      <c r="O13" s="191">
        <v>0.48</v>
      </c>
      <c r="P13" s="192">
        <v>0.5</v>
      </c>
      <c r="Q13" s="190">
        <v>0.44</v>
      </c>
      <c r="R13" s="191">
        <v>0.48</v>
      </c>
      <c r="S13" s="192">
        <v>0.5</v>
      </c>
      <c r="T13" s="190">
        <v>0.4</v>
      </c>
      <c r="U13" s="191">
        <v>0.46</v>
      </c>
      <c r="V13" s="192">
        <v>0.48</v>
      </c>
      <c r="X13" s="143"/>
      <c r="Y13" s="143"/>
      <c r="Z13" s="143"/>
      <c r="AA13" s="143"/>
    </row>
    <row r="14" spans="1:27" ht="15.75" thickBot="1" x14ac:dyDescent="0.3">
      <c r="A14" s="107">
        <v>180</v>
      </c>
      <c r="B14" s="193">
        <v>2.9</v>
      </c>
      <c r="C14" s="194">
        <v>3.5</v>
      </c>
      <c r="D14" s="195">
        <v>4</v>
      </c>
      <c r="E14" s="193">
        <v>1.4</v>
      </c>
      <c r="F14" s="194">
        <v>1.4</v>
      </c>
      <c r="G14" s="195">
        <v>1.7</v>
      </c>
      <c r="H14" s="193">
        <v>0.8</v>
      </c>
      <c r="I14" s="194">
        <v>0.8</v>
      </c>
      <c r="J14" s="195">
        <v>0.8</v>
      </c>
      <c r="K14" s="193">
        <v>0.7</v>
      </c>
      <c r="L14" s="194">
        <v>0.52</v>
      </c>
      <c r="M14" s="195">
        <v>0.6</v>
      </c>
      <c r="N14" s="193">
        <v>0.52</v>
      </c>
      <c r="O14" s="194">
        <v>0.5</v>
      </c>
      <c r="P14" s="195">
        <v>0.5</v>
      </c>
      <c r="Q14" s="193">
        <v>0.42</v>
      </c>
      <c r="R14" s="194">
        <v>0.46</v>
      </c>
      <c r="S14" s="195">
        <v>0.48</v>
      </c>
      <c r="T14" s="193">
        <v>0.4</v>
      </c>
      <c r="U14" s="194">
        <v>0.46</v>
      </c>
      <c r="V14" s="195">
        <v>0.46</v>
      </c>
      <c r="X14" s="143"/>
      <c r="Y14" s="143"/>
      <c r="Z14" s="143"/>
      <c r="AA14" s="143"/>
    </row>
    <row r="15" spans="1:27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X15" s="143"/>
      <c r="Y15" s="143"/>
      <c r="Z15" s="143"/>
      <c r="AA15" s="143"/>
    </row>
    <row r="16" spans="1:27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15.75" thickBot="1" x14ac:dyDescent="0.3"/>
    <row r="19" spans="1:22" ht="24.75" thickBot="1" x14ac:dyDescent="0.5">
      <c r="A19" s="415" t="s">
        <v>4678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417"/>
    </row>
    <row r="20" spans="1:22" x14ac:dyDescent="0.25">
      <c r="A20" s="110"/>
      <c r="B20" s="392" t="s">
        <v>73</v>
      </c>
      <c r="C20" s="414"/>
      <c r="D20" s="393"/>
      <c r="E20" s="392" t="s">
        <v>74</v>
      </c>
      <c r="F20" s="414"/>
      <c r="G20" s="393"/>
      <c r="H20" s="392" t="s">
        <v>75</v>
      </c>
      <c r="I20" s="414"/>
      <c r="J20" s="393"/>
      <c r="K20" s="392" t="s">
        <v>76</v>
      </c>
      <c r="L20" s="414"/>
      <c r="M20" s="393"/>
      <c r="N20" s="392" t="s">
        <v>77</v>
      </c>
      <c r="O20" s="414"/>
      <c r="P20" s="393"/>
      <c r="Q20" s="392" t="s">
        <v>78</v>
      </c>
      <c r="R20" s="414"/>
      <c r="S20" s="393"/>
      <c r="T20" s="392" t="s">
        <v>79</v>
      </c>
      <c r="U20" s="414"/>
      <c r="V20" s="393"/>
    </row>
    <row r="21" spans="1:22" ht="15.75" thickBot="1" x14ac:dyDescent="0.3">
      <c r="A21" s="147" t="s">
        <v>80</v>
      </c>
      <c r="B21" s="144" t="s">
        <v>66</v>
      </c>
      <c r="C21" s="145" t="s">
        <v>67</v>
      </c>
      <c r="D21" s="146" t="s">
        <v>69</v>
      </c>
      <c r="E21" s="144" t="s">
        <v>66</v>
      </c>
      <c r="F21" s="145" t="s">
        <v>67</v>
      </c>
      <c r="G21" s="146" t="s">
        <v>69</v>
      </c>
      <c r="H21" s="144" t="s">
        <v>66</v>
      </c>
      <c r="I21" s="145" t="s">
        <v>67</v>
      </c>
      <c r="J21" s="146" t="s">
        <v>69</v>
      </c>
      <c r="K21" s="144" t="s">
        <v>66</v>
      </c>
      <c r="L21" s="145" t="s">
        <v>67</v>
      </c>
      <c r="M21" s="146" t="s">
        <v>69</v>
      </c>
      <c r="N21" s="144" t="s">
        <v>66</v>
      </c>
      <c r="O21" s="145" t="s">
        <v>67</v>
      </c>
      <c r="P21" s="146" t="s">
        <v>69</v>
      </c>
      <c r="Q21" s="144" t="s">
        <v>66</v>
      </c>
      <c r="R21" s="145" t="s">
        <v>67</v>
      </c>
      <c r="S21" s="146" t="s">
        <v>69</v>
      </c>
      <c r="T21" s="144" t="s">
        <v>66</v>
      </c>
      <c r="U21" s="145" t="s">
        <v>67</v>
      </c>
      <c r="V21" s="146" t="s">
        <v>69</v>
      </c>
    </row>
    <row r="22" spans="1:22" x14ac:dyDescent="0.25">
      <c r="A22" s="23">
        <v>0</v>
      </c>
      <c r="B22" s="190">
        <v>0.31</v>
      </c>
      <c r="C22" s="191">
        <v>0.3</v>
      </c>
      <c r="D22" s="192">
        <v>0.3</v>
      </c>
      <c r="E22" s="190">
        <v>0.33</v>
      </c>
      <c r="F22" s="191">
        <v>0.3</v>
      </c>
      <c r="G22" s="192">
        <v>0.3</v>
      </c>
      <c r="H22" s="190">
        <v>0.35</v>
      </c>
      <c r="I22" s="191">
        <v>0.3</v>
      </c>
      <c r="J22" s="192">
        <v>0.3</v>
      </c>
      <c r="K22" s="190">
        <v>0.36</v>
      </c>
      <c r="L22" s="191">
        <v>0.3</v>
      </c>
      <c r="M22" s="192">
        <v>0.3</v>
      </c>
      <c r="N22" s="190">
        <v>0.28999999999999998</v>
      </c>
      <c r="O22" s="191">
        <v>0.3</v>
      </c>
      <c r="P22" s="192">
        <v>0.32</v>
      </c>
      <c r="Q22" s="190">
        <v>0.31</v>
      </c>
      <c r="R22" s="191">
        <v>0.3</v>
      </c>
      <c r="S22" s="192">
        <v>0.34</v>
      </c>
      <c r="T22" s="190">
        <v>0.37</v>
      </c>
      <c r="U22" s="191">
        <v>0.3</v>
      </c>
      <c r="V22" s="192">
        <v>0.34</v>
      </c>
    </row>
    <row r="23" spans="1:22" x14ac:dyDescent="0.25">
      <c r="A23" s="23">
        <v>20</v>
      </c>
      <c r="B23" s="190">
        <v>0.52</v>
      </c>
      <c r="C23" s="191">
        <v>0.5</v>
      </c>
      <c r="D23" s="192">
        <v>0.52</v>
      </c>
      <c r="E23" s="190">
        <v>0.56000000000000005</v>
      </c>
      <c r="F23" s="191">
        <v>0.52</v>
      </c>
      <c r="G23" s="192">
        <v>0.48</v>
      </c>
      <c r="H23" s="190">
        <v>0.62</v>
      </c>
      <c r="I23" s="191">
        <v>0.52</v>
      </c>
      <c r="J23" s="192">
        <v>0.52</v>
      </c>
      <c r="K23" s="190">
        <v>0.64</v>
      </c>
      <c r="L23" s="191">
        <v>0.4</v>
      </c>
      <c r="M23" s="192">
        <v>0.52</v>
      </c>
      <c r="N23" s="190">
        <v>0.48</v>
      </c>
      <c r="O23" s="191">
        <v>0.4</v>
      </c>
      <c r="P23" s="192">
        <v>0.52</v>
      </c>
      <c r="Q23" s="190">
        <v>0.5</v>
      </c>
      <c r="R23" s="191">
        <v>0.44</v>
      </c>
      <c r="S23" s="192">
        <v>0.52</v>
      </c>
      <c r="T23" s="190">
        <v>0.6</v>
      </c>
      <c r="U23" s="191">
        <v>0.46</v>
      </c>
      <c r="V23" s="192">
        <v>0.48</v>
      </c>
    </row>
    <row r="24" spans="1:22" x14ac:dyDescent="0.25">
      <c r="A24" s="23">
        <v>40</v>
      </c>
      <c r="B24" s="190">
        <v>0.8</v>
      </c>
      <c r="C24" s="191">
        <v>0.74</v>
      </c>
      <c r="D24" s="192">
        <v>0.78</v>
      </c>
      <c r="E24" s="190">
        <v>0.9</v>
      </c>
      <c r="F24" s="191">
        <v>0.76</v>
      </c>
      <c r="G24" s="192">
        <v>0.62</v>
      </c>
      <c r="H24" s="190">
        <v>1</v>
      </c>
      <c r="I24" s="191">
        <v>0.74</v>
      </c>
      <c r="J24" s="192">
        <v>0.78</v>
      </c>
      <c r="K24" s="190">
        <v>1.1000000000000001</v>
      </c>
      <c r="L24" s="191">
        <v>0.57999999999999996</v>
      </c>
      <c r="M24" s="192">
        <v>0.78</v>
      </c>
      <c r="N24" s="190">
        <v>0.8</v>
      </c>
      <c r="O24" s="191">
        <v>0.6</v>
      </c>
      <c r="P24" s="192">
        <v>0.72</v>
      </c>
      <c r="Q24" s="190">
        <v>0.8</v>
      </c>
      <c r="R24" s="191">
        <v>0.6</v>
      </c>
      <c r="S24" s="192">
        <v>0.68</v>
      </c>
      <c r="T24" s="190">
        <v>0.9</v>
      </c>
      <c r="U24" s="191">
        <v>0.57999999999999996</v>
      </c>
      <c r="V24" s="192">
        <v>0.62</v>
      </c>
    </row>
    <row r="25" spans="1:22" x14ac:dyDescent="0.25">
      <c r="A25" s="23">
        <v>60</v>
      </c>
      <c r="B25" s="190">
        <v>1.2</v>
      </c>
      <c r="C25" s="191">
        <v>1</v>
      </c>
      <c r="D25" s="192">
        <v>1.2</v>
      </c>
      <c r="E25" s="190">
        <v>1.2</v>
      </c>
      <c r="F25" s="191">
        <v>0.94</v>
      </c>
      <c r="G25" s="192">
        <v>1</v>
      </c>
      <c r="H25" s="190">
        <v>1.3</v>
      </c>
      <c r="I25" s="191">
        <v>0.98</v>
      </c>
      <c r="J25" s="192">
        <v>1.2</v>
      </c>
      <c r="K25" s="190">
        <v>1.3</v>
      </c>
      <c r="L25" s="191">
        <v>0.76</v>
      </c>
      <c r="M25" s="192">
        <v>1.2</v>
      </c>
      <c r="N25" s="190">
        <v>1</v>
      </c>
      <c r="O25" s="191">
        <v>0.74</v>
      </c>
      <c r="P25" s="192">
        <v>0.98</v>
      </c>
      <c r="Q25" s="190">
        <v>1.1000000000000001</v>
      </c>
      <c r="R25" s="191">
        <v>0.7</v>
      </c>
      <c r="S25" s="192">
        <v>0.86</v>
      </c>
      <c r="T25" s="190">
        <v>1</v>
      </c>
      <c r="U25" s="191">
        <v>0.68</v>
      </c>
      <c r="V25" s="192">
        <v>0.74</v>
      </c>
    </row>
    <row r="26" spans="1:22" x14ac:dyDescent="0.25">
      <c r="A26" s="23">
        <v>80</v>
      </c>
      <c r="B26" s="190">
        <v>1.7</v>
      </c>
      <c r="C26" s="191">
        <v>1.5</v>
      </c>
      <c r="D26" s="192">
        <v>1.6</v>
      </c>
      <c r="E26" s="190">
        <v>1.5</v>
      </c>
      <c r="F26" s="191">
        <v>1.5</v>
      </c>
      <c r="G26" s="192">
        <v>1.4</v>
      </c>
      <c r="H26" s="190">
        <v>1.7</v>
      </c>
      <c r="I26" s="191">
        <v>1.5</v>
      </c>
      <c r="J26" s="192">
        <v>1.6</v>
      </c>
      <c r="K26" s="190">
        <v>1.6</v>
      </c>
      <c r="L26" s="191">
        <v>1.2</v>
      </c>
      <c r="M26" s="192">
        <v>1.5</v>
      </c>
      <c r="N26" s="190">
        <v>1.3</v>
      </c>
      <c r="O26" s="191">
        <v>1.1000000000000001</v>
      </c>
      <c r="P26" s="192">
        <v>1.3</v>
      </c>
      <c r="Q26" s="190">
        <v>1.1000000000000001</v>
      </c>
      <c r="R26" s="191">
        <v>0.9</v>
      </c>
      <c r="S26" s="192">
        <v>1</v>
      </c>
      <c r="T26" s="190">
        <v>1.2</v>
      </c>
      <c r="U26" s="191">
        <v>0.8</v>
      </c>
      <c r="V26" s="192">
        <v>0.9</v>
      </c>
    </row>
    <row r="27" spans="1:22" x14ac:dyDescent="0.25">
      <c r="A27" s="23">
        <v>100</v>
      </c>
      <c r="B27" s="190">
        <v>2</v>
      </c>
      <c r="C27" s="191">
        <v>2</v>
      </c>
      <c r="D27" s="192">
        <v>2.2000000000000002</v>
      </c>
      <c r="E27" s="190">
        <v>2.1</v>
      </c>
      <c r="F27" s="191">
        <v>2</v>
      </c>
      <c r="G27" s="192">
        <v>1.9</v>
      </c>
      <c r="H27" s="190">
        <v>2</v>
      </c>
      <c r="I27" s="191">
        <v>1.9</v>
      </c>
      <c r="J27" s="192">
        <v>1.9</v>
      </c>
      <c r="K27" s="190">
        <v>2</v>
      </c>
      <c r="L27" s="191">
        <v>1.6</v>
      </c>
      <c r="M27" s="192">
        <v>1.9</v>
      </c>
      <c r="N27" s="190">
        <v>1.5</v>
      </c>
      <c r="O27" s="191">
        <v>1.4</v>
      </c>
      <c r="P27" s="192">
        <v>1.5</v>
      </c>
      <c r="Q27" s="190">
        <v>1.2</v>
      </c>
      <c r="R27" s="191">
        <v>1</v>
      </c>
      <c r="S27" s="192">
        <v>1.3</v>
      </c>
      <c r="T27" s="190">
        <v>1.1000000000000001</v>
      </c>
      <c r="U27" s="191">
        <v>0.8</v>
      </c>
      <c r="V27" s="192">
        <v>1</v>
      </c>
    </row>
    <row r="28" spans="1:22" x14ac:dyDescent="0.25">
      <c r="A28" s="23">
        <v>120</v>
      </c>
      <c r="B28" s="190">
        <v>2.2999999999999998</v>
      </c>
      <c r="C28" s="191">
        <v>2.5</v>
      </c>
      <c r="D28" s="192">
        <v>2.6</v>
      </c>
      <c r="E28" s="190">
        <v>2.4</v>
      </c>
      <c r="F28" s="191">
        <v>2.4</v>
      </c>
      <c r="G28" s="192">
        <v>2.5</v>
      </c>
      <c r="H28" s="190">
        <v>2.1</v>
      </c>
      <c r="I28" s="191">
        <v>2.2999999999999998</v>
      </c>
      <c r="J28" s="192">
        <v>2.4</v>
      </c>
      <c r="K28" s="190">
        <v>2.2000000000000002</v>
      </c>
      <c r="L28" s="191">
        <v>1.7</v>
      </c>
      <c r="M28" s="192">
        <v>2.2000000000000002</v>
      </c>
      <c r="N28" s="190">
        <v>1.6</v>
      </c>
      <c r="O28" s="191">
        <v>1.6</v>
      </c>
      <c r="P28" s="192">
        <v>1.7</v>
      </c>
      <c r="Q28" s="190">
        <v>1.2</v>
      </c>
      <c r="R28" s="191">
        <v>1.3</v>
      </c>
      <c r="S28" s="192">
        <v>1.4</v>
      </c>
      <c r="T28" s="190">
        <v>1.1000000000000001</v>
      </c>
      <c r="U28" s="191">
        <v>0.9</v>
      </c>
      <c r="V28" s="192">
        <v>1.2</v>
      </c>
    </row>
    <row r="29" spans="1:22" x14ac:dyDescent="0.25">
      <c r="A29" s="23">
        <v>140</v>
      </c>
      <c r="B29" s="190">
        <v>2.7</v>
      </c>
      <c r="C29" s="191">
        <v>2.7</v>
      </c>
      <c r="D29" s="192">
        <v>2.9</v>
      </c>
      <c r="E29" s="190">
        <v>2.7</v>
      </c>
      <c r="F29" s="191">
        <v>2.7</v>
      </c>
      <c r="G29" s="192">
        <v>2.7</v>
      </c>
      <c r="H29" s="190">
        <v>2.7</v>
      </c>
      <c r="I29" s="191">
        <v>2.6</v>
      </c>
      <c r="J29" s="192">
        <v>2.8</v>
      </c>
      <c r="K29" s="190">
        <v>2.4</v>
      </c>
      <c r="L29" s="191">
        <v>2.1</v>
      </c>
      <c r="M29" s="192">
        <v>2.6</v>
      </c>
      <c r="N29" s="190">
        <v>1.8</v>
      </c>
      <c r="O29" s="191">
        <v>1.7</v>
      </c>
      <c r="P29" s="192">
        <v>1.9</v>
      </c>
      <c r="Q29" s="190">
        <v>1.3</v>
      </c>
      <c r="R29" s="191">
        <v>1.3</v>
      </c>
      <c r="S29" s="192">
        <v>1.5</v>
      </c>
      <c r="T29" s="190">
        <v>1.1000000000000001</v>
      </c>
      <c r="U29" s="191">
        <v>1</v>
      </c>
      <c r="V29" s="192">
        <v>1.1000000000000001</v>
      </c>
    </row>
    <row r="30" spans="1:22" x14ac:dyDescent="0.25">
      <c r="A30" s="23">
        <v>160</v>
      </c>
      <c r="B30" s="190">
        <v>3.1</v>
      </c>
      <c r="C30" s="191">
        <v>3.2</v>
      </c>
      <c r="D30" s="192">
        <v>3.4</v>
      </c>
      <c r="E30" s="190">
        <v>3.1</v>
      </c>
      <c r="F30" s="191">
        <v>3</v>
      </c>
      <c r="G30" s="192">
        <v>3</v>
      </c>
      <c r="H30" s="190">
        <v>2.9</v>
      </c>
      <c r="I30" s="191">
        <v>2.8</v>
      </c>
      <c r="J30" s="192">
        <v>3</v>
      </c>
      <c r="K30" s="190">
        <v>2.6</v>
      </c>
      <c r="L30" s="191">
        <v>2.5</v>
      </c>
      <c r="M30" s="192">
        <v>2.7</v>
      </c>
      <c r="N30" s="190">
        <v>2</v>
      </c>
      <c r="O30" s="191">
        <v>1.9</v>
      </c>
      <c r="P30" s="192">
        <v>2.2000000000000002</v>
      </c>
      <c r="Q30" s="190">
        <v>1.3</v>
      </c>
      <c r="R30" s="191">
        <v>1.3</v>
      </c>
      <c r="S30" s="192">
        <v>1.5</v>
      </c>
      <c r="T30" s="190">
        <v>1.1000000000000001</v>
      </c>
      <c r="U30" s="191">
        <v>1.1000000000000001</v>
      </c>
      <c r="V30" s="192">
        <v>1.1000000000000001</v>
      </c>
    </row>
    <row r="31" spans="1:22" ht="15.75" thickBot="1" x14ac:dyDescent="0.3">
      <c r="A31" s="107">
        <v>180</v>
      </c>
      <c r="B31" s="193">
        <v>3.5</v>
      </c>
      <c r="C31" s="194">
        <v>3.7</v>
      </c>
      <c r="D31" s="195">
        <v>3.6</v>
      </c>
      <c r="E31" s="193">
        <v>3.6</v>
      </c>
      <c r="F31" s="194">
        <v>3.7</v>
      </c>
      <c r="G31" s="195">
        <v>3.3</v>
      </c>
      <c r="H31" s="193">
        <v>3.4</v>
      </c>
      <c r="I31" s="194">
        <v>3.4</v>
      </c>
      <c r="J31" s="195">
        <v>3.2</v>
      </c>
      <c r="K31" s="193">
        <v>3</v>
      </c>
      <c r="L31" s="194">
        <v>2.9</v>
      </c>
      <c r="M31" s="195">
        <v>2.9</v>
      </c>
      <c r="N31" s="193">
        <v>2.1</v>
      </c>
      <c r="O31" s="194">
        <v>2.2000000000000002</v>
      </c>
      <c r="P31" s="195">
        <v>2.2999999999999998</v>
      </c>
      <c r="Q31" s="193">
        <v>1.3</v>
      </c>
      <c r="R31" s="194">
        <v>1.5</v>
      </c>
      <c r="S31" s="195">
        <v>1.6</v>
      </c>
      <c r="T31" s="193">
        <v>1.1000000000000001</v>
      </c>
      <c r="U31" s="194">
        <v>1</v>
      </c>
      <c r="V31" s="195">
        <v>1.2</v>
      </c>
    </row>
  </sheetData>
  <mergeCells count="17">
    <mergeCell ref="A1:V1"/>
    <mergeCell ref="T3:V3"/>
    <mergeCell ref="A2:V2"/>
    <mergeCell ref="A19:V19"/>
    <mergeCell ref="Q20:S20"/>
    <mergeCell ref="T20:V20"/>
    <mergeCell ref="B3:D3"/>
    <mergeCell ref="E3:G3"/>
    <mergeCell ref="H3:J3"/>
    <mergeCell ref="K3:M3"/>
    <mergeCell ref="N3:P3"/>
    <mergeCell ref="B20:D20"/>
    <mergeCell ref="E20:G20"/>
    <mergeCell ref="H20:J20"/>
    <mergeCell ref="K20:M20"/>
    <mergeCell ref="N20:P20"/>
    <mergeCell ref="Q3:S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425"/>
  <sheetViews>
    <sheetView topLeftCell="A100" zoomScale="89" zoomScaleNormal="89" workbookViewId="0">
      <selection activeCell="P23" sqref="P23"/>
    </sheetView>
  </sheetViews>
  <sheetFormatPr defaultRowHeight="15" x14ac:dyDescent="0.25"/>
  <cols>
    <col min="2" max="2" width="28.140625" bestFit="1" customWidth="1"/>
    <col min="3" max="3" width="9.140625" bestFit="1" customWidth="1"/>
    <col min="4" max="4" width="11.85546875" bestFit="1" customWidth="1"/>
    <col min="8" max="8" width="28.140625" bestFit="1" customWidth="1"/>
    <col min="9" max="9" width="12.42578125" style="149" bestFit="1" customWidth="1"/>
    <col min="10" max="10" width="12.7109375" style="149" bestFit="1" customWidth="1"/>
  </cols>
  <sheetData>
    <row r="1" spans="1:22" x14ac:dyDescent="0.25">
      <c r="A1" s="418" t="s">
        <v>4705</v>
      </c>
      <c r="B1" s="378"/>
      <c r="C1" s="378"/>
      <c r="D1" s="378"/>
      <c r="E1" s="378"/>
      <c r="F1" s="378"/>
      <c r="G1" s="378"/>
      <c r="H1" s="378"/>
      <c r="I1" s="378"/>
      <c r="J1" s="378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x14ac:dyDescent="0.25">
      <c r="A2" s="418"/>
      <c r="B2" s="378"/>
      <c r="C2" s="378"/>
      <c r="D2" s="378"/>
      <c r="E2" s="378"/>
      <c r="F2" s="378"/>
      <c r="G2" s="378"/>
      <c r="H2" s="378"/>
      <c r="I2" s="378"/>
      <c r="J2" s="378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x14ac:dyDescent="0.25">
      <c r="A3" s="418"/>
      <c r="B3" s="378"/>
      <c r="C3" s="378"/>
      <c r="D3" s="378"/>
      <c r="E3" s="378"/>
      <c r="F3" s="378"/>
      <c r="G3" s="378"/>
      <c r="H3" s="378"/>
      <c r="I3" s="378"/>
      <c r="J3" s="378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</row>
    <row r="4" spans="1:22" ht="15.75" thickBot="1" x14ac:dyDescent="0.3">
      <c r="A4" s="378"/>
      <c r="B4" s="378"/>
      <c r="C4" s="378"/>
      <c r="D4" s="378"/>
      <c r="E4" s="378"/>
      <c r="F4" s="378"/>
      <c r="G4" s="378"/>
      <c r="H4" s="378"/>
      <c r="I4" s="378"/>
      <c r="J4" s="378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21" x14ac:dyDescent="0.35">
      <c r="A5" s="419" t="s">
        <v>17</v>
      </c>
      <c r="B5" s="420"/>
      <c r="C5" s="420"/>
      <c r="D5" s="421"/>
      <c r="E5" s="151"/>
      <c r="F5" s="4"/>
      <c r="G5" s="422" t="s">
        <v>39</v>
      </c>
      <c r="H5" s="423"/>
      <c r="I5" s="423"/>
      <c r="J5" s="424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x14ac:dyDescent="0.25">
      <c r="A6" s="94" t="s">
        <v>53</v>
      </c>
      <c r="B6" s="91" t="s">
        <v>4716</v>
      </c>
      <c r="C6" s="92" t="s">
        <v>4701</v>
      </c>
      <c r="D6" s="95" t="s">
        <v>4702</v>
      </c>
      <c r="E6" s="138"/>
      <c r="F6" s="27"/>
      <c r="G6" s="132" t="s">
        <v>53</v>
      </c>
      <c r="H6" s="91" t="s">
        <v>4716</v>
      </c>
      <c r="I6" s="92" t="s">
        <v>4703</v>
      </c>
      <c r="J6" s="95" t="s">
        <v>4704</v>
      </c>
      <c r="K6" s="2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x14ac:dyDescent="0.25">
      <c r="A7" s="96" t="s">
        <v>0</v>
      </c>
      <c r="B7" s="101" t="s">
        <v>18</v>
      </c>
      <c r="C7" s="150">
        <v>1.05E-4</v>
      </c>
      <c r="D7" s="152">
        <v>1.0499999999999999E-5</v>
      </c>
      <c r="E7" s="1"/>
      <c r="G7" s="96" t="s">
        <v>0</v>
      </c>
      <c r="H7" s="101" t="s">
        <v>18</v>
      </c>
      <c r="I7" s="150">
        <v>1.16E-4</v>
      </c>
      <c r="J7" s="152">
        <v>3.4699999999999998E-6</v>
      </c>
      <c r="K7" s="1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22" x14ac:dyDescent="0.25">
      <c r="A8" s="96" t="s">
        <v>0</v>
      </c>
      <c r="B8" s="101" t="s">
        <v>18</v>
      </c>
      <c r="C8" s="150">
        <v>2.6400000000000002E-4</v>
      </c>
      <c r="D8" s="152">
        <v>3.1999999999999999E-5</v>
      </c>
      <c r="E8" s="1"/>
      <c r="G8" s="96" t="s">
        <v>0</v>
      </c>
      <c r="H8" s="101" t="s">
        <v>18</v>
      </c>
      <c r="I8" s="150">
        <v>3.3500000000000001E-4</v>
      </c>
      <c r="J8" s="152">
        <v>2.3099999999999999E-5</v>
      </c>
      <c r="K8" s="1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</row>
    <row r="9" spans="1:22" x14ac:dyDescent="0.25">
      <c r="A9" s="96" t="s">
        <v>0</v>
      </c>
      <c r="B9" s="101" t="s">
        <v>18</v>
      </c>
      <c r="C9" s="150">
        <v>3.6600000000000001E-4</v>
      </c>
      <c r="D9" s="152">
        <v>5.4700000000000001E-5</v>
      </c>
      <c r="E9" s="1"/>
      <c r="G9" s="96" t="s">
        <v>0</v>
      </c>
      <c r="H9" s="101" t="s">
        <v>18</v>
      </c>
      <c r="I9" s="150">
        <v>5.4100000000000003E-4</v>
      </c>
      <c r="J9" s="152">
        <v>4.18E-5</v>
      </c>
      <c r="K9" s="1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</row>
    <row r="10" spans="1:22" x14ac:dyDescent="0.25">
      <c r="A10" s="96" t="s">
        <v>0</v>
      </c>
      <c r="B10" s="101" t="s">
        <v>18</v>
      </c>
      <c r="C10" s="150">
        <v>4.7899999999999999E-4</v>
      </c>
      <c r="D10" s="152">
        <v>7.9599999999999997E-5</v>
      </c>
      <c r="E10" s="1"/>
      <c r="G10" s="96" t="s">
        <v>0</v>
      </c>
      <c r="H10" s="101" t="s">
        <v>18</v>
      </c>
      <c r="I10" s="150">
        <v>6.1200000000000002E-4</v>
      </c>
      <c r="J10" s="152">
        <v>4.8300000000000002E-5</v>
      </c>
      <c r="K10" s="1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1:22" x14ac:dyDescent="0.25">
      <c r="A11" s="96" t="s">
        <v>0</v>
      </c>
      <c r="B11" s="101" t="s">
        <v>18</v>
      </c>
      <c r="C11" s="150">
        <v>6.1300000000000005E-4</v>
      </c>
      <c r="D11" s="152">
        <v>9.98E-5</v>
      </c>
      <c r="E11" s="1"/>
      <c r="G11" s="96" t="s">
        <v>0</v>
      </c>
      <c r="H11" s="101" t="s">
        <v>18</v>
      </c>
      <c r="I11" s="150">
        <v>8.34E-4</v>
      </c>
      <c r="J11" s="152">
        <v>7.1099999999999994E-5</v>
      </c>
      <c r="K11" s="1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</row>
    <row r="12" spans="1:22" x14ac:dyDescent="0.25">
      <c r="A12" s="96" t="s">
        <v>0</v>
      </c>
      <c r="B12" s="101" t="s">
        <v>18</v>
      </c>
      <c r="C12" s="150">
        <v>7.0500000000000001E-4</v>
      </c>
      <c r="D12" s="152">
        <v>1.11E-4</v>
      </c>
      <c r="E12" s="1"/>
      <c r="G12" s="96" t="s">
        <v>0</v>
      </c>
      <c r="H12" s="101" t="s">
        <v>18</v>
      </c>
      <c r="I12" s="150">
        <v>9.8700000000000003E-4</v>
      </c>
      <c r="J12" s="152">
        <v>8.0400000000000003E-5</v>
      </c>
      <c r="K12" s="1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2" x14ac:dyDescent="0.25">
      <c r="A13" s="96" t="s">
        <v>0</v>
      </c>
      <c r="B13" s="101" t="s">
        <v>18</v>
      </c>
      <c r="C13" s="150">
        <v>6.9200000000000002E-4</v>
      </c>
      <c r="D13" s="152">
        <v>1.08E-4</v>
      </c>
      <c r="E13" s="1"/>
      <c r="G13" s="96" t="s">
        <v>0</v>
      </c>
      <c r="H13" s="101" t="s">
        <v>18</v>
      </c>
      <c r="I13" s="150">
        <v>1.1299999999999999E-3</v>
      </c>
      <c r="J13" s="152">
        <v>9.2800000000000006E-5</v>
      </c>
      <c r="K13" s="1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</row>
    <row r="14" spans="1:22" x14ac:dyDescent="0.25">
      <c r="A14" s="96" t="s">
        <v>0</v>
      </c>
      <c r="B14" s="101" t="s">
        <v>18</v>
      </c>
      <c r="C14" s="150">
        <v>7.8600000000000002E-4</v>
      </c>
      <c r="D14" s="152">
        <v>1.3200000000000001E-4</v>
      </c>
      <c r="E14" s="1"/>
      <c r="G14" s="96" t="s">
        <v>0</v>
      </c>
      <c r="H14" s="101" t="s">
        <v>18</v>
      </c>
      <c r="I14" s="150">
        <v>1.09E-3</v>
      </c>
      <c r="J14" s="152">
        <v>8.9599999999999996E-5</v>
      </c>
      <c r="K14" s="1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</row>
    <row r="15" spans="1:22" x14ac:dyDescent="0.25">
      <c r="A15" s="96" t="s">
        <v>0</v>
      </c>
      <c r="B15" s="101" t="s">
        <v>18</v>
      </c>
      <c r="C15" s="150">
        <v>9.1200000000000005E-4</v>
      </c>
      <c r="D15" s="152">
        <v>1.4899999999999999E-4</v>
      </c>
      <c r="E15" s="1"/>
      <c r="G15" s="96" t="s">
        <v>0</v>
      </c>
      <c r="H15" s="101" t="s">
        <v>18</v>
      </c>
      <c r="I15" s="150">
        <v>1.56E-3</v>
      </c>
      <c r="J15" s="152">
        <v>1.21E-4</v>
      </c>
      <c r="K15" s="1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</row>
    <row r="16" spans="1:22" x14ac:dyDescent="0.25">
      <c r="A16" s="96"/>
      <c r="B16" s="101"/>
      <c r="C16" s="150"/>
      <c r="D16" s="152"/>
      <c r="E16" s="1"/>
      <c r="G16" s="96"/>
      <c r="H16" s="101"/>
      <c r="I16" s="150"/>
      <c r="J16" s="152"/>
      <c r="K16" s="1"/>
    </row>
    <row r="17" spans="1:11" x14ac:dyDescent="0.25">
      <c r="A17" s="96" t="s">
        <v>3</v>
      </c>
      <c r="B17" s="101" t="s">
        <v>18</v>
      </c>
      <c r="C17" s="150">
        <v>6.6600000000000006E-5</v>
      </c>
      <c r="D17" s="152">
        <v>2.3499999999999999E-6</v>
      </c>
      <c r="G17" s="96" t="s">
        <v>3</v>
      </c>
      <c r="H17" s="101" t="s">
        <v>18</v>
      </c>
      <c r="I17" s="150">
        <v>5.7399999999999999E-5</v>
      </c>
      <c r="J17" s="152">
        <v>1.9300000000000002E-6</v>
      </c>
    </row>
    <row r="18" spans="1:11" x14ac:dyDescent="0.25">
      <c r="A18" s="96" t="s">
        <v>3</v>
      </c>
      <c r="B18" s="101" t="s">
        <v>18</v>
      </c>
      <c r="C18" s="150">
        <v>7.9599999999999997E-5</v>
      </c>
      <c r="D18" s="152">
        <v>2.2400000000000002E-6</v>
      </c>
      <c r="G18" s="96" t="s">
        <v>3</v>
      </c>
      <c r="H18" s="101" t="s">
        <v>18</v>
      </c>
      <c r="I18" s="150">
        <v>7.7799999999999994E-5</v>
      </c>
      <c r="J18" s="152">
        <v>2.12E-6</v>
      </c>
    </row>
    <row r="19" spans="1:11" x14ac:dyDescent="0.25">
      <c r="A19" s="96" t="s">
        <v>3</v>
      </c>
      <c r="B19" s="101" t="s">
        <v>18</v>
      </c>
      <c r="C19" s="150">
        <v>7.1899999999999999E-5</v>
      </c>
      <c r="D19" s="152">
        <v>1.22E-5</v>
      </c>
      <c r="G19" s="96" t="s">
        <v>3</v>
      </c>
      <c r="H19" s="101" t="s">
        <v>18</v>
      </c>
      <c r="I19" s="150">
        <v>1.03E-4</v>
      </c>
      <c r="J19" s="152">
        <v>2.9799999999999998E-6</v>
      </c>
    </row>
    <row r="20" spans="1:11" x14ac:dyDescent="0.25">
      <c r="A20" s="96" t="s">
        <v>3</v>
      </c>
      <c r="B20" s="101" t="s">
        <v>18</v>
      </c>
      <c r="C20" s="150">
        <v>7.0199999999999999E-5</v>
      </c>
      <c r="D20" s="152">
        <v>1.7999999999999999E-6</v>
      </c>
      <c r="G20" s="96" t="s">
        <v>3</v>
      </c>
      <c r="H20" s="101" t="s">
        <v>18</v>
      </c>
      <c r="I20" s="150">
        <v>1.06E-4</v>
      </c>
      <c r="J20" s="152">
        <v>2.0200000000000001E-6</v>
      </c>
    </row>
    <row r="21" spans="1:11" x14ac:dyDescent="0.25">
      <c r="A21" s="96" t="s">
        <v>3</v>
      </c>
      <c r="B21" s="101" t="s">
        <v>18</v>
      </c>
      <c r="C21" s="150">
        <v>8.9599999999999996E-5</v>
      </c>
      <c r="D21" s="152">
        <v>3.4699999999999998E-6</v>
      </c>
      <c r="G21" s="96" t="s">
        <v>3</v>
      </c>
      <c r="H21" s="101" t="s">
        <v>18</v>
      </c>
      <c r="I21" s="150">
        <v>1.1900000000000001E-4</v>
      </c>
      <c r="J21" s="152">
        <v>1.73E-6</v>
      </c>
    </row>
    <row r="22" spans="1:11" x14ac:dyDescent="0.25">
      <c r="A22" s="96" t="s">
        <v>3</v>
      </c>
      <c r="B22" s="101" t="s">
        <v>18</v>
      </c>
      <c r="C22" s="150">
        <v>8.3399999999999994E-5</v>
      </c>
      <c r="D22" s="152">
        <v>3.9099999999999998E-6</v>
      </c>
      <c r="G22" s="96" t="s">
        <v>3</v>
      </c>
      <c r="H22" s="101" t="s">
        <v>18</v>
      </c>
      <c r="I22" s="150">
        <v>1.47E-4</v>
      </c>
      <c r="J22" s="152">
        <v>2.9500000000000001E-6</v>
      </c>
    </row>
    <row r="23" spans="1:11" x14ac:dyDescent="0.25">
      <c r="A23" s="96" t="s">
        <v>3</v>
      </c>
      <c r="B23" s="101" t="s">
        <v>18</v>
      </c>
      <c r="C23" s="150">
        <v>6.9400000000000006E-5</v>
      </c>
      <c r="D23" s="152">
        <v>4.4499999999999997E-6</v>
      </c>
      <c r="G23" s="96" t="s">
        <v>3</v>
      </c>
      <c r="H23" s="101" t="s">
        <v>18</v>
      </c>
      <c r="I23" s="150">
        <v>1.3799999999999999E-4</v>
      </c>
      <c r="J23" s="152">
        <v>3.8199999999999998E-6</v>
      </c>
    </row>
    <row r="24" spans="1:11" x14ac:dyDescent="0.25">
      <c r="A24" s="96" t="s">
        <v>3</v>
      </c>
      <c r="B24" s="101" t="s">
        <v>18</v>
      </c>
      <c r="C24" s="150">
        <v>8.03E-5</v>
      </c>
      <c r="D24" s="152">
        <v>4.2899999999999996E-6</v>
      </c>
      <c r="G24" s="96" t="s">
        <v>3</v>
      </c>
      <c r="H24" s="101" t="s">
        <v>18</v>
      </c>
      <c r="I24" s="150">
        <v>1.3300000000000001E-4</v>
      </c>
      <c r="J24" s="152">
        <v>4.0199999999999996E-6</v>
      </c>
    </row>
    <row r="25" spans="1:11" x14ac:dyDescent="0.25">
      <c r="A25" s="96" t="s">
        <v>3</v>
      </c>
      <c r="B25" s="101" t="s">
        <v>18</v>
      </c>
      <c r="C25" s="150">
        <v>7.8800000000000004E-5</v>
      </c>
      <c r="D25" s="152">
        <v>5.6699999999999999E-6</v>
      </c>
      <c r="G25" s="96" t="s">
        <v>3</v>
      </c>
      <c r="H25" s="101" t="s">
        <v>18</v>
      </c>
      <c r="I25" s="150">
        <v>1.5699999999999999E-4</v>
      </c>
      <c r="J25" s="152">
        <v>5.3299999999999998E-6</v>
      </c>
    </row>
    <row r="26" spans="1:11" x14ac:dyDescent="0.25">
      <c r="A26" s="96"/>
      <c r="B26" s="101"/>
      <c r="C26" s="150"/>
      <c r="D26" s="152"/>
      <c r="E26" s="1"/>
      <c r="G26" s="96"/>
      <c r="H26" s="101"/>
      <c r="I26" s="150"/>
      <c r="J26" s="152"/>
      <c r="K26" s="1"/>
    </row>
    <row r="27" spans="1:11" x14ac:dyDescent="0.25">
      <c r="A27" s="96" t="s">
        <v>0</v>
      </c>
      <c r="B27" s="101" t="s">
        <v>19</v>
      </c>
      <c r="C27" s="150">
        <v>2.5599999999999999E-4</v>
      </c>
      <c r="D27" s="152">
        <v>2.2799999999999999E-5</v>
      </c>
      <c r="E27" s="1"/>
      <c r="G27" s="96" t="s">
        <v>0</v>
      </c>
      <c r="H27" s="101" t="s">
        <v>19</v>
      </c>
      <c r="I27" s="150">
        <v>2.6899999999999998E-4</v>
      </c>
      <c r="J27" s="152">
        <v>1.91E-5</v>
      </c>
      <c r="K27" s="1"/>
    </row>
    <row r="28" spans="1:11" x14ac:dyDescent="0.25">
      <c r="A28" s="96" t="s">
        <v>0</v>
      </c>
      <c r="B28" s="101" t="s">
        <v>19</v>
      </c>
      <c r="C28" s="150">
        <v>5.7300000000000005E-4</v>
      </c>
      <c r="D28" s="152">
        <v>7.7799999999999994E-5</v>
      </c>
      <c r="E28" s="1"/>
      <c r="G28" s="96" t="s">
        <v>0</v>
      </c>
      <c r="H28" s="101" t="s">
        <v>19</v>
      </c>
      <c r="I28" s="150">
        <v>8.0599999999999997E-4</v>
      </c>
      <c r="J28" s="152">
        <v>6.2000000000000003E-5</v>
      </c>
      <c r="K28" s="1"/>
    </row>
    <row r="29" spans="1:11" x14ac:dyDescent="0.25">
      <c r="A29" s="96" t="s">
        <v>0</v>
      </c>
      <c r="B29" s="101" t="s">
        <v>19</v>
      </c>
      <c r="C29" s="150">
        <v>1.0300000000000001E-3</v>
      </c>
      <c r="D29" s="152">
        <v>1.4100000000000001E-4</v>
      </c>
      <c r="E29" s="1"/>
      <c r="G29" s="96" t="s">
        <v>0</v>
      </c>
      <c r="H29" s="101" t="s">
        <v>19</v>
      </c>
      <c r="I29" s="150">
        <v>1.4400000000000001E-3</v>
      </c>
      <c r="J29" s="152">
        <v>1.05E-4</v>
      </c>
      <c r="K29" s="1"/>
    </row>
    <row r="30" spans="1:11" x14ac:dyDescent="0.25">
      <c r="A30" s="96" t="s">
        <v>0</v>
      </c>
      <c r="B30" s="101" t="s">
        <v>19</v>
      </c>
      <c r="C30" s="150">
        <v>1.14E-3</v>
      </c>
      <c r="D30" s="152">
        <v>1.6200000000000001E-4</v>
      </c>
      <c r="E30" s="1"/>
      <c r="G30" s="96" t="s">
        <v>0</v>
      </c>
      <c r="H30" s="101" t="s">
        <v>19</v>
      </c>
      <c r="I30" s="150">
        <v>1.6000000000000001E-3</v>
      </c>
      <c r="J30" s="152">
        <v>1.2300000000000001E-4</v>
      </c>
      <c r="K30" s="1"/>
    </row>
    <row r="31" spans="1:11" x14ac:dyDescent="0.25">
      <c r="A31" s="96" t="s">
        <v>0</v>
      </c>
      <c r="B31" s="101" t="s">
        <v>19</v>
      </c>
      <c r="C31" s="150">
        <v>1.25E-3</v>
      </c>
      <c r="D31" s="152">
        <v>1.8699999999999999E-4</v>
      </c>
      <c r="E31" s="1"/>
      <c r="G31" s="96" t="s">
        <v>0</v>
      </c>
      <c r="H31" s="101" t="s">
        <v>19</v>
      </c>
      <c r="I31" s="150">
        <v>1.7099999999999999E-3</v>
      </c>
      <c r="J31" s="152">
        <v>1.3799999999999999E-4</v>
      </c>
      <c r="K31" s="1"/>
    </row>
    <row r="32" spans="1:11" x14ac:dyDescent="0.25">
      <c r="A32" s="96" t="s">
        <v>0</v>
      </c>
      <c r="B32" s="101" t="s">
        <v>19</v>
      </c>
      <c r="C32" s="150">
        <v>1.31E-3</v>
      </c>
      <c r="D32" s="152">
        <v>1.85E-4</v>
      </c>
      <c r="E32" s="1"/>
      <c r="G32" s="96" t="s">
        <v>0</v>
      </c>
      <c r="H32" s="101" t="s">
        <v>19</v>
      </c>
      <c r="I32" s="150">
        <v>1.72E-3</v>
      </c>
      <c r="J32" s="152">
        <v>1.45E-4</v>
      </c>
      <c r="K32" s="1"/>
    </row>
    <row r="33" spans="1:11" x14ac:dyDescent="0.25">
      <c r="A33" s="96" t="s">
        <v>0</v>
      </c>
      <c r="B33" s="101" t="s">
        <v>19</v>
      </c>
      <c r="C33" s="150">
        <v>1.2700000000000001E-3</v>
      </c>
      <c r="D33" s="152">
        <v>1.7699999999999999E-4</v>
      </c>
      <c r="E33" s="1"/>
      <c r="G33" s="96" t="s">
        <v>0</v>
      </c>
      <c r="H33" s="101" t="s">
        <v>19</v>
      </c>
      <c r="I33" s="150">
        <v>1.47E-3</v>
      </c>
      <c r="J33" s="152">
        <v>1.13E-4</v>
      </c>
      <c r="K33" s="1"/>
    </row>
    <row r="34" spans="1:11" x14ac:dyDescent="0.25">
      <c r="A34" s="96" t="s">
        <v>0</v>
      </c>
      <c r="B34" s="101" t="s">
        <v>19</v>
      </c>
      <c r="C34" s="150">
        <v>1.2099999999999999E-3</v>
      </c>
      <c r="D34" s="152">
        <v>1.7100000000000001E-4</v>
      </c>
      <c r="E34" s="1"/>
      <c r="G34" s="96" t="s">
        <v>0</v>
      </c>
      <c r="H34" s="101" t="s">
        <v>19</v>
      </c>
      <c r="I34" s="150">
        <v>1.6299999999999999E-3</v>
      </c>
      <c r="J34" s="152">
        <v>1.2899999999999999E-4</v>
      </c>
      <c r="K34" s="1"/>
    </row>
    <row r="35" spans="1:11" x14ac:dyDescent="0.25">
      <c r="A35" s="96" t="s">
        <v>0</v>
      </c>
      <c r="B35" s="101" t="s">
        <v>19</v>
      </c>
      <c r="C35" s="150">
        <v>1.1299999999999999E-3</v>
      </c>
      <c r="D35" s="152">
        <v>1.76E-4</v>
      </c>
      <c r="E35" s="1"/>
      <c r="G35" s="96" t="s">
        <v>0</v>
      </c>
      <c r="H35" s="101" t="s">
        <v>19</v>
      </c>
      <c r="I35" s="150">
        <v>1.3799999999999999E-3</v>
      </c>
      <c r="J35" s="152">
        <v>1.03E-4</v>
      </c>
      <c r="K35" s="1"/>
    </row>
    <row r="36" spans="1:11" x14ac:dyDescent="0.25">
      <c r="A36" s="96"/>
      <c r="B36" s="101"/>
      <c r="C36" s="150"/>
      <c r="D36" s="152"/>
      <c r="E36" s="1"/>
      <c r="G36" s="96"/>
      <c r="H36" s="101"/>
      <c r="I36" s="150"/>
      <c r="J36" s="152"/>
      <c r="K36" s="1"/>
    </row>
    <row r="37" spans="1:11" x14ac:dyDescent="0.25">
      <c r="A37" s="96" t="s">
        <v>3</v>
      </c>
      <c r="B37" s="101" t="s">
        <v>19</v>
      </c>
      <c r="C37" s="150">
        <v>9.2E-5</v>
      </c>
      <c r="D37" s="152">
        <v>1.3200000000000001E-6</v>
      </c>
      <c r="G37" s="96" t="s">
        <v>3</v>
      </c>
      <c r="H37" s="101" t="s">
        <v>19</v>
      </c>
      <c r="I37" s="150">
        <v>8.1799999999999996E-5</v>
      </c>
      <c r="J37" s="152">
        <v>5.1800000000000004E-6</v>
      </c>
    </row>
    <row r="38" spans="1:11" x14ac:dyDescent="0.25">
      <c r="A38" s="96" t="s">
        <v>3</v>
      </c>
      <c r="B38" s="101" t="s">
        <v>19</v>
      </c>
      <c r="C38" s="150">
        <v>9.8099999999999999E-5</v>
      </c>
      <c r="D38" s="152">
        <v>2.7199999999999998E-6</v>
      </c>
      <c r="G38" s="96" t="s">
        <v>3</v>
      </c>
      <c r="H38" s="101" t="s">
        <v>19</v>
      </c>
      <c r="I38" s="150">
        <v>9.1799999999999995E-5</v>
      </c>
      <c r="J38" s="152">
        <v>3.8600000000000003E-6</v>
      </c>
    </row>
    <row r="39" spans="1:11" x14ac:dyDescent="0.25">
      <c r="A39" s="96" t="s">
        <v>3</v>
      </c>
      <c r="B39" s="101" t="s">
        <v>19</v>
      </c>
      <c r="C39" s="150">
        <v>8.9400000000000005E-5</v>
      </c>
      <c r="D39" s="152">
        <v>2.4099999999999998E-6</v>
      </c>
      <c r="G39" s="96" t="s">
        <v>3</v>
      </c>
      <c r="H39" s="101" t="s">
        <v>19</v>
      </c>
      <c r="I39" s="150">
        <v>1.3899999999999999E-4</v>
      </c>
      <c r="J39" s="152">
        <v>5.8799999999999996E-6</v>
      </c>
    </row>
    <row r="40" spans="1:11" x14ac:dyDescent="0.25">
      <c r="A40" s="96" t="s">
        <v>3</v>
      </c>
      <c r="B40" s="101" t="s">
        <v>19</v>
      </c>
      <c r="C40" s="150">
        <v>8.8999999999999995E-5</v>
      </c>
      <c r="D40" s="152">
        <v>4.0600000000000001E-6</v>
      </c>
      <c r="G40" s="96" t="s">
        <v>3</v>
      </c>
      <c r="H40" s="101" t="s">
        <v>19</v>
      </c>
      <c r="I40" s="150">
        <v>1.55E-4</v>
      </c>
      <c r="J40" s="152">
        <v>1.7099999999999999E-6</v>
      </c>
    </row>
    <row r="41" spans="1:11" x14ac:dyDescent="0.25">
      <c r="A41" s="96" t="s">
        <v>3</v>
      </c>
      <c r="B41" s="101" t="s">
        <v>19</v>
      </c>
      <c r="C41" s="150">
        <v>1.34E-4</v>
      </c>
      <c r="D41" s="152">
        <v>6.4799999999999998E-6</v>
      </c>
      <c r="G41" s="96" t="s">
        <v>3</v>
      </c>
      <c r="H41" s="101" t="s">
        <v>19</v>
      </c>
      <c r="I41" s="150">
        <v>2.03E-4</v>
      </c>
      <c r="J41" s="152">
        <v>4.8500000000000002E-6</v>
      </c>
    </row>
    <row r="42" spans="1:11" x14ac:dyDescent="0.25">
      <c r="A42" s="96" t="s">
        <v>3</v>
      </c>
      <c r="B42" s="101" t="s">
        <v>19</v>
      </c>
      <c r="C42" s="150">
        <v>1.12E-4</v>
      </c>
      <c r="D42" s="152">
        <v>6.8700000000000003E-6</v>
      </c>
      <c r="G42" s="96" t="s">
        <v>3</v>
      </c>
      <c r="H42" s="101" t="s">
        <v>19</v>
      </c>
      <c r="I42" s="150">
        <v>2.1599999999999999E-4</v>
      </c>
      <c r="J42" s="152">
        <v>4.6500000000000004E-6</v>
      </c>
    </row>
    <row r="43" spans="1:11" x14ac:dyDescent="0.25">
      <c r="A43" s="96" t="s">
        <v>3</v>
      </c>
      <c r="B43" s="101" t="s">
        <v>19</v>
      </c>
      <c r="C43" s="150">
        <v>1.2999999999999999E-4</v>
      </c>
      <c r="D43" s="152">
        <v>8.1000000000000004E-6</v>
      </c>
      <c r="G43" s="96" t="s">
        <v>3</v>
      </c>
      <c r="H43" s="101" t="s">
        <v>19</v>
      </c>
      <c r="I43" s="150">
        <v>2.3000000000000001E-4</v>
      </c>
      <c r="J43" s="152">
        <v>4.6500000000000004E-6</v>
      </c>
    </row>
    <row r="44" spans="1:11" x14ac:dyDescent="0.25">
      <c r="A44" s="96" t="s">
        <v>3</v>
      </c>
      <c r="B44" s="101" t="s">
        <v>19</v>
      </c>
      <c r="C44" s="150">
        <v>1.35E-4</v>
      </c>
      <c r="D44" s="152">
        <v>6.6499999999999999E-6</v>
      </c>
      <c r="G44" s="96" t="s">
        <v>3</v>
      </c>
      <c r="H44" s="101" t="s">
        <v>19</v>
      </c>
      <c r="I44" s="150">
        <v>2.6899999999999998E-4</v>
      </c>
      <c r="J44" s="152">
        <v>8.6500000000000002E-6</v>
      </c>
    </row>
    <row r="45" spans="1:11" x14ac:dyDescent="0.25">
      <c r="A45" s="96" t="s">
        <v>3</v>
      </c>
      <c r="B45" s="101" t="s">
        <v>19</v>
      </c>
      <c r="C45" s="150">
        <v>1.3100000000000001E-4</v>
      </c>
      <c r="D45" s="152">
        <v>1.31E-5</v>
      </c>
      <c r="G45" s="96" t="s">
        <v>3</v>
      </c>
      <c r="H45" s="101" t="s">
        <v>19</v>
      </c>
      <c r="I45" s="150">
        <v>3.4299999999999999E-4</v>
      </c>
      <c r="J45" s="152">
        <v>1.17E-5</v>
      </c>
    </row>
    <row r="46" spans="1:11" x14ac:dyDescent="0.25">
      <c r="A46" s="96"/>
      <c r="B46" s="101"/>
      <c r="C46" s="150"/>
      <c r="D46" s="152"/>
      <c r="E46" s="1"/>
      <c r="G46" s="96"/>
      <c r="H46" s="101"/>
      <c r="I46" s="150"/>
      <c r="J46" s="152"/>
      <c r="K46" s="1"/>
    </row>
    <row r="47" spans="1:11" x14ac:dyDescent="0.25">
      <c r="A47" s="96" t="s">
        <v>0</v>
      </c>
      <c r="B47" s="101" t="s">
        <v>20</v>
      </c>
      <c r="C47" s="150">
        <v>4.5794199999999997E-4</v>
      </c>
      <c r="D47" s="152">
        <v>6.5397900000000006E-5</v>
      </c>
      <c r="E47" s="1"/>
      <c r="G47" s="96" t="s">
        <v>0</v>
      </c>
      <c r="H47" s="101" t="s">
        <v>20</v>
      </c>
      <c r="I47" s="150">
        <v>6.31162E-4</v>
      </c>
      <c r="J47" s="152">
        <v>5.9454399999999998E-5</v>
      </c>
      <c r="K47" s="1"/>
    </row>
    <row r="48" spans="1:11" x14ac:dyDescent="0.25">
      <c r="A48" s="96" t="s">
        <v>0</v>
      </c>
      <c r="B48" s="101" t="s">
        <v>20</v>
      </c>
      <c r="C48" s="150">
        <v>9.1399999999999999E-4</v>
      </c>
      <c r="D48" s="152">
        <v>1.5100000000000001E-4</v>
      </c>
      <c r="E48" s="1"/>
      <c r="G48" s="96" t="s">
        <v>0</v>
      </c>
      <c r="H48" s="101" t="s">
        <v>20</v>
      </c>
      <c r="I48" s="150">
        <v>1.4809999999999999E-3</v>
      </c>
      <c r="J48" s="152">
        <v>1.21E-4</v>
      </c>
      <c r="K48" s="1"/>
    </row>
    <row r="49" spans="1:11" x14ac:dyDescent="0.25">
      <c r="A49" s="96" t="s">
        <v>0</v>
      </c>
      <c r="B49" s="101" t="s">
        <v>20</v>
      </c>
      <c r="C49" s="150">
        <v>9.4399999999999996E-4</v>
      </c>
      <c r="D49" s="152">
        <v>1.35E-4</v>
      </c>
      <c r="E49" s="1"/>
      <c r="G49" s="96" t="s">
        <v>0</v>
      </c>
      <c r="H49" s="101" t="s">
        <v>20</v>
      </c>
      <c r="I49" s="150">
        <v>1.472E-3</v>
      </c>
      <c r="J49" s="152">
        <v>1.15E-4</v>
      </c>
      <c r="K49" s="1"/>
    </row>
    <row r="50" spans="1:11" x14ac:dyDescent="0.25">
      <c r="A50" s="96" t="s">
        <v>0</v>
      </c>
      <c r="B50" s="101" t="s">
        <v>20</v>
      </c>
      <c r="C50" s="150">
        <v>8.6499999999999999E-4</v>
      </c>
      <c r="D50" s="152">
        <v>1.3799999999999999E-4</v>
      </c>
      <c r="E50" s="1"/>
      <c r="G50" s="96" t="s">
        <v>0</v>
      </c>
      <c r="H50" s="101" t="s">
        <v>20</v>
      </c>
      <c r="I50" s="150">
        <v>1.32E-3</v>
      </c>
      <c r="J50" s="152">
        <v>1.08E-4</v>
      </c>
      <c r="K50" s="1"/>
    </row>
    <row r="51" spans="1:11" x14ac:dyDescent="0.25">
      <c r="A51" s="96" t="s">
        <v>0</v>
      </c>
      <c r="B51" s="101" t="s">
        <v>20</v>
      </c>
      <c r="C51" s="150">
        <v>9.3599999999999998E-4</v>
      </c>
      <c r="D51" s="152">
        <v>1.4100000000000001E-4</v>
      </c>
      <c r="E51" s="1"/>
      <c r="G51" s="96" t="s">
        <v>0</v>
      </c>
      <c r="H51" s="101" t="s">
        <v>20</v>
      </c>
      <c r="I51" s="150">
        <v>1.286E-3</v>
      </c>
      <c r="J51" s="152">
        <v>1.01E-4</v>
      </c>
      <c r="K51" s="1"/>
    </row>
    <row r="52" spans="1:11" x14ac:dyDescent="0.25">
      <c r="A52" s="96" t="s">
        <v>0</v>
      </c>
      <c r="B52" s="101" t="s">
        <v>20</v>
      </c>
      <c r="C52" s="150">
        <v>9.2000000000000003E-4</v>
      </c>
      <c r="D52" s="152">
        <v>1.4300000000000001E-4</v>
      </c>
      <c r="E52" s="1"/>
      <c r="G52" s="96" t="s">
        <v>0</v>
      </c>
      <c r="H52" s="101" t="s">
        <v>20</v>
      </c>
      <c r="I52" s="150">
        <v>1.3110000000000001E-3</v>
      </c>
      <c r="J52" s="152">
        <v>1.1E-4</v>
      </c>
      <c r="K52" s="1"/>
    </row>
    <row r="53" spans="1:11" x14ac:dyDescent="0.25">
      <c r="A53" s="96" t="s">
        <v>0</v>
      </c>
      <c r="B53" s="101" t="s">
        <v>20</v>
      </c>
      <c r="C53" s="150">
        <v>8.6300000000000005E-4</v>
      </c>
      <c r="D53" s="152">
        <v>1.4200000000000001E-4</v>
      </c>
      <c r="E53" s="1"/>
      <c r="G53" s="96" t="s">
        <v>0</v>
      </c>
      <c r="H53" s="101" t="s">
        <v>20</v>
      </c>
      <c r="I53" s="150">
        <v>1.165E-3</v>
      </c>
      <c r="J53" s="152">
        <v>8.9800000000000001E-5</v>
      </c>
      <c r="K53" s="1"/>
    </row>
    <row r="54" spans="1:11" x14ac:dyDescent="0.25">
      <c r="A54" s="96" t="s">
        <v>0</v>
      </c>
      <c r="B54" s="101" t="s">
        <v>20</v>
      </c>
      <c r="C54" s="150">
        <v>7.2499999999999995E-4</v>
      </c>
      <c r="D54" s="152">
        <v>1.22E-4</v>
      </c>
      <c r="E54" s="1"/>
      <c r="G54" s="96" t="s">
        <v>0</v>
      </c>
      <c r="H54" s="101" t="s">
        <v>20</v>
      </c>
      <c r="I54" s="150">
        <v>1.0349999999999999E-3</v>
      </c>
      <c r="J54" s="152">
        <v>8.5799999999999998E-5</v>
      </c>
      <c r="K54" s="1"/>
    </row>
    <row r="55" spans="1:11" x14ac:dyDescent="0.25">
      <c r="A55" s="96" t="s">
        <v>0</v>
      </c>
      <c r="B55" s="101" t="s">
        <v>20</v>
      </c>
      <c r="C55" s="150">
        <v>9.8400000000000007E-4</v>
      </c>
      <c r="D55" s="152">
        <v>1.4300000000000001E-4</v>
      </c>
      <c r="E55" s="1"/>
      <c r="G55" s="96" t="s">
        <v>0</v>
      </c>
      <c r="H55" s="101" t="s">
        <v>20</v>
      </c>
      <c r="I55" s="150">
        <v>1.317E-3</v>
      </c>
      <c r="J55" s="152">
        <v>1.13E-4</v>
      </c>
      <c r="K55" s="1"/>
    </row>
    <row r="56" spans="1:11" x14ac:dyDescent="0.25">
      <c r="A56" s="96"/>
      <c r="B56" s="101"/>
      <c r="C56" s="150"/>
      <c r="D56" s="152"/>
      <c r="E56" s="1"/>
      <c r="G56" s="96"/>
      <c r="H56" s="101"/>
      <c r="I56" s="150"/>
      <c r="J56" s="152"/>
      <c r="K56" s="1"/>
    </row>
    <row r="57" spans="1:11" x14ac:dyDescent="0.25">
      <c r="A57" s="96" t="s">
        <v>3</v>
      </c>
      <c r="B57" s="101" t="s">
        <v>20</v>
      </c>
      <c r="C57" s="150">
        <v>8.6000000000000003E-5</v>
      </c>
      <c r="D57" s="152">
        <v>2.03E-6</v>
      </c>
      <c r="G57" s="96" t="s">
        <v>3</v>
      </c>
      <c r="H57" s="101" t="s">
        <v>20</v>
      </c>
      <c r="I57" s="150">
        <v>7.36E-5</v>
      </c>
      <c r="J57" s="152">
        <v>2.7E-6</v>
      </c>
    </row>
    <row r="58" spans="1:11" x14ac:dyDescent="0.25">
      <c r="A58" s="96" t="s">
        <v>3</v>
      </c>
      <c r="B58" s="101" t="s">
        <v>20</v>
      </c>
      <c r="C58" s="150">
        <v>1.18E-4</v>
      </c>
      <c r="D58" s="152">
        <v>3.9600000000000002E-6</v>
      </c>
      <c r="G58" s="96" t="s">
        <v>3</v>
      </c>
      <c r="H58" s="101" t="s">
        <v>20</v>
      </c>
      <c r="I58" s="150">
        <v>1.2899999999999999E-4</v>
      </c>
      <c r="J58" s="152">
        <v>4.1200000000000004E-6</v>
      </c>
    </row>
    <row r="59" spans="1:11" x14ac:dyDescent="0.25">
      <c r="A59" s="96" t="s">
        <v>3</v>
      </c>
      <c r="B59" s="101" t="s">
        <v>20</v>
      </c>
      <c r="C59" s="150">
        <v>1.2899999999999999E-4</v>
      </c>
      <c r="D59" s="152">
        <v>8.0800000000000006E-6</v>
      </c>
      <c r="G59" s="96" t="s">
        <v>3</v>
      </c>
      <c r="H59" s="101" t="s">
        <v>20</v>
      </c>
      <c r="I59" s="150">
        <v>2.1100000000000001E-4</v>
      </c>
      <c r="J59" s="152">
        <v>2.7700000000000002E-6</v>
      </c>
    </row>
    <row r="60" spans="1:11" x14ac:dyDescent="0.25">
      <c r="A60" s="96" t="s">
        <v>3</v>
      </c>
      <c r="B60" s="101" t="s">
        <v>20</v>
      </c>
      <c r="C60" s="150">
        <v>1.3200000000000001E-4</v>
      </c>
      <c r="D60" s="152">
        <v>8.9199999999999993E-6</v>
      </c>
      <c r="G60" s="96" t="s">
        <v>3</v>
      </c>
      <c r="H60" s="101" t="s">
        <v>20</v>
      </c>
      <c r="I60" s="150">
        <v>2.72E-4</v>
      </c>
      <c r="J60" s="152">
        <v>2.65E-6</v>
      </c>
    </row>
    <row r="61" spans="1:11" x14ac:dyDescent="0.25">
      <c r="A61" s="96" t="s">
        <v>3</v>
      </c>
      <c r="B61" s="101" t="s">
        <v>20</v>
      </c>
      <c r="C61" s="150">
        <v>1.5699999999999999E-4</v>
      </c>
      <c r="D61" s="152">
        <v>1.1800000000000001E-5</v>
      </c>
      <c r="G61" s="96" t="s">
        <v>3</v>
      </c>
      <c r="H61" s="101" t="s">
        <v>20</v>
      </c>
      <c r="I61" s="150">
        <v>3.6400000000000001E-4</v>
      </c>
      <c r="J61" s="152">
        <v>3.27E-6</v>
      </c>
    </row>
    <row r="62" spans="1:11" x14ac:dyDescent="0.25">
      <c r="A62" s="96" t="s">
        <v>3</v>
      </c>
      <c r="B62" s="101" t="s">
        <v>20</v>
      </c>
      <c r="C62" s="150">
        <v>1.63E-4</v>
      </c>
      <c r="D62" s="152">
        <v>9.73E-6</v>
      </c>
      <c r="G62" s="96" t="s">
        <v>3</v>
      </c>
      <c r="H62" s="101" t="s">
        <v>20</v>
      </c>
      <c r="I62" s="150">
        <v>3.5500000000000001E-4</v>
      </c>
      <c r="J62" s="152">
        <v>4.1899999999999997E-6</v>
      </c>
    </row>
    <row r="63" spans="1:11" x14ac:dyDescent="0.25">
      <c r="A63" s="96" t="s">
        <v>3</v>
      </c>
      <c r="B63" s="101" t="s">
        <v>20</v>
      </c>
      <c r="C63" s="150">
        <v>1.8000000000000001E-4</v>
      </c>
      <c r="D63" s="152">
        <v>1.2999999999999999E-5</v>
      </c>
      <c r="G63" s="96" t="s">
        <v>3</v>
      </c>
      <c r="H63" s="101" t="s">
        <v>20</v>
      </c>
      <c r="I63" s="150">
        <v>4.2400000000000001E-4</v>
      </c>
      <c r="J63" s="152">
        <v>3.8999999999999999E-6</v>
      </c>
    </row>
    <row r="64" spans="1:11" x14ac:dyDescent="0.25">
      <c r="A64" s="96" t="s">
        <v>3</v>
      </c>
      <c r="B64" s="101" t="s">
        <v>20</v>
      </c>
      <c r="C64" s="150">
        <v>1.6799999999999999E-4</v>
      </c>
      <c r="D64" s="152">
        <v>1.36E-5</v>
      </c>
      <c r="G64" s="96" t="s">
        <v>3</v>
      </c>
      <c r="H64" s="101" t="s">
        <v>20</v>
      </c>
      <c r="I64" s="150">
        <v>4.2099999999999999E-4</v>
      </c>
      <c r="J64" s="152">
        <v>3.9999999999999998E-6</v>
      </c>
    </row>
    <row r="65" spans="1:11" x14ac:dyDescent="0.25">
      <c r="A65" s="96" t="s">
        <v>3</v>
      </c>
      <c r="B65" s="101" t="s">
        <v>20</v>
      </c>
      <c r="C65" s="150">
        <v>1.76E-4</v>
      </c>
      <c r="D65" s="152">
        <v>1.4600000000000001E-5</v>
      </c>
      <c r="G65" s="96" t="s">
        <v>3</v>
      </c>
      <c r="H65" s="101" t="s">
        <v>20</v>
      </c>
      <c r="I65" s="150">
        <v>4.7100000000000001E-4</v>
      </c>
      <c r="J65" s="152">
        <v>2.8399999999999999E-6</v>
      </c>
    </row>
    <row r="66" spans="1:11" x14ac:dyDescent="0.25">
      <c r="A66" s="96"/>
      <c r="B66" s="101"/>
      <c r="C66" s="150"/>
      <c r="D66" s="152"/>
      <c r="E66" s="1"/>
      <c r="G66" s="96"/>
      <c r="H66" s="101"/>
      <c r="I66" s="150"/>
      <c r="J66" s="152"/>
      <c r="K66" s="1"/>
    </row>
    <row r="67" spans="1:11" x14ac:dyDescent="0.25">
      <c r="A67" s="96" t="s">
        <v>0</v>
      </c>
      <c r="B67" s="101" t="s">
        <v>21</v>
      </c>
      <c r="C67" s="150">
        <v>5.8699999999999996E-4</v>
      </c>
      <c r="D67" s="152">
        <v>8.7499999999999999E-5</v>
      </c>
      <c r="E67" s="1"/>
      <c r="G67" s="96" t="s">
        <v>0</v>
      </c>
      <c r="H67" s="101" t="s">
        <v>21</v>
      </c>
      <c r="I67" s="150">
        <v>8.4099999999999995E-4</v>
      </c>
      <c r="J67" s="152">
        <v>7.3200000000000004E-5</v>
      </c>
      <c r="K67" s="1"/>
    </row>
    <row r="68" spans="1:11" x14ac:dyDescent="0.25">
      <c r="A68" s="96" t="s">
        <v>0</v>
      </c>
      <c r="B68" s="101" t="s">
        <v>21</v>
      </c>
      <c r="C68" s="150">
        <v>6.5899999999999997E-4</v>
      </c>
      <c r="D68" s="152">
        <v>9.6100000000000005E-5</v>
      </c>
      <c r="E68" s="1"/>
      <c r="G68" s="96" t="s">
        <v>0</v>
      </c>
      <c r="H68" s="101" t="s">
        <v>21</v>
      </c>
      <c r="I68" s="150">
        <v>8.9700000000000001E-4</v>
      </c>
      <c r="J68" s="152">
        <v>7.4800000000000002E-5</v>
      </c>
      <c r="K68" s="1"/>
    </row>
    <row r="69" spans="1:11" x14ac:dyDescent="0.25">
      <c r="A69" s="96" t="s">
        <v>0</v>
      </c>
      <c r="B69" s="101" t="s">
        <v>21</v>
      </c>
      <c r="C69" s="150">
        <v>6.7299999999999999E-4</v>
      </c>
      <c r="D69" s="152">
        <v>1.0399999999999999E-4</v>
      </c>
      <c r="E69" s="1"/>
      <c r="G69" s="96" t="s">
        <v>0</v>
      </c>
      <c r="H69" s="101" t="s">
        <v>21</v>
      </c>
      <c r="I69" s="150">
        <v>8.6799999999999996E-4</v>
      </c>
      <c r="J69" s="152">
        <v>7.9099999999999998E-5</v>
      </c>
      <c r="K69" s="1"/>
    </row>
    <row r="70" spans="1:11" x14ac:dyDescent="0.25">
      <c r="A70" s="96" t="s">
        <v>0</v>
      </c>
      <c r="B70" s="101" t="s">
        <v>21</v>
      </c>
      <c r="C70" s="150">
        <v>7.0899999999999999E-4</v>
      </c>
      <c r="D70" s="152">
        <v>1.0399999999999999E-4</v>
      </c>
      <c r="E70" s="1"/>
      <c r="G70" s="96" t="s">
        <v>0</v>
      </c>
      <c r="H70" s="101" t="s">
        <v>21</v>
      </c>
      <c r="I70" s="150">
        <v>8.4800000000000001E-4</v>
      </c>
      <c r="J70" s="152">
        <v>7.3800000000000005E-5</v>
      </c>
      <c r="K70" s="1"/>
    </row>
    <row r="71" spans="1:11" x14ac:dyDescent="0.25">
      <c r="A71" s="96" t="s">
        <v>0</v>
      </c>
      <c r="B71" s="101" t="s">
        <v>21</v>
      </c>
      <c r="C71" s="150">
        <v>7.1900000000000002E-4</v>
      </c>
      <c r="D71" s="152">
        <v>1.0399999999999999E-4</v>
      </c>
      <c r="E71" s="1"/>
      <c r="G71" s="96" t="s">
        <v>0</v>
      </c>
      <c r="H71" s="101" t="s">
        <v>21</v>
      </c>
      <c r="I71" s="150">
        <v>8.43E-4</v>
      </c>
      <c r="J71" s="152">
        <v>7.2600000000000003E-5</v>
      </c>
      <c r="K71" s="1"/>
    </row>
    <row r="72" spans="1:11" x14ac:dyDescent="0.25">
      <c r="A72" s="96" t="s">
        <v>0</v>
      </c>
      <c r="B72" s="101" t="s">
        <v>21</v>
      </c>
      <c r="C72" s="150">
        <v>6.2799999999999998E-4</v>
      </c>
      <c r="D72" s="152">
        <v>1.02E-4</v>
      </c>
      <c r="E72" s="1"/>
      <c r="G72" s="96" t="s">
        <v>0</v>
      </c>
      <c r="H72" s="101" t="s">
        <v>21</v>
      </c>
      <c r="I72" s="150">
        <v>9.5200000000000005E-4</v>
      </c>
      <c r="J72" s="152">
        <v>7.7799999999999994E-5</v>
      </c>
      <c r="K72" s="1"/>
    </row>
    <row r="73" spans="1:11" x14ac:dyDescent="0.25">
      <c r="A73" s="96" t="s">
        <v>0</v>
      </c>
      <c r="B73" s="101" t="s">
        <v>21</v>
      </c>
      <c r="C73" s="150">
        <v>6.2100000000000002E-4</v>
      </c>
      <c r="D73" s="152">
        <v>9.3900000000000006E-5</v>
      </c>
      <c r="E73" s="1"/>
      <c r="G73" s="96" t="s">
        <v>0</v>
      </c>
      <c r="H73" s="101" t="s">
        <v>21</v>
      </c>
      <c r="I73" s="150">
        <v>9.01E-4</v>
      </c>
      <c r="J73" s="152">
        <v>7.75E-5</v>
      </c>
      <c r="K73" s="1"/>
    </row>
    <row r="74" spans="1:11" x14ac:dyDescent="0.25">
      <c r="A74" s="96" t="s">
        <v>0</v>
      </c>
      <c r="B74" s="101" t="s">
        <v>21</v>
      </c>
      <c r="C74" s="150">
        <v>7.4200000000000004E-4</v>
      </c>
      <c r="D74" s="152">
        <v>1.05E-4</v>
      </c>
      <c r="E74" s="1"/>
      <c r="G74" s="96" t="s">
        <v>0</v>
      </c>
      <c r="H74" s="101" t="s">
        <v>21</v>
      </c>
      <c r="I74" s="150">
        <v>8.6600000000000002E-4</v>
      </c>
      <c r="J74" s="152">
        <v>7.2799999999999994E-5</v>
      </c>
      <c r="K74" s="1"/>
    </row>
    <row r="75" spans="1:11" x14ac:dyDescent="0.25">
      <c r="A75" s="96" t="s">
        <v>0</v>
      </c>
      <c r="B75" s="101" t="s">
        <v>21</v>
      </c>
      <c r="C75" s="150">
        <v>5.5199999999999997E-4</v>
      </c>
      <c r="D75" s="152">
        <v>9.6199999999999994E-5</v>
      </c>
      <c r="E75" s="1"/>
      <c r="G75" s="96" t="s">
        <v>0</v>
      </c>
      <c r="H75" s="101" t="s">
        <v>21</v>
      </c>
      <c r="I75" s="150">
        <v>6.5700000000000003E-4</v>
      </c>
      <c r="J75" s="152">
        <v>5.3999999999999998E-5</v>
      </c>
      <c r="K75" s="1"/>
    </row>
    <row r="76" spans="1:11" x14ac:dyDescent="0.25">
      <c r="A76" s="96"/>
      <c r="B76" s="101"/>
      <c r="C76" s="150"/>
      <c r="D76" s="152"/>
      <c r="E76" s="1"/>
      <c r="G76" s="96"/>
      <c r="H76" s="101"/>
      <c r="I76" s="150"/>
      <c r="J76" s="152"/>
      <c r="K76" s="1"/>
    </row>
    <row r="77" spans="1:11" x14ac:dyDescent="0.25">
      <c r="A77" s="96" t="s">
        <v>3</v>
      </c>
      <c r="B77" s="101" t="s">
        <v>21</v>
      </c>
      <c r="C77" s="150">
        <v>8.9099999999999997E-5</v>
      </c>
      <c r="D77" s="152">
        <v>3.0000000000000001E-6</v>
      </c>
      <c r="G77" s="96" t="s">
        <v>3</v>
      </c>
      <c r="H77" s="101" t="s">
        <v>21</v>
      </c>
      <c r="I77" s="150">
        <v>1E-4</v>
      </c>
      <c r="J77" s="152">
        <v>5.8000000000000004E-6</v>
      </c>
    </row>
    <row r="78" spans="1:11" x14ac:dyDescent="0.25">
      <c r="A78" s="96" t="s">
        <v>3</v>
      </c>
      <c r="B78" s="101" t="s">
        <v>21</v>
      </c>
      <c r="C78" s="150">
        <v>1.21E-4</v>
      </c>
      <c r="D78" s="152">
        <v>9.0799999999999995E-6</v>
      </c>
      <c r="G78" s="96" t="s">
        <v>3</v>
      </c>
      <c r="H78" s="101" t="s">
        <v>21</v>
      </c>
      <c r="I78" s="150">
        <v>2.1699999999999999E-4</v>
      </c>
      <c r="J78" s="152">
        <v>1.99E-6</v>
      </c>
    </row>
    <row r="79" spans="1:11" x14ac:dyDescent="0.25">
      <c r="A79" s="96" t="s">
        <v>3</v>
      </c>
      <c r="B79" s="101" t="s">
        <v>21</v>
      </c>
      <c r="C79" s="150">
        <v>1.56E-4</v>
      </c>
      <c r="D79" s="152">
        <v>1.22E-5</v>
      </c>
      <c r="G79" s="96" t="s">
        <v>3</v>
      </c>
      <c r="H79" s="101" t="s">
        <v>21</v>
      </c>
      <c r="I79" s="150">
        <v>3.3399999999999999E-4</v>
      </c>
      <c r="J79" s="152">
        <v>2.1799999999999999E-6</v>
      </c>
    </row>
    <row r="80" spans="1:11" x14ac:dyDescent="0.25">
      <c r="A80" s="96" t="s">
        <v>3</v>
      </c>
      <c r="B80" s="101" t="s">
        <v>21</v>
      </c>
      <c r="C80" s="150">
        <v>1.93E-4</v>
      </c>
      <c r="D80" s="152">
        <v>1.59E-5</v>
      </c>
      <c r="G80" s="96" t="s">
        <v>3</v>
      </c>
      <c r="H80" s="101" t="s">
        <v>21</v>
      </c>
      <c r="I80" s="150">
        <v>5.9800000000000001E-4</v>
      </c>
      <c r="J80" s="152">
        <v>6.4500000000000001E-6</v>
      </c>
    </row>
    <row r="81" spans="1:11" x14ac:dyDescent="0.25">
      <c r="A81" s="96" t="s">
        <v>3</v>
      </c>
      <c r="B81" s="101" t="s">
        <v>21</v>
      </c>
      <c r="C81" s="150">
        <v>2.1499999999999999E-4</v>
      </c>
      <c r="D81" s="152">
        <v>1.7799999999999999E-5</v>
      </c>
      <c r="G81" s="96" t="s">
        <v>3</v>
      </c>
      <c r="H81" s="101" t="s">
        <v>21</v>
      </c>
      <c r="I81" s="150">
        <v>7.7899999999999996E-4</v>
      </c>
      <c r="J81" s="152">
        <v>3.72E-6</v>
      </c>
    </row>
    <row r="82" spans="1:11" x14ac:dyDescent="0.25">
      <c r="A82" s="96" t="s">
        <v>3</v>
      </c>
      <c r="B82" s="101" t="s">
        <v>21</v>
      </c>
      <c r="C82" s="150">
        <v>2.5700000000000001E-4</v>
      </c>
      <c r="D82" s="152">
        <v>2.09E-5</v>
      </c>
      <c r="G82" s="96" t="s">
        <v>3</v>
      </c>
      <c r="H82" s="101" t="s">
        <v>21</v>
      </c>
      <c r="I82" s="150">
        <v>6.5799999999999995E-4</v>
      </c>
      <c r="J82" s="152">
        <v>3.4300000000000002E-6</v>
      </c>
    </row>
    <row r="83" spans="1:11" x14ac:dyDescent="0.25">
      <c r="A83" s="96" t="s">
        <v>3</v>
      </c>
      <c r="B83" s="101" t="s">
        <v>21</v>
      </c>
      <c r="C83" s="150">
        <v>2.8600000000000001E-4</v>
      </c>
      <c r="D83" s="152">
        <v>2.6599999999999999E-5</v>
      </c>
      <c r="G83" s="96" t="s">
        <v>3</v>
      </c>
      <c r="H83" s="101" t="s">
        <v>21</v>
      </c>
      <c r="I83" s="150">
        <v>8.0000000000000004E-4</v>
      </c>
      <c r="J83" s="152">
        <v>4.8300000000000003E-6</v>
      </c>
    </row>
    <row r="84" spans="1:11" x14ac:dyDescent="0.25">
      <c r="A84" s="96" t="s">
        <v>3</v>
      </c>
      <c r="B84" s="101" t="s">
        <v>21</v>
      </c>
      <c r="C84" s="150">
        <v>3.1E-4</v>
      </c>
      <c r="D84" s="152">
        <v>2.69E-5</v>
      </c>
      <c r="G84" s="96" t="s">
        <v>3</v>
      </c>
      <c r="H84" s="101" t="s">
        <v>21</v>
      </c>
      <c r="I84" s="150">
        <v>9.1200000000000005E-4</v>
      </c>
      <c r="J84" s="152">
        <v>5.1599999999999997E-6</v>
      </c>
    </row>
    <row r="85" spans="1:11" x14ac:dyDescent="0.25">
      <c r="A85" s="96" t="s">
        <v>3</v>
      </c>
      <c r="B85" s="101" t="s">
        <v>21</v>
      </c>
      <c r="C85" s="150">
        <v>2.72E-4</v>
      </c>
      <c r="D85" s="152">
        <v>2.7800000000000001E-5</v>
      </c>
      <c r="G85" s="96" t="s">
        <v>3</v>
      </c>
      <c r="H85" s="101" t="s">
        <v>21</v>
      </c>
      <c r="I85" s="150">
        <v>9.1299999999999997E-4</v>
      </c>
      <c r="J85" s="152">
        <v>3.3699999999999999E-6</v>
      </c>
    </row>
    <row r="86" spans="1:11" x14ac:dyDescent="0.25">
      <c r="A86" s="96"/>
      <c r="B86" s="101"/>
      <c r="C86" s="150"/>
      <c r="D86" s="152"/>
      <c r="E86" s="1"/>
      <c r="G86" s="96"/>
      <c r="H86" s="101"/>
      <c r="I86" s="150"/>
      <c r="J86" s="152"/>
      <c r="K86" s="1"/>
    </row>
    <row r="87" spans="1:11" x14ac:dyDescent="0.25">
      <c r="A87" s="96" t="s">
        <v>0</v>
      </c>
      <c r="B87" s="101" t="s">
        <v>22</v>
      </c>
      <c r="C87" s="150">
        <v>4.55E-4</v>
      </c>
      <c r="D87" s="152">
        <v>7.1199999999999996E-5</v>
      </c>
      <c r="E87" s="1"/>
      <c r="G87" s="96" t="s">
        <v>0</v>
      </c>
      <c r="H87" s="101" t="s">
        <v>22</v>
      </c>
      <c r="I87" s="150">
        <v>6.4099999999999997E-4</v>
      </c>
      <c r="J87" s="152">
        <v>5.9299999999999998E-5</v>
      </c>
      <c r="K87" s="1"/>
    </row>
    <row r="88" spans="1:11" x14ac:dyDescent="0.25">
      <c r="A88" s="96" t="s">
        <v>0</v>
      </c>
      <c r="B88" s="101" t="s">
        <v>22</v>
      </c>
      <c r="C88" s="150">
        <v>5.22E-4</v>
      </c>
      <c r="D88" s="152">
        <v>8.1500000000000002E-5</v>
      </c>
      <c r="E88" s="1"/>
      <c r="G88" s="96" t="s">
        <v>0</v>
      </c>
      <c r="H88" s="101" t="s">
        <v>22</v>
      </c>
      <c r="I88" s="150">
        <v>6.3000000000000003E-4</v>
      </c>
      <c r="J88" s="152">
        <v>6.4399999999999993E-5</v>
      </c>
      <c r="K88" s="1"/>
    </row>
    <row r="89" spans="1:11" x14ac:dyDescent="0.25">
      <c r="A89" s="96" t="s">
        <v>0</v>
      </c>
      <c r="B89" s="101" t="s">
        <v>22</v>
      </c>
      <c r="C89" s="150">
        <v>4.9799999999999996E-4</v>
      </c>
      <c r="D89" s="152">
        <v>7.5900000000000002E-5</v>
      </c>
      <c r="E89" s="1"/>
      <c r="G89" s="96" t="s">
        <v>0</v>
      </c>
      <c r="H89" s="101" t="s">
        <v>22</v>
      </c>
      <c r="I89" s="150">
        <v>7.1900000000000002E-4</v>
      </c>
      <c r="J89" s="152">
        <v>6.4399999999999993E-5</v>
      </c>
      <c r="K89" s="1"/>
    </row>
    <row r="90" spans="1:11" x14ac:dyDescent="0.25">
      <c r="A90" s="96" t="s">
        <v>0</v>
      </c>
      <c r="B90" s="101" t="s">
        <v>22</v>
      </c>
      <c r="C90" s="150">
        <v>4.55E-4</v>
      </c>
      <c r="D90" s="152">
        <v>7.08E-5</v>
      </c>
      <c r="E90" s="1"/>
      <c r="G90" s="96" t="s">
        <v>0</v>
      </c>
      <c r="H90" s="101" t="s">
        <v>22</v>
      </c>
      <c r="I90" s="150">
        <v>5.8299999999999997E-4</v>
      </c>
      <c r="J90" s="152">
        <v>5.13E-5</v>
      </c>
      <c r="K90" s="1"/>
    </row>
    <row r="91" spans="1:11" x14ac:dyDescent="0.25">
      <c r="A91" s="96" t="s">
        <v>0</v>
      </c>
      <c r="B91" s="101" t="s">
        <v>22</v>
      </c>
      <c r="C91" s="150">
        <v>4.4700000000000002E-4</v>
      </c>
      <c r="D91" s="152">
        <v>1.4399999999999999E-5</v>
      </c>
      <c r="E91" s="1"/>
      <c r="G91" s="96" t="s">
        <v>0</v>
      </c>
      <c r="H91" s="101" t="s">
        <v>22</v>
      </c>
      <c r="I91" s="150">
        <v>5.6899999999999995E-4</v>
      </c>
      <c r="J91" s="152">
        <v>4.8300000000000002E-5</v>
      </c>
      <c r="K91" s="1"/>
    </row>
    <row r="92" spans="1:11" x14ac:dyDescent="0.25">
      <c r="A92" s="96" t="s">
        <v>0</v>
      </c>
      <c r="B92" s="101" t="s">
        <v>22</v>
      </c>
      <c r="C92" s="150">
        <v>4.35E-4</v>
      </c>
      <c r="D92" s="152">
        <v>6.2299999999999996E-5</v>
      </c>
      <c r="E92" s="1"/>
      <c r="G92" s="96" t="s">
        <v>0</v>
      </c>
      <c r="H92" s="101" t="s">
        <v>22</v>
      </c>
      <c r="I92" s="150">
        <v>5.4799999999999998E-4</v>
      </c>
      <c r="J92" s="152">
        <v>4.5099999999999998E-5</v>
      </c>
      <c r="K92" s="1"/>
    </row>
    <row r="93" spans="1:11" x14ac:dyDescent="0.25">
      <c r="A93" s="96" t="s">
        <v>0</v>
      </c>
      <c r="B93" s="101" t="s">
        <v>22</v>
      </c>
      <c r="C93" s="150">
        <v>4.1399999999999998E-4</v>
      </c>
      <c r="D93" s="152">
        <v>6.4999999999999994E-5</v>
      </c>
      <c r="E93" s="1"/>
      <c r="G93" s="96" t="s">
        <v>0</v>
      </c>
      <c r="H93" s="101" t="s">
        <v>22</v>
      </c>
      <c r="I93" s="150">
        <v>5.4699999999999996E-4</v>
      </c>
      <c r="J93" s="152">
        <v>5.0300000000000003E-5</v>
      </c>
      <c r="K93" s="1"/>
    </row>
    <row r="94" spans="1:11" x14ac:dyDescent="0.25">
      <c r="A94" s="96" t="s">
        <v>0</v>
      </c>
      <c r="B94" s="101" t="s">
        <v>22</v>
      </c>
      <c r="C94" s="150">
        <v>3.6699999999999998E-4</v>
      </c>
      <c r="D94" s="152">
        <v>6.0800000000000001E-5</v>
      </c>
      <c r="E94" s="1"/>
      <c r="G94" s="96" t="s">
        <v>0</v>
      </c>
      <c r="H94" s="101" t="s">
        <v>22</v>
      </c>
      <c r="I94" s="150">
        <v>5.22E-4</v>
      </c>
      <c r="J94" s="152">
        <v>4.6600000000000001E-5</v>
      </c>
      <c r="K94" s="1"/>
    </row>
    <row r="95" spans="1:11" x14ac:dyDescent="0.25">
      <c r="A95" s="96" t="s">
        <v>0</v>
      </c>
      <c r="B95" s="101" t="s">
        <v>22</v>
      </c>
      <c r="C95" s="150">
        <v>4.57E-4</v>
      </c>
      <c r="D95" s="152">
        <v>6.9900000000000005E-5</v>
      </c>
      <c r="E95" s="1"/>
      <c r="G95" s="96" t="s">
        <v>0</v>
      </c>
      <c r="H95" s="101" t="s">
        <v>22</v>
      </c>
      <c r="I95" s="150">
        <v>5.5199999999999997E-4</v>
      </c>
      <c r="J95" s="152">
        <v>5.0300000000000003E-5</v>
      </c>
      <c r="K95" s="1"/>
    </row>
    <row r="96" spans="1:11" x14ac:dyDescent="0.25">
      <c r="A96" s="96"/>
      <c r="B96" s="101"/>
      <c r="C96" s="150"/>
      <c r="D96" s="152"/>
      <c r="E96" s="1"/>
      <c r="G96" s="96"/>
      <c r="H96" s="101"/>
      <c r="I96" s="150"/>
      <c r="J96" s="152"/>
      <c r="K96" s="1"/>
    </row>
    <row r="97" spans="1:11" x14ac:dyDescent="0.25">
      <c r="A97" s="96" t="s">
        <v>3</v>
      </c>
      <c r="B97" s="101" t="s">
        <v>22</v>
      </c>
      <c r="C97" s="150">
        <v>8.7600000000000002E-5</v>
      </c>
      <c r="D97" s="152">
        <v>2.74E-6</v>
      </c>
      <c r="G97" s="96" t="s">
        <v>3</v>
      </c>
      <c r="H97" s="101" t="s">
        <v>22</v>
      </c>
      <c r="I97" s="150">
        <v>1.08E-4</v>
      </c>
      <c r="J97" s="152">
        <v>3.98E-6</v>
      </c>
    </row>
    <row r="98" spans="1:11" x14ac:dyDescent="0.25">
      <c r="A98" s="96" t="s">
        <v>3</v>
      </c>
      <c r="B98" s="101" t="s">
        <v>22</v>
      </c>
      <c r="C98" s="150">
        <v>1.21E-4</v>
      </c>
      <c r="D98" s="152">
        <v>9.2499999999999995E-6</v>
      </c>
      <c r="G98" s="96" t="s">
        <v>3</v>
      </c>
      <c r="H98" s="101" t="s">
        <v>22</v>
      </c>
      <c r="I98" s="150">
        <v>2.6400000000000002E-4</v>
      </c>
      <c r="J98" s="152">
        <v>2.5799999999999999E-6</v>
      </c>
    </row>
    <row r="99" spans="1:11" x14ac:dyDescent="0.25">
      <c r="A99" s="96" t="s">
        <v>3</v>
      </c>
      <c r="B99" s="101" t="s">
        <v>22</v>
      </c>
      <c r="C99" s="150">
        <v>2.0100000000000001E-4</v>
      </c>
      <c r="D99" s="152">
        <v>1.5099999999999999E-5</v>
      </c>
      <c r="G99" s="96" t="s">
        <v>3</v>
      </c>
      <c r="H99" s="101" t="s">
        <v>22</v>
      </c>
      <c r="I99" s="150">
        <v>4.6500000000000003E-4</v>
      </c>
      <c r="J99" s="152">
        <v>3.8299999999999998E-6</v>
      </c>
    </row>
    <row r="100" spans="1:11" x14ac:dyDescent="0.25">
      <c r="A100" s="96" t="s">
        <v>3</v>
      </c>
      <c r="B100" s="101" t="s">
        <v>22</v>
      </c>
      <c r="C100" s="150">
        <v>2.5599999999999999E-4</v>
      </c>
      <c r="D100" s="152">
        <v>1.9000000000000001E-5</v>
      </c>
      <c r="G100" s="96" t="s">
        <v>3</v>
      </c>
      <c r="H100" s="101" t="s">
        <v>22</v>
      </c>
      <c r="I100" s="150">
        <v>8.1899999999999996E-4</v>
      </c>
      <c r="J100" s="152">
        <v>4.1500000000000001E-6</v>
      </c>
    </row>
    <row r="101" spans="1:11" x14ac:dyDescent="0.25">
      <c r="A101" s="96" t="s">
        <v>3</v>
      </c>
      <c r="B101" s="101" t="s">
        <v>22</v>
      </c>
      <c r="C101" s="150">
        <v>2.9E-4</v>
      </c>
      <c r="D101" s="152">
        <v>2.6999999999999999E-5</v>
      </c>
      <c r="G101" s="96" t="s">
        <v>3</v>
      </c>
      <c r="H101" s="101" t="s">
        <v>22</v>
      </c>
      <c r="I101" s="150">
        <v>9.59E-4</v>
      </c>
      <c r="J101" s="152">
        <v>5.31E-6</v>
      </c>
    </row>
    <row r="102" spans="1:11" x14ac:dyDescent="0.25">
      <c r="A102" s="96" t="s">
        <v>3</v>
      </c>
      <c r="B102" s="101" t="s">
        <v>22</v>
      </c>
      <c r="C102" s="150">
        <v>3.7199999999999999E-4</v>
      </c>
      <c r="D102" s="152">
        <v>2.8900000000000001E-5</v>
      </c>
      <c r="G102" s="96" t="s">
        <v>3</v>
      </c>
      <c r="H102" s="101" t="s">
        <v>22</v>
      </c>
      <c r="I102" s="150">
        <v>1.2899999999999999E-3</v>
      </c>
      <c r="J102" s="152">
        <v>2.6000000000000001E-6</v>
      </c>
    </row>
    <row r="103" spans="1:11" x14ac:dyDescent="0.25">
      <c r="A103" s="96" t="s">
        <v>3</v>
      </c>
      <c r="B103" s="101" t="s">
        <v>22</v>
      </c>
      <c r="C103" s="150">
        <v>4.0200000000000001E-4</v>
      </c>
      <c r="D103" s="152">
        <v>3.6600000000000002E-5</v>
      </c>
      <c r="G103" s="96" t="s">
        <v>3</v>
      </c>
      <c r="H103" s="101" t="s">
        <v>22</v>
      </c>
      <c r="I103" s="150">
        <v>1.5900000000000001E-3</v>
      </c>
      <c r="J103" s="152">
        <v>6.2500000000000003E-6</v>
      </c>
    </row>
    <row r="104" spans="1:11" x14ac:dyDescent="0.25">
      <c r="A104" s="96" t="s">
        <v>3</v>
      </c>
      <c r="B104" s="101" t="s">
        <v>22</v>
      </c>
      <c r="C104" s="150">
        <v>4.2700000000000002E-4</v>
      </c>
      <c r="D104" s="152">
        <v>3.8500000000000001E-5</v>
      </c>
      <c r="G104" s="96" t="s">
        <v>3</v>
      </c>
      <c r="H104" s="101" t="s">
        <v>22</v>
      </c>
      <c r="I104" s="150">
        <v>1.5E-3</v>
      </c>
      <c r="J104" s="152">
        <v>5.1399999999999999E-6</v>
      </c>
    </row>
    <row r="105" spans="1:11" x14ac:dyDescent="0.25">
      <c r="A105" s="96" t="s">
        <v>3</v>
      </c>
      <c r="B105" s="101" t="s">
        <v>22</v>
      </c>
      <c r="C105" s="150">
        <v>4.8999999999999998E-4</v>
      </c>
      <c r="D105" s="152">
        <v>4.1300000000000001E-5</v>
      </c>
      <c r="G105" s="96" t="s">
        <v>3</v>
      </c>
      <c r="H105" s="101" t="s">
        <v>22</v>
      </c>
      <c r="I105" s="150">
        <v>1.6999999999999999E-3</v>
      </c>
      <c r="J105" s="152">
        <v>5.3800000000000002E-6</v>
      </c>
    </row>
    <row r="106" spans="1:11" x14ac:dyDescent="0.25">
      <c r="A106" s="96"/>
      <c r="B106" s="101"/>
      <c r="C106" s="150"/>
      <c r="D106" s="152"/>
      <c r="E106" s="1"/>
      <c r="G106" s="96"/>
      <c r="H106" s="101"/>
      <c r="I106" s="150"/>
      <c r="J106" s="152"/>
      <c r="K106" s="1"/>
    </row>
    <row r="107" spans="1:11" x14ac:dyDescent="0.25">
      <c r="A107" s="96" t="s">
        <v>0</v>
      </c>
      <c r="B107" s="101" t="s">
        <v>23</v>
      </c>
      <c r="C107" s="150">
        <v>3.8299999999999999E-4</v>
      </c>
      <c r="D107" s="152">
        <v>6.1299999999999999E-5</v>
      </c>
      <c r="E107" s="1"/>
      <c r="G107" s="96" t="s">
        <v>0</v>
      </c>
      <c r="H107" s="101" t="s">
        <v>23</v>
      </c>
      <c r="I107" s="150">
        <v>5.31E-4</v>
      </c>
      <c r="J107" s="152">
        <v>5.2299999999999997E-5</v>
      </c>
      <c r="K107" s="1"/>
    </row>
    <row r="108" spans="1:11" x14ac:dyDescent="0.25">
      <c r="A108" s="96" t="s">
        <v>0</v>
      </c>
      <c r="B108" s="101" t="s">
        <v>23</v>
      </c>
      <c r="C108" s="150">
        <v>3.77E-4</v>
      </c>
      <c r="D108" s="152">
        <v>6.4599999999999998E-5</v>
      </c>
      <c r="E108" s="1"/>
      <c r="G108" s="96" t="s">
        <v>0</v>
      </c>
      <c r="H108" s="101" t="s">
        <v>23</v>
      </c>
      <c r="I108" s="150">
        <v>5.1400000000000003E-4</v>
      </c>
      <c r="J108" s="152">
        <v>5.1999999999999997E-5</v>
      </c>
      <c r="K108" s="1"/>
    </row>
    <row r="109" spans="1:11" x14ac:dyDescent="0.25">
      <c r="A109" s="96" t="s">
        <v>0</v>
      </c>
      <c r="B109" s="101" t="s">
        <v>23</v>
      </c>
      <c r="C109" s="150">
        <v>3.7399999999999998E-4</v>
      </c>
      <c r="D109" s="152">
        <v>5.7899999999999998E-5</v>
      </c>
      <c r="E109" s="1"/>
      <c r="G109" s="96" t="s">
        <v>0</v>
      </c>
      <c r="H109" s="101" t="s">
        <v>23</v>
      </c>
      <c r="I109" s="150">
        <v>4.5100000000000001E-4</v>
      </c>
      <c r="J109" s="152">
        <v>4.74E-5</v>
      </c>
      <c r="K109" s="1"/>
    </row>
    <row r="110" spans="1:11" x14ac:dyDescent="0.25">
      <c r="A110" s="96" t="s">
        <v>0</v>
      </c>
      <c r="B110" s="101" t="s">
        <v>23</v>
      </c>
      <c r="C110" s="150">
        <v>3.6200000000000002E-4</v>
      </c>
      <c r="D110" s="152">
        <v>5.9599999999999999E-5</v>
      </c>
      <c r="E110" s="1"/>
      <c r="G110" s="96" t="s">
        <v>0</v>
      </c>
      <c r="H110" s="101" t="s">
        <v>23</v>
      </c>
      <c r="I110" s="150">
        <v>4.2299999999999998E-4</v>
      </c>
      <c r="J110" s="152">
        <v>4.2799999999999997E-5</v>
      </c>
      <c r="K110" s="1"/>
    </row>
    <row r="111" spans="1:11" x14ac:dyDescent="0.25">
      <c r="A111" s="96" t="s">
        <v>0</v>
      </c>
      <c r="B111" s="101" t="s">
        <v>23</v>
      </c>
      <c r="C111" s="150">
        <v>3.6499999999999998E-4</v>
      </c>
      <c r="D111" s="152">
        <v>6.3200000000000005E-5</v>
      </c>
      <c r="E111" s="1"/>
      <c r="G111" s="96" t="s">
        <v>0</v>
      </c>
      <c r="H111" s="101" t="s">
        <v>23</v>
      </c>
      <c r="I111" s="150">
        <v>3.8900000000000002E-4</v>
      </c>
      <c r="J111" s="152">
        <v>4.1699999999999997E-5</v>
      </c>
      <c r="K111" s="1"/>
    </row>
    <row r="112" spans="1:11" x14ac:dyDescent="0.25">
      <c r="A112" s="96" t="s">
        <v>0</v>
      </c>
      <c r="B112" s="101" t="s">
        <v>23</v>
      </c>
      <c r="C112" s="150">
        <v>4.15E-4</v>
      </c>
      <c r="D112" s="152">
        <v>6.4300000000000004E-5</v>
      </c>
      <c r="E112" s="1"/>
      <c r="G112" s="96" t="s">
        <v>0</v>
      </c>
      <c r="H112" s="101" t="s">
        <v>23</v>
      </c>
      <c r="I112" s="150">
        <v>4.57E-4</v>
      </c>
      <c r="J112" s="152">
        <v>4.3099999999999997E-5</v>
      </c>
      <c r="K112" s="1"/>
    </row>
    <row r="113" spans="1:11" x14ac:dyDescent="0.25">
      <c r="A113" s="96" t="s">
        <v>0</v>
      </c>
      <c r="B113" s="101" t="s">
        <v>23</v>
      </c>
      <c r="C113" s="150">
        <v>4.0099999999999999E-4</v>
      </c>
      <c r="D113" s="152">
        <v>6.2500000000000001E-5</v>
      </c>
      <c r="E113" s="1"/>
      <c r="G113" s="96" t="s">
        <v>0</v>
      </c>
      <c r="H113" s="101" t="s">
        <v>23</v>
      </c>
      <c r="I113" s="150">
        <v>4.9399999999999997E-4</v>
      </c>
      <c r="J113" s="152">
        <v>5.3300000000000001E-5</v>
      </c>
      <c r="K113" s="1"/>
    </row>
    <row r="114" spans="1:11" x14ac:dyDescent="0.25">
      <c r="A114" s="96" t="s">
        <v>0</v>
      </c>
      <c r="B114" s="101" t="s">
        <v>23</v>
      </c>
      <c r="C114" s="150">
        <v>3.9199999999999999E-4</v>
      </c>
      <c r="D114" s="152">
        <v>6.3999999999999997E-5</v>
      </c>
      <c r="E114" s="1"/>
      <c r="G114" s="96" t="s">
        <v>0</v>
      </c>
      <c r="H114" s="101" t="s">
        <v>23</v>
      </c>
      <c r="I114" s="150">
        <v>4.4099999999999999E-4</v>
      </c>
      <c r="J114" s="152">
        <v>4.9100000000000001E-5</v>
      </c>
      <c r="K114" s="1"/>
    </row>
    <row r="115" spans="1:11" x14ac:dyDescent="0.25">
      <c r="A115" s="96" t="s">
        <v>0</v>
      </c>
      <c r="B115" s="101" t="s">
        <v>23</v>
      </c>
      <c r="C115" s="150">
        <v>3.6600000000000001E-4</v>
      </c>
      <c r="D115" s="152">
        <v>5.9899999999999999E-5</v>
      </c>
      <c r="E115" s="1"/>
      <c r="G115" s="96" t="s">
        <v>0</v>
      </c>
      <c r="H115" s="101" t="s">
        <v>23</v>
      </c>
      <c r="I115" s="150">
        <v>4.08E-4</v>
      </c>
      <c r="J115" s="152">
        <v>4.4700000000000002E-5</v>
      </c>
      <c r="K115" s="1"/>
    </row>
    <row r="116" spans="1:11" x14ac:dyDescent="0.25">
      <c r="A116" s="96"/>
      <c r="B116" s="101"/>
      <c r="C116" s="150"/>
      <c r="D116" s="152"/>
      <c r="E116" s="1"/>
      <c r="G116" s="96"/>
      <c r="H116" s="101"/>
      <c r="I116" s="150"/>
      <c r="J116" s="152"/>
      <c r="K116" s="1"/>
    </row>
    <row r="117" spans="1:11" x14ac:dyDescent="0.25">
      <c r="A117" s="96" t="s">
        <v>3</v>
      </c>
      <c r="B117" s="101" t="s">
        <v>23</v>
      </c>
      <c r="C117" s="150">
        <v>1.1400000000000001E-4</v>
      </c>
      <c r="D117" s="152">
        <v>1.5400000000000002E-5</v>
      </c>
      <c r="G117" s="96" t="s">
        <v>3</v>
      </c>
      <c r="H117" s="101" t="s">
        <v>23</v>
      </c>
      <c r="I117" s="150">
        <v>1.8100000000000001E-4</v>
      </c>
      <c r="J117" s="152">
        <v>4.9100000000000004E-6</v>
      </c>
    </row>
    <row r="118" spans="1:11" x14ac:dyDescent="0.25">
      <c r="A118" s="96" t="s">
        <v>3</v>
      </c>
      <c r="B118" s="101" t="s">
        <v>23</v>
      </c>
      <c r="C118" s="150">
        <v>1.7899999999999999E-4</v>
      </c>
      <c r="D118" s="152">
        <v>2.09E-5</v>
      </c>
      <c r="G118" s="96" t="s">
        <v>3</v>
      </c>
      <c r="H118" s="101" t="s">
        <v>23</v>
      </c>
      <c r="I118" s="150">
        <v>5.1199999999999998E-4</v>
      </c>
      <c r="J118" s="152">
        <v>3.1700000000000001E-6</v>
      </c>
    </row>
    <row r="119" spans="1:11" x14ac:dyDescent="0.25">
      <c r="A119" s="96" t="s">
        <v>3</v>
      </c>
      <c r="B119" s="101" t="s">
        <v>23</v>
      </c>
      <c r="C119" s="150">
        <v>3.0400000000000002E-4</v>
      </c>
      <c r="D119" s="152">
        <v>3.29E-5</v>
      </c>
      <c r="G119" s="96" t="s">
        <v>3</v>
      </c>
      <c r="H119" s="101" t="s">
        <v>23</v>
      </c>
      <c r="I119" s="150">
        <v>8.6799999999999996E-4</v>
      </c>
      <c r="J119" s="152">
        <v>3.9400000000000004E-6</v>
      </c>
    </row>
    <row r="120" spans="1:11" x14ac:dyDescent="0.25">
      <c r="A120" s="96" t="s">
        <v>3</v>
      </c>
      <c r="B120" s="101" t="s">
        <v>23</v>
      </c>
      <c r="C120" s="150">
        <v>3.7800000000000003E-4</v>
      </c>
      <c r="D120" s="152">
        <v>4.1E-5</v>
      </c>
      <c r="G120" s="96" t="s">
        <v>3</v>
      </c>
      <c r="H120" s="101" t="s">
        <v>23</v>
      </c>
      <c r="I120" s="150">
        <v>1.24E-3</v>
      </c>
      <c r="J120" s="152">
        <v>5.4999999999999999E-6</v>
      </c>
    </row>
    <row r="121" spans="1:11" x14ac:dyDescent="0.25">
      <c r="A121" s="96" t="s">
        <v>3</v>
      </c>
      <c r="B121" s="101" t="s">
        <v>23</v>
      </c>
      <c r="C121" s="150">
        <v>5.0299999999999997E-4</v>
      </c>
      <c r="D121" s="152">
        <v>5.41E-5</v>
      </c>
      <c r="G121" s="96" t="s">
        <v>3</v>
      </c>
      <c r="H121" s="101" t="s">
        <v>23</v>
      </c>
      <c r="I121" s="150">
        <v>1.82E-3</v>
      </c>
      <c r="J121" s="152">
        <v>6.7700000000000004E-6</v>
      </c>
    </row>
    <row r="122" spans="1:11" x14ac:dyDescent="0.25">
      <c r="A122" s="96" t="s">
        <v>3</v>
      </c>
      <c r="B122" s="101" t="s">
        <v>23</v>
      </c>
      <c r="C122" s="150">
        <v>4.6299999999999998E-4</v>
      </c>
      <c r="D122" s="152">
        <v>4.99E-5</v>
      </c>
      <c r="G122" s="96" t="s">
        <v>3</v>
      </c>
      <c r="H122" s="101" t="s">
        <v>23</v>
      </c>
      <c r="I122" s="150">
        <v>1.9E-3</v>
      </c>
      <c r="J122" s="152">
        <v>6.3899999999999998E-6</v>
      </c>
    </row>
    <row r="123" spans="1:11" x14ac:dyDescent="0.25">
      <c r="A123" s="96" t="s">
        <v>3</v>
      </c>
      <c r="B123" s="101" t="s">
        <v>23</v>
      </c>
      <c r="C123" s="150">
        <v>6.6E-4</v>
      </c>
      <c r="D123" s="152">
        <v>6.3899999999999995E-5</v>
      </c>
      <c r="G123" s="96" t="s">
        <v>3</v>
      </c>
      <c r="H123" s="101" t="s">
        <v>23</v>
      </c>
      <c r="I123" s="150">
        <v>2.5999999999999999E-3</v>
      </c>
      <c r="J123" s="152">
        <v>9.5400000000000001E-6</v>
      </c>
    </row>
    <row r="124" spans="1:11" x14ac:dyDescent="0.25">
      <c r="A124" s="96" t="s">
        <v>3</v>
      </c>
      <c r="B124" s="101" t="s">
        <v>23</v>
      </c>
      <c r="C124" s="150">
        <v>7.6499999999999995E-4</v>
      </c>
      <c r="D124" s="152">
        <v>7.4999999999999993E-5</v>
      </c>
      <c r="G124" s="96" t="s">
        <v>3</v>
      </c>
      <c r="H124" s="101" t="s">
        <v>23</v>
      </c>
      <c r="I124" s="150">
        <v>3.0500000000000002E-3</v>
      </c>
      <c r="J124" s="152">
        <v>1.27E-5</v>
      </c>
    </row>
    <row r="125" spans="1:11" x14ac:dyDescent="0.25">
      <c r="A125" s="96" t="s">
        <v>3</v>
      </c>
      <c r="B125" s="101" t="s">
        <v>23</v>
      </c>
      <c r="C125" s="150">
        <v>7.5100000000000004E-4</v>
      </c>
      <c r="D125" s="152">
        <v>6.8499999999999998E-5</v>
      </c>
      <c r="G125" s="96" t="s">
        <v>3</v>
      </c>
      <c r="H125" s="101" t="s">
        <v>23</v>
      </c>
      <c r="I125" s="150">
        <v>3.2000000000000002E-3</v>
      </c>
      <c r="J125" s="152">
        <v>1.5E-5</v>
      </c>
    </row>
    <row r="126" spans="1:11" x14ac:dyDescent="0.25">
      <c r="A126" s="96"/>
      <c r="B126" s="101"/>
      <c r="C126" s="150"/>
      <c r="D126" s="152"/>
      <c r="E126" s="1"/>
      <c r="G126" s="96"/>
      <c r="H126" s="101"/>
      <c r="I126" s="150"/>
      <c r="J126" s="152"/>
      <c r="K126" s="1"/>
    </row>
    <row r="127" spans="1:11" x14ac:dyDescent="0.25">
      <c r="A127" s="96" t="s">
        <v>0</v>
      </c>
      <c r="B127" s="101" t="s">
        <v>24</v>
      </c>
      <c r="C127" s="150">
        <v>4.7399999999999997E-4</v>
      </c>
      <c r="D127" s="152">
        <v>8.5099999999999995E-5</v>
      </c>
      <c r="E127" s="1"/>
      <c r="G127" s="96" t="s">
        <v>0</v>
      </c>
      <c r="H127" s="101" t="s">
        <v>24</v>
      </c>
      <c r="I127" s="150">
        <v>5.6099999999999998E-4</v>
      </c>
      <c r="J127" s="152">
        <v>5.41E-5</v>
      </c>
      <c r="K127" s="1"/>
    </row>
    <row r="128" spans="1:11" x14ac:dyDescent="0.25">
      <c r="A128" s="96" t="s">
        <v>0</v>
      </c>
      <c r="B128" s="101" t="s">
        <v>24</v>
      </c>
      <c r="C128" s="150">
        <v>5.1500000000000005E-4</v>
      </c>
      <c r="D128" s="152">
        <v>8.1799999999999996E-5</v>
      </c>
      <c r="E128" s="1"/>
      <c r="G128" s="96" t="s">
        <v>0</v>
      </c>
      <c r="H128" s="101" t="s">
        <v>24</v>
      </c>
      <c r="I128" s="150">
        <v>5.7700000000000004E-4</v>
      </c>
      <c r="J128" s="152">
        <v>5.5500000000000001E-5</v>
      </c>
      <c r="K128" s="1"/>
    </row>
    <row r="129" spans="1:11" x14ac:dyDescent="0.25">
      <c r="A129" s="96" t="s">
        <v>0</v>
      </c>
      <c r="B129" s="101" t="s">
        <v>24</v>
      </c>
      <c r="C129" s="150">
        <v>4.3300000000000001E-4</v>
      </c>
      <c r="D129" s="152">
        <v>7.4200000000000001E-5</v>
      </c>
      <c r="E129" s="1"/>
      <c r="G129" s="96" t="s">
        <v>0</v>
      </c>
      <c r="H129" s="101" t="s">
        <v>24</v>
      </c>
      <c r="I129" s="150">
        <v>5.6099999999999998E-4</v>
      </c>
      <c r="J129" s="152">
        <v>5.8799999999999999E-5</v>
      </c>
      <c r="K129" s="1"/>
    </row>
    <row r="130" spans="1:11" x14ac:dyDescent="0.25">
      <c r="A130" s="96" t="s">
        <v>0</v>
      </c>
      <c r="B130" s="101" t="s">
        <v>24</v>
      </c>
      <c r="C130" s="150">
        <v>4.5600000000000003E-4</v>
      </c>
      <c r="D130" s="152">
        <v>8.0799999999999999E-5</v>
      </c>
      <c r="E130" s="1"/>
      <c r="G130" s="96" t="s">
        <v>0</v>
      </c>
      <c r="H130" s="101" t="s">
        <v>24</v>
      </c>
      <c r="I130" s="150">
        <v>5.2899999999999996E-4</v>
      </c>
      <c r="J130" s="152">
        <v>5.0000000000000002E-5</v>
      </c>
      <c r="K130" s="1"/>
    </row>
    <row r="131" spans="1:11" x14ac:dyDescent="0.25">
      <c r="A131" s="96" t="s">
        <v>0</v>
      </c>
      <c r="B131" s="101" t="s">
        <v>24</v>
      </c>
      <c r="C131" s="150">
        <v>5.1900000000000004E-4</v>
      </c>
      <c r="D131" s="152">
        <v>9.5000000000000005E-5</v>
      </c>
      <c r="E131" s="1"/>
      <c r="G131" s="96" t="s">
        <v>0</v>
      </c>
      <c r="H131" s="101" t="s">
        <v>24</v>
      </c>
      <c r="I131" s="150">
        <v>6.0700000000000001E-4</v>
      </c>
      <c r="J131" s="152">
        <v>5.77E-5</v>
      </c>
      <c r="K131" s="1"/>
    </row>
    <row r="132" spans="1:11" x14ac:dyDescent="0.25">
      <c r="A132" s="96" t="s">
        <v>0</v>
      </c>
      <c r="B132" s="101" t="s">
        <v>24</v>
      </c>
      <c r="C132" s="150">
        <v>4.7699999999999999E-4</v>
      </c>
      <c r="D132" s="152">
        <v>8.1000000000000004E-5</v>
      </c>
      <c r="E132" s="1"/>
      <c r="G132" s="96" t="s">
        <v>0</v>
      </c>
      <c r="H132" s="101" t="s">
        <v>24</v>
      </c>
      <c r="I132" s="150">
        <v>4.9600000000000002E-4</v>
      </c>
      <c r="J132" s="152">
        <v>4.71E-5</v>
      </c>
      <c r="K132" s="1"/>
    </row>
    <row r="133" spans="1:11" x14ac:dyDescent="0.25">
      <c r="A133" s="96" t="s">
        <v>0</v>
      </c>
      <c r="B133" s="101" t="s">
        <v>24</v>
      </c>
      <c r="C133" s="150">
        <v>5.2099999999999998E-4</v>
      </c>
      <c r="D133" s="152">
        <v>9.2299999999999994E-5</v>
      </c>
      <c r="E133" s="1"/>
      <c r="G133" s="96" t="s">
        <v>0</v>
      </c>
      <c r="H133" s="101" t="s">
        <v>24</v>
      </c>
      <c r="I133" s="150">
        <v>5.4100000000000003E-4</v>
      </c>
      <c r="J133" s="152">
        <v>5.8400000000000003E-5</v>
      </c>
      <c r="K133" s="1"/>
    </row>
    <row r="134" spans="1:11" x14ac:dyDescent="0.25">
      <c r="A134" s="96" t="s">
        <v>0</v>
      </c>
      <c r="B134" s="101" t="s">
        <v>24</v>
      </c>
      <c r="C134" s="150">
        <v>5.1999999999999995E-4</v>
      </c>
      <c r="D134" s="152">
        <v>8.6199999999999995E-5</v>
      </c>
      <c r="E134" s="1"/>
      <c r="G134" s="96" t="s">
        <v>0</v>
      </c>
      <c r="H134" s="101" t="s">
        <v>24</v>
      </c>
      <c r="I134" s="150">
        <v>6.2200000000000005E-4</v>
      </c>
      <c r="J134" s="152">
        <v>6.3700000000000003E-5</v>
      </c>
      <c r="K134" s="1"/>
    </row>
    <row r="135" spans="1:11" x14ac:dyDescent="0.25">
      <c r="A135" s="96" t="s">
        <v>0</v>
      </c>
      <c r="B135" s="101" t="s">
        <v>24</v>
      </c>
      <c r="C135" s="150">
        <v>4.7100000000000001E-4</v>
      </c>
      <c r="D135" s="152">
        <v>8.1899999999999999E-5</v>
      </c>
      <c r="E135" s="1"/>
      <c r="G135" s="96" t="s">
        <v>0</v>
      </c>
      <c r="H135" s="101" t="s">
        <v>24</v>
      </c>
      <c r="I135" s="150">
        <v>5.9699999999999998E-4</v>
      </c>
      <c r="J135" s="152">
        <v>5.6100000000000002E-5</v>
      </c>
      <c r="K135" s="1"/>
    </row>
    <row r="136" spans="1:11" x14ac:dyDescent="0.25">
      <c r="A136" s="96"/>
      <c r="B136" s="101"/>
      <c r="C136" s="150"/>
      <c r="D136" s="152"/>
      <c r="E136" s="1"/>
      <c r="G136" s="96"/>
      <c r="H136" s="101"/>
      <c r="I136" s="150"/>
      <c r="J136" s="152"/>
      <c r="K136" s="1"/>
    </row>
    <row r="137" spans="1:11" x14ac:dyDescent="0.25">
      <c r="A137" s="96" t="s">
        <v>3</v>
      </c>
      <c r="B137" s="101" t="s">
        <v>24</v>
      </c>
      <c r="C137" s="150">
        <v>1.8900000000000001E-4</v>
      </c>
      <c r="D137" s="152">
        <v>2.1500000000000001E-5</v>
      </c>
      <c r="G137" s="96" t="s">
        <v>3</v>
      </c>
      <c r="H137" s="101" t="s">
        <v>24</v>
      </c>
      <c r="I137" s="150">
        <v>5.3300000000000005E-4</v>
      </c>
      <c r="J137" s="152">
        <v>3.3900000000000002E-6</v>
      </c>
    </row>
    <row r="138" spans="1:11" x14ac:dyDescent="0.25">
      <c r="A138" s="96" t="s">
        <v>3</v>
      </c>
      <c r="B138" s="101" t="s">
        <v>24</v>
      </c>
      <c r="C138" s="150">
        <v>3.2000000000000003E-4</v>
      </c>
      <c r="D138" s="152">
        <v>3.6600000000000002E-5</v>
      </c>
      <c r="G138" s="96" t="s">
        <v>3</v>
      </c>
      <c r="H138" s="101" t="s">
        <v>24</v>
      </c>
      <c r="I138" s="150">
        <v>9.859999999999999E-4</v>
      </c>
      <c r="J138" s="152">
        <v>3.36E-6</v>
      </c>
    </row>
    <row r="139" spans="1:11" x14ac:dyDescent="0.25">
      <c r="A139" s="96" t="s">
        <v>3</v>
      </c>
      <c r="B139" s="101" t="s">
        <v>24</v>
      </c>
      <c r="C139" s="150">
        <v>3.4900000000000003E-4</v>
      </c>
      <c r="D139" s="152">
        <v>4.0000000000000003E-5</v>
      </c>
      <c r="G139" s="96" t="s">
        <v>3</v>
      </c>
      <c r="H139" s="101" t="s">
        <v>24</v>
      </c>
      <c r="I139" s="150">
        <v>1.47E-3</v>
      </c>
      <c r="J139" s="152">
        <v>7.6000000000000001E-6</v>
      </c>
    </row>
    <row r="140" spans="1:11" x14ac:dyDescent="0.25">
      <c r="A140" s="96" t="s">
        <v>3</v>
      </c>
      <c r="B140" s="101" t="s">
        <v>24</v>
      </c>
      <c r="C140" s="150">
        <v>5.7600000000000001E-4</v>
      </c>
      <c r="D140" s="152">
        <v>5.5099999999999998E-5</v>
      </c>
      <c r="G140" s="96" t="s">
        <v>3</v>
      </c>
      <c r="H140" s="101" t="s">
        <v>24</v>
      </c>
      <c r="I140" s="150">
        <v>1.8500000000000001E-3</v>
      </c>
      <c r="J140" s="152">
        <v>8.8100000000000004E-6</v>
      </c>
    </row>
    <row r="141" spans="1:11" x14ac:dyDescent="0.25">
      <c r="A141" s="96" t="s">
        <v>3</v>
      </c>
      <c r="B141" s="101" t="s">
        <v>24</v>
      </c>
      <c r="C141" s="150">
        <v>5.1000000000000004E-4</v>
      </c>
      <c r="D141" s="152">
        <v>5.3999999999999998E-5</v>
      </c>
      <c r="G141" s="96" t="s">
        <v>3</v>
      </c>
      <c r="H141" s="101" t="s">
        <v>24</v>
      </c>
      <c r="I141" s="150">
        <v>1.8400000000000001E-3</v>
      </c>
      <c r="J141" s="152">
        <v>1.1600000000000001E-5</v>
      </c>
    </row>
    <row r="142" spans="1:11" x14ac:dyDescent="0.25">
      <c r="A142" s="96" t="s">
        <v>3</v>
      </c>
      <c r="B142" s="101" t="s">
        <v>24</v>
      </c>
      <c r="C142" s="150">
        <v>5.4900000000000001E-4</v>
      </c>
      <c r="D142" s="152">
        <v>5.8400000000000003E-5</v>
      </c>
      <c r="G142" s="96" t="s">
        <v>3</v>
      </c>
      <c r="H142" s="101" t="s">
        <v>24</v>
      </c>
      <c r="I142" s="150">
        <v>2.6700000000000001E-3</v>
      </c>
      <c r="J142" s="152">
        <v>2.2900000000000001E-5</v>
      </c>
    </row>
    <row r="143" spans="1:11" x14ac:dyDescent="0.25">
      <c r="A143" s="96" t="s">
        <v>3</v>
      </c>
      <c r="B143" s="101" t="s">
        <v>24</v>
      </c>
      <c r="C143" s="150">
        <v>6.2100000000000002E-4</v>
      </c>
      <c r="D143" s="152">
        <v>6.5699999999999998E-5</v>
      </c>
      <c r="G143" s="96" t="s">
        <v>3</v>
      </c>
      <c r="H143" s="101" t="s">
        <v>24</v>
      </c>
      <c r="I143" s="150">
        <v>2.3700000000000001E-3</v>
      </c>
      <c r="J143" s="152">
        <v>1.1399999999999999E-5</v>
      </c>
    </row>
    <row r="144" spans="1:11" x14ac:dyDescent="0.25">
      <c r="A144" s="96" t="s">
        <v>3</v>
      </c>
      <c r="B144" s="101" t="s">
        <v>24</v>
      </c>
      <c r="C144" s="150">
        <v>6.1899999999999998E-4</v>
      </c>
      <c r="D144" s="152">
        <v>6.1400000000000002E-5</v>
      </c>
      <c r="G144" s="96" t="s">
        <v>3</v>
      </c>
      <c r="H144" s="101" t="s">
        <v>24</v>
      </c>
      <c r="I144" s="150">
        <v>2.6700000000000001E-3</v>
      </c>
      <c r="J144" s="152">
        <v>2.1100000000000001E-5</v>
      </c>
    </row>
    <row r="145" spans="1:11" x14ac:dyDescent="0.25">
      <c r="A145" s="96" t="s">
        <v>3</v>
      </c>
      <c r="B145" s="101" t="s">
        <v>24</v>
      </c>
      <c r="C145" s="150">
        <v>6.96E-4</v>
      </c>
      <c r="D145" s="152">
        <v>6.6400000000000001E-5</v>
      </c>
      <c r="G145" s="96" t="s">
        <v>3</v>
      </c>
      <c r="H145" s="101" t="s">
        <v>24</v>
      </c>
      <c r="I145" s="150">
        <v>2.6099999999999999E-3</v>
      </c>
      <c r="J145" s="152">
        <v>1.77E-5</v>
      </c>
    </row>
    <row r="146" spans="1:11" x14ac:dyDescent="0.25">
      <c r="A146" s="96"/>
      <c r="B146" s="101"/>
      <c r="C146" s="150"/>
      <c r="D146" s="152"/>
      <c r="E146" s="1"/>
      <c r="G146" s="96"/>
      <c r="H146" s="101"/>
      <c r="I146" s="150"/>
      <c r="J146" s="152"/>
      <c r="K146" s="1"/>
    </row>
    <row r="147" spans="1:11" x14ac:dyDescent="0.25">
      <c r="A147" s="96" t="s">
        <v>0</v>
      </c>
      <c r="B147" s="101" t="s">
        <v>25</v>
      </c>
      <c r="C147" s="150">
        <v>1.56859E-4</v>
      </c>
      <c r="D147" s="152">
        <v>1.1071599999999999E-5</v>
      </c>
      <c r="E147" s="1"/>
      <c r="G147" s="96" t="s">
        <v>0</v>
      </c>
      <c r="H147" s="101" t="s">
        <v>25</v>
      </c>
      <c r="I147" s="150">
        <v>1.00528E-4</v>
      </c>
      <c r="J147" s="152">
        <v>8.4284500000000006E-6</v>
      </c>
      <c r="K147" s="1"/>
    </row>
    <row r="148" spans="1:11" x14ac:dyDescent="0.25">
      <c r="A148" s="96" t="s">
        <v>0</v>
      </c>
      <c r="B148" s="101" t="s">
        <v>25</v>
      </c>
      <c r="C148" s="150">
        <v>2.5132699999999997E-4</v>
      </c>
      <c r="D148" s="152">
        <v>2.94649E-5</v>
      </c>
      <c r="E148" s="1"/>
      <c r="G148" s="96" t="s">
        <v>0</v>
      </c>
      <c r="H148" s="101" t="s">
        <v>25</v>
      </c>
      <c r="I148" s="150">
        <v>2.1106799999999999E-4</v>
      </c>
      <c r="J148" s="152">
        <v>1.825E-5</v>
      </c>
      <c r="K148" s="1"/>
    </row>
    <row r="149" spans="1:11" x14ac:dyDescent="0.25">
      <c r="A149" s="96" t="s">
        <v>0</v>
      </c>
      <c r="B149" s="101" t="s">
        <v>25</v>
      </c>
      <c r="C149" s="150">
        <v>3.3802099999999998E-4</v>
      </c>
      <c r="D149" s="152">
        <v>4.8351399999999999E-5</v>
      </c>
      <c r="E149" s="1"/>
      <c r="G149" s="96" t="s">
        <v>0</v>
      </c>
      <c r="H149" s="101" t="s">
        <v>25</v>
      </c>
      <c r="I149" s="150">
        <v>4.3073599999999998E-4</v>
      </c>
      <c r="J149" s="152">
        <v>3.4851500000000003E-5</v>
      </c>
      <c r="K149" s="1"/>
    </row>
    <row r="150" spans="1:11" x14ac:dyDescent="0.25">
      <c r="A150" s="96" t="s">
        <v>0</v>
      </c>
      <c r="B150" s="101" t="s">
        <v>25</v>
      </c>
      <c r="C150" s="150">
        <v>4.28837E-4</v>
      </c>
      <c r="D150" s="152">
        <v>6.7447399999999994E-5</v>
      </c>
      <c r="E150" s="1"/>
      <c r="G150" s="96" t="s">
        <v>0</v>
      </c>
      <c r="H150" s="101" t="s">
        <v>25</v>
      </c>
      <c r="I150" s="150">
        <v>5.7228200000000002E-4</v>
      </c>
      <c r="J150" s="152">
        <v>4.4163799999999999E-5</v>
      </c>
      <c r="K150" s="1"/>
    </row>
    <row r="151" spans="1:11" x14ac:dyDescent="0.25">
      <c r="A151" s="96" t="s">
        <v>0</v>
      </c>
      <c r="B151" s="101" t="s">
        <v>25</v>
      </c>
      <c r="C151" s="150">
        <v>5.3631600000000001E-4</v>
      </c>
      <c r="D151" s="152">
        <v>7.8199099999999995E-5</v>
      </c>
      <c r="E151" s="1"/>
      <c r="G151" s="96" t="s">
        <v>0</v>
      </c>
      <c r="H151" s="101" t="s">
        <v>25</v>
      </c>
      <c r="I151" s="150">
        <v>7.1630000000000001E-4</v>
      </c>
      <c r="J151" s="152">
        <v>6.86213E-5</v>
      </c>
      <c r="K151" s="1"/>
    </row>
    <row r="152" spans="1:11" x14ac:dyDescent="0.25">
      <c r="A152" s="96" t="s">
        <v>0</v>
      </c>
      <c r="B152" s="101" t="s">
        <v>25</v>
      </c>
      <c r="C152" s="150">
        <v>6.0290099999999998E-4</v>
      </c>
      <c r="D152" s="152">
        <v>9.43271E-5</v>
      </c>
      <c r="E152" s="1"/>
      <c r="G152" s="96" t="s">
        <v>0</v>
      </c>
      <c r="H152" s="101" t="s">
        <v>25</v>
      </c>
      <c r="I152" s="150">
        <v>7.8375899999999997E-4</v>
      </c>
      <c r="J152" s="152">
        <v>6.8647799999999997E-5</v>
      </c>
      <c r="K152" s="1"/>
    </row>
    <row r="153" spans="1:11" x14ac:dyDescent="0.25">
      <c r="A153" s="96" t="s">
        <v>0</v>
      </c>
      <c r="B153" s="101" t="s">
        <v>25</v>
      </c>
      <c r="C153" s="150">
        <v>7.1967199999999998E-4</v>
      </c>
      <c r="D153" s="152">
        <v>1.0842500000000001E-4</v>
      </c>
      <c r="E153" s="1"/>
      <c r="G153" s="96" t="s">
        <v>0</v>
      </c>
      <c r="H153" s="101" t="s">
        <v>25</v>
      </c>
      <c r="I153" s="150">
        <v>1.0201609999999999E-3</v>
      </c>
      <c r="J153" s="152">
        <v>8.4077899999999997E-5</v>
      </c>
      <c r="K153" s="1"/>
    </row>
    <row r="154" spans="1:11" x14ac:dyDescent="0.25">
      <c r="A154" s="96" t="s">
        <v>0</v>
      </c>
      <c r="B154" s="101" t="s">
        <v>25</v>
      </c>
      <c r="C154" s="150">
        <v>7.4780799999999998E-4</v>
      </c>
      <c r="D154" s="152">
        <v>1.2606100000000001E-4</v>
      </c>
      <c r="E154" s="1"/>
      <c r="G154" s="96" t="s">
        <v>0</v>
      </c>
      <c r="H154" s="101" t="s">
        <v>25</v>
      </c>
      <c r="I154" s="150">
        <v>1.090298E-3</v>
      </c>
      <c r="J154" s="152">
        <v>1.1757E-4</v>
      </c>
      <c r="K154" s="1"/>
    </row>
    <row r="155" spans="1:11" x14ac:dyDescent="0.25">
      <c r="A155" s="96" t="s">
        <v>0</v>
      </c>
      <c r="B155" s="101" t="s">
        <v>25</v>
      </c>
      <c r="C155" s="150">
        <v>7.9367999999999995E-4</v>
      </c>
      <c r="D155" s="152">
        <v>1.2426700000000001E-4</v>
      </c>
      <c r="E155" s="1"/>
      <c r="G155" s="96" t="s">
        <v>0</v>
      </c>
      <c r="H155" s="101" t="s">
        <v>25</v>
      </c>
      <c r="I155" s="150">
        <v>1.094987E-3</v>
      </c>
      <c r="J155" s="152">
        <v>8.9433700000000004E-5</v>
      </c>
      <c r="K155" s="1"/>
    </row>
    <row r="156" spans="1:11" x14ac:dyDescent="0.25">
      <c r="A156" s="96"/>
      <c r="B156" s="101"/>
      <c r="C156" s="150"/>
      <c r="D156" s="152"/>
      <c r="E156" s="1"/>
      <c r="G156" s="96"/>
      <c r="H156" s="101"/>
      <c r="I156" s="150"/>
      <c r="J156" s="152"/>
      <c r="K156" s="1"/>
    </row>
    <row r="157" spans="1:11" x14ac:dyDescent="0.25">
      <c r="A157" s="96" t="s">
        <v>3</v>
      </c>
      <c r="B157" s="101" t="s">
        <v>25</v>
      </c>
      <c r="C157" s="150">
        <v>8.4430400000000004E-5</v>
      </c>
      <c r="D157" s="152">
        <v>1.5094699999999999E-6</v>
      </c>
      <c r="G157" s="96" t="s">
        <v>3</v>
      </c>
      <c r="H157" s="101" t="s">
        <v>25</v>
      </c>
      <c r="I157" s="150">
        <v>5.0514199999999998E-5</v>
      </c>
      <c r="J157" s="152">
        <v>3.9835199999999998E-6</v>
      </c>
    </row>
    <row r="158" spans="1:11" x14ac:dyDescent="0.25">
      <c r="A158" s="96" t="s">
        <v>3</v>
      </c>
      <c r="B158" s="101" t="s">
        <v>25</v>
      </c>
      <c r="C158" s="150">
        <v>8.8397899999999996E-5</v>
      </c>
      <c r="D158" s="152">
        <v>1.80307E-6</v>
      </c>
      <c r="G158" s="96" t="s">
        <v>3</v>
      </c>
      <c r="H158" s="101" t="s">
        <v>25</v>
      </c>
      <c r="I158" s="150">
        <v>5.74991E-5</v>
      </c>
      <c r="J158" s="152">
        <v>2.0521100000000001E-6</v>
      </c>
    </row>
    <row r="159" spans="1:11" x14ac:dyDescent="0.25">
      <c r="A159" s="96" t="s">
        <v>3</v>
      </c>
      <c r="B159" s="101" t="s">
        <v>25</v>
      </c>
      <c r="C159" s="150">
        <v>8.8779199999999999E-5</v>
      </c>
      <c r="D159" s="152">
        <v>4.5147899999999997E-6</v>
      </c>
      <c r="G159" s="96" t="s">
        <v>3</v>
      </c>
      <c r="H159" s="101" t="s">
        <v>25</v>
      </c>
      <c r="I159" s="150">
        <v>7.1175599999999997E-5</v>
      </c>
      <c r="J159" s="152">
        <v>2.44367E-6</v>
      </c>
    </row>
    <row r="160" spans="1:11" x14ac:dyDescent="0.25">
      <c r="A160" s="96" t="s">
        <v>3</v>
      </c>
      <c r="B160" s="101" t="s">
        <v>25</v>
      </c>
      <c r="C160" s="150">
        <v>8.95617E-5</v>
      </c>
      <c r="D160" s="152">
        <v>4.1310799999999996E-6</v>
      </c>
      <c r="G160" s="96" t="s">
        <v>3</v>
      </c>
      <c r="H160" s="101" t="s">
        <v>25</v>
      </c>
      <c r="I160" s="150">
        <v>8.6833400000000001E-5</v>
      </c>
      <c r="J160" s="152">
        <v>2.4648600000000001E-6</v>
      </c>
    </row>
    <row r="161" spans="1:11" x14ac:dyDescent="0.25">
      <c r="A161" s="96" t="s">
        <v>3</v>
      </c>
      <c r="B161" s="101" t="s">
        <v>25</v>
      </c>
      <c r="C161" s="150">
        <v>9.0060400000000003E-5</v>
      </c>
      <c r="D161" s="152">
        <v>5.8932700000000004E-6</v>
      </c>
      <c r="G161" s="96" t="s">
        <v>3</v>
      </c>
      <c r="H161" s="101" t="s">
        <v>25</v>
      </c>
      <c r="I161" s="150">
        <v>1.0028E-4</v>
      </c>
      <c r="J161" s="152">
        <v>7.7246500000000007E-6</v>
      </c>
    </row>
    <row r="162" spans="1:11" x14ac:dyDescent="0.25">
      <c r="A162" s="96" t="s">
        <v>3</v>
      </c>
      <c r="B162" s="101" t="s">
        <v>25</v>
      </c>
      <c r="C162" s="150">
        <v>8.9322100000000003E-5</v>
      </c>
      <c r="D162" s="152">
        <v>3.4050399999999998E-6</v>
      </c>
      <c r="G162" s="96" t="s">
        <v>3</v>
      </c>
      <c r="H162" s="101" t="s">
        <v>25</v>
      </c>
      <c r="I162" s="150">
        <v>1.13931E-4</v>
      </c>
      <c r="J162" s="152">
        <v>4.56244E-6</v>
      </c>
    </row>
    <row r="163" spans="1:11" x14ac:dyDescent="0.25">
      <c r="A163" s="96" t="s">
        <v>3</v>
      </c>
      <c r="B163" s="101" t="s">
        <v>25</v>
      </c>
      <c r="C163" s="150">
        <v>9.5624600000000006E-5</v>
      </c>
      <c r="D163" s="152">
        <v>5.2843999999999998E-6</v>
      </c>
      <c r="G163" s="96" t="s">
        <v>3</v>
      </c>
      <c r="H163" s="101" t="s">
        <v>25</v>
      </c>
      <c r="I163" s="150">
        <v>1.1175000000000001E-4</v>
      </c>
      <c r="J163" s="152">
        <v>9.0306600000000004E-6</v>
      </c>
    </row>
    <row r="164" spans="1:11" x14ac:dyDescent="0.25">
      <c r="A164" s="96" t="s">
        <v>3</v>
      </c>
      <c r="B164" s="101" t="s">
        <v>25</v>
      </c>
      <c r="C164" s="150">
        <v>8.6598400000000001E-5</v>
      </c>
      <c r="D164" s="152">
        <v>7.2856000000000002E-6</v>
      </c>
      <c r="G164" s="96" t="s">
        <v>3</v>
      </c>
      <c r="H164" s="101" t="s">
        <v>25</v>
      </c>
      <c r="I164" s="150">
        <v>1.2241500000000001E-4</v>
      </c>
      <c r="J164" s="152">
        <v>1.09801E-5</v>
      </c>
    </row>
    <row r="165" spans="1:11" x14ac:dyDescent="0.25">
      <c r="A165" s="96" t="s">
        <v>3</v>
      </c>
      <c r="B165" s="101" t="s">
        <v>25</v>
      </c>
      <c r="C165" s="150">
        <v>9.1581299999999997E-5</v>
      </c>
      <c r="D165" s="152">
        <v>1.1991700000000001E-5</v>
      </c>
      <c r="G165" s="96" t="s">
        <v>3</v>
      </c>
      <c r="H165" s="101" t="s">
        <v>25</v>
      </c>
      <c r="I165" s="150">
        <v>1.29491E-4</v>
      </c>
      <c r="J165" s="152">
        <v>1.40919E-5</v>
      </c>
    </row>
    <row r="166" spans="1:11" x14ac:dyDescent="0.25">
      <c r="A166" s="96"/>
      <c r="B166" s="101"/>
      <c r="C166" s="150"/>
      <c r="D166" s="152"/>
      <c r="E166" s="1"/>
      <c r="G166" s="96"/>
      <c r="H166" s="101"/>
      <c r="I166" s="150"/>
      <c r="J166" s="152"/>
      <c r="K166" s="1"/>
    </row>
    <row r="167" spans="1:11" x14ac:dyDescent="0.25">
      <c r="A167" s="96" t="s">
        <v>0</v>
      </c>
      <c r="B167" s="101" t="s">
        <v>26</v>
      </c>
      <c r="C167" s="150">
        <v>2.6469599999999997E-4</v>
      </c>
      <c r="D167" s="152">
        <v>3.5862399999999997E-5</v>
      </c>
      <c r="E167" s="1"/>
      <c r="G167" s="96" t="s">
        <v>0</v>
      </c>
      <c r="H167" s="101" t="s">
        <v>26</v>
      </c>
      <c r="I167" s="150">
        <v>2.35446E-4</v>
      </c>
      <c r="J167" s="152">
        <v>1.5724300000000001E-5</v>
      </c>
      <c r="K167" s="1"/>
    </row>
    <row r="168" spans="1:11" x14ac:dyDescent="0.25">
      <c r="A168" s="96" t="s">
        <v>0</v>
      </c>
      <c r="B168" s="101" t="s">
        <v>26</v>
      </c>
      <c r="C168" s="150">
        <v>6.0910000000000001E-4</v>
      </c>
      <c r="D168" s="152">
        <v>1.092E-4</v>
      </c>
      <c r="E168" s="1"/>
      <c r="G168" s="96" t="s">
        <v>0</v>
      </c>
      <c r="H168" s="101" t="s">
        <v>26</v>
      </c>
      <c r="I168" s="150">
        <v>9.9630000000000009E-4</v>
      </c>
      <c r="J168" s="152">
        <v>7.3899999999999994E-5</v>
      </c>
      <c r="K168" s="1"/>
    </row>
    <row r="169" spans="1:11" x14ac:dyDescent="0.25">
      <c r="A169" s="96" t="s">
        <v>0</v>
      </c>
      <c r="B169" s="101" t="s">
        <v>26</v>
      </c>
      <c r="C169" s="150">
        <v>9.59E-4</v>
      </c>
      <c r="D169" s="152">
        <v>1.5890000000000001E-4</v>
      </c>
      <c r="E169" s="1"/>
      <c r="G169" s="96" t="s">
        <v>0</v>
      </c>
      <c r="H169" s="101" t="s">
        <v>26</v>
      </c>
      <c r="I169" s="150">
        <v>1.6427E-3</v>
      </c>
      <c r="J169" s="152">
        <v>1.147E-4</v>
      </c>
      <c r="K169" s="1"/>
    </row>
    <row r="170" spans="1:11" x14ac:dyDescent="0.25">
      <c r="A170" s="96" t="s">
        <v>0</v>
      </c>
      <c r="B170" s="101" t="s">
        <v>26</v>
      </c>
      <c r="C170" s="150">
        <v>1.0841E-3</v>
      </c>
      <c r="D170" s="152">
        <v>1.8919999999999999E-4</v>
      </c>
      <c r="E170" s="1"/>
      <c r="G170" s="96" t="s">
        <v>0</v>
      </c>
      <c r="H170" s="101" t="s">
        <v>26</v>
      </c>
      <c r="I170" s="150">
        <v>1.7698E-3</v>
      </c>
      <c r="J170" s="152">
        <v>1.282E-4</v>
      </c>
      <c r="K170" s="1"/>
    </row>
    <row r="171" spans="1:11" x14ac:dyDescent="0.25">
      <c r="A171" s="96" t="s">
        <v>0</v>
      </c>
      <c r="B171" s="101" t="s">
        <v>26</v>
      </c>
      <c r="C171" s="150">
        <v>1.3653000000000001E-3</v>
      </c>
      <c r="D171" s="152">
        <v>2.2670000000000001E-4</v>
      </c>
      <c r="E171" s="1"/>
      <c r="G171" s="96" t="s">
        <v>0</v>
      </c>
      <c r="H171" s="101" t="s">
        <v>26</v>
      </c>
      <c r="I171" s="150">
        <v>2.6415000000000002E-3</v>
      </c>
      <c r="J171" s="152">
        <v>1.774E-4</v>
      </c>
      <c r="K171" s="1"/>
    </row>
    <row r="172" spans="1:11" x14ac:dyDescent="0.25">
      <c r="A172" s="96" t="s">
        <v>0</v>
      </c>
      <c r="B172" s="101" t="s">
        <v>26</v>
      </c>
      <c r="C172" s="150">
        <v>1.5916000000000001E-3</v>
      </c>
      <c r="D172" s="152">
        <v>2.764E-4</v>
      </c>
      <c r="E172" s="1"/>
      <c r="G172" s="96" t="s">
        <v>0</v>
      </c>
      <c r="H172" s="101" t="s">
        <v>26</v>
      </c>
      <c r="I172" s="150">
        <v>1.7592E-3</v>
      </c>
      <c r="J172" s="152">
        <v>1.3090000000000001E-4</v>
      </c>
      <c r="K172" s="1"/>
    </row>
    <row r="173" spans="1:11" x14ac:dyDescent="0.25">
      <c r="A173" s="96" t="s">
        <v>0</v>
      </c>
      <c r="B173" s="101" t="s">
        <v>26</v>
      </c>
      <c r="C173" s="150">
        <v>1.4993000000000001E-3</v>
      </c>
      <c r="D173" s="152">
        <v>2.299E-4</v>
      </c>
      <c r="E173" s="1"/>
      <c r="G173" s="96" t="s">
        <v>0</v>
      </c>
      <c r="H173" s="101" t="s">
        <v>26</v>
      </c>
      <c r="I173" s="150">
        <v>2.2168000000000001E-3</v>
      </c>
      <c r="J173" s="152">
        <v>1.7110000000000001E-4</v>
      </c>
      <c r="K173" s="1"/>
    </row>
    <row r="174" spans="1:11" x14ac:dyDescent="0.25">
      <c r="A174" s="96" t="s">
        <v>0</v>
      </c>
      <c r="B174" s="101" t="s">
        <v>26</v>
      </c>
      <c r="C174" s="150">
        <v>1.5081000000000001E-3</v>
      </c>
      <c r="D174" s="152">
        <v>2.5300000000000002E-4</v>
      </c>
      <c r="E174" s="1"/>
      <c r="G174" s="96" t="s">
        <v>0</v>
      </c>
      <c r="H174" s="101" t="s">
        <v>26</v>
      </c>
      <c r="I174" s="150">
        <v>2.3898999999999999E-3</v>
      </c>
      <c r="J174" s="152">
        <v>1.752E-4</v>
      </c>
      <c r="K174" s="1"/>
    </row>
    <row r="175" spans="1:11" x14ac:dyDescent="0.25">
      <c r="A175" s="96" t="s">
        <v>0</v>
      </c>
      <c r="B175" s="101" t="s">
        <v>26</v>
      </c>
      <c r="C175" s="150">
        <v>1.6856E-3</v>
      </c>
      <c r="D175" s="152">
        <v>2.8059999999999999E-4</v>
      </c>
      <c r="E175" s="1"/>
      <c r="G175" s="96" t="s">
        <v>0</v>
      </c>
      <c r="H175" s="101" t="s">
        <v>26</v>
      </c>
      <c r="I175" s="150">
        <v>2.2820000000000002E-3</v>
      </c>
      <c r="J175" s="152">
        <v>1.671E-4</v>
      </c>
      <c r="K175" s="1"/>
    </row>
    <row r="176" spans="1:11" x14ac:dyDescent="0.25">
      <c r="A176" s="96"/>
      <c r="B176" s="101"/>
      <c r="C176" s="150"/>
      <c r="D176" s="152"/>
      <c r="E176" s="1"/>
      <c r="G176" s="96"/>
      <c r="H176" s="101"/>
      <c r="I176" s="150"/>
      <c r="J176" s="152"/>
      <c r="K176" s="1"/>
    </row>
    <row r="177" spans="1:11" x14ac:dyDescent="0.25">
      <c r="A177" s="96" t="s">
        <v>3</v>
      </c>
      <c r="B177" s="101" t="s">
        <v>26</v>
      </c>
      <c r="C177" s="150">
        <v>6.8750000000000004E-5</v>
      </c>
      <c r="D177" s="152">
        <v>3.7299999999999999E-6</v>
      </c>
      <c r="G177" s="96" t="s">
        <v>3</v>
      </c>
      <c r="H177" s="101" t="s">
        <v>26</v>
      </c>
      <c r="I177" s="150">
        <v>4.7299999999999998E-5</v>
      </c>
      <c r="J177" s="152">
        <v>2.492E-6</v>
      </c>
    </row>
    <row r="178" spans="1:11" x14ac:dyDescent="0.25">
      <c r="A178" s="96" t="s">
        <v>3</v>
      </c>
      <c r="B178" s="101" t="s">
        <v>26</v>
      </c>
      <c r="C178" s="150">
        <v>8.1320000000000001E-5</v>
      </c>
      <c r="D178" s="152">
        <v>6.4080000000000003E-6</v>
      </c>
      <c r="G178" s="96" t="s">
        <v>3</v>
      </c>
      <c r="H178" s="101" t="s">
        <v>26</v>
      </c>
      <c r="I178" s="150">
        <v>6.0470000000000002E-5</v>
      </c>
      <c r="J178" s="152">
        <v>1.7060000000000001E-6</v>
      </c>
    </row>
    <row r="179" spans="1:11" x14ac:dyDescent="0.25">
      <c r="A179" s="96" t="s">
        <v>3</v>
      </c>
      <c r="B179" s="101" t="s">
        <v>26</v>
      </c>
      <c r="C179" s="150">
        <v>8.454E-5</v>
      </c>
      <c r="D179" s="152">
        <v>4.0090000000000001E-6</v>
      </c>
      <c r="G179" s="96" t="s">
        <v>3</v>
      </c>
      <c r="H179" s="101" t="s">
        <v>26</v>
      </c>
      <c r="I179" s="150">
        <v>1.1010000000000001E-4</v>
      </c>
      <c r="J179" s="152">
        <v>3.7390000000000001E-6</v>
      </c>
    </row>
    <row r="180" spans="1:11" x14ac:dyDescent="0.25">
      <c r="A180" s="96" t="s">
        <v>3</v>
      </c>
      <c r="B180" s="101" t="s">
        <v>26</v>
      </c>
      <c r="C180" s="150">
        <v>7.5610000000000003E-5</v>
      </c>
      <c r="D180" s="152">
        <v>6.4500000000000001E-6</v>
      </c>
      <c r="G180" s="96" t="s">
        <v>3</v>
      </c>
      <c r="H180" s="101" t="s">
        <v>26</v>
      </c>
      <c r="I180" s="150">
        <v>1.2300000000000001E-4</v>
      </c>
      <c r="J180" s="152">
        <v>3.3160000000000001E-6</v>
      </c>
    </row>
    <row r="181" spans="1:11" x14ac:dyDescent="0.25">
      <c r="A181" s="96" t="s">
        <v>3</v>
      </c>
      <c r="B181" s="101" t="s">
        <v>26</v>
      </c>
      <c r="C181" s="150">
        <v>8.7899999999999995E-5</v>
      </c>
      <c r="D181" s="152">
        <v>3.4470000000000002E-6</v>
      </c>
      <c r="G181" s="96" t="s">
        <v>3</v>
      </c>
      <c r="H181" s="101" t="s">
        <v>26</v>
      </c>
      <c r="I181" s="150">
        <v>1.5569999999999999E-4</v>
      </c>
      <c r="J181" s="152">
        <v>4.0010000000000003E-6</v>
      </c>
    </row>
    <row r="182" spans="1:11" x14ac:dyDescent="0.25">
      <c r="A182" s="96" t="s">
        <v>3</v>
      </c>
      <c r="B182" s="101" t="s">
        <v>26</v>
      </c>
      <c r="C182" s="150">
        <v>8.8770000000000006E-5</v>
      </c>
      <c r="D182" s="152">
        <v>3.5449999999999999E-6</v>
      </c>
      <c r="G182" s="96" t="s">
        <v>3</v>
      </c>
      <c r="H182" s="101" t="s">
        <v>26</v>
      </c>
      <c r="I182" s="150">
        <v>1.3229999999999999E-4</v>
      </c>
      <c r="J182" s="152">
        <v>1.3960000000000001E-6</v>
      </c>
    </row>
    <row r="183" spans="1:11" x14ac:dyDescent="0.25">
      <c r="A183" s="96" t="s">
        <v>3</v>
      </c>
      <c r="B183" s="101" t="s">
        <v>26</v>
      </c>
      <c r="C183" s="150">
        <v>9.5169999999999999E-5</v>
      </c>
      <c r="D183" s="152">
        <v>4.476E-6</v>
      </c>
      <c r="G183" s="96" t="s">
        <v>3</v>
      </c>
      <c r="H183" s="101" t="s">
        <v>26</v>
      </c>
      <c r="I183" s="150">
        <v>1.6660000000000001E-4</v>
      </c>
      <c r="J183" s="152">
        <v>2.029E-6</v>
      </c>
    </row>
    <row r="184" spans="1:11" x14ac:dyDescent="0.25">
      <c r="A184" s="96" t="s">
        <v>3</v>
      </c>
      <c r="B184" s="101" t="s">
        <v>26</v>
      </c>
      <c r="C184" s="150">
        <v>9.5519999999999993E-5</v>
      </c>
      <c r="D184" s="152">
        <v>5.0139999999999998E-6</v>
      </c>
      <c r="G184" s="96" t="s">
        <v>3</v>
      </c>
      <c r="H184" s="101" t="s">
        <v>26</v>
      </c>
      <c r="I184" s="150">
        <v>1.7249999999999999E-4</v>
      </c>
      <c r="J184" s="152">
        <v>1.8840000000000001E-6</v>
      </c>
    </row>
    <row r="185" spans="1:11" x14ac:dyDescent="0.25">
      <c r="A185" s="96" t="s">
        <v>3</v>
      </c>
      <c r="B185" s="101" t="s">
        <v>26</v>
      </c>
      <c r="C185" s="150">
        <v>8.7689999999999996E-5</v>
      </c>
      <c r="D185" s="152">
        <v>3.9210000000000002E-6</v>
      </c>
      <c r="G185" s="96" t="s">
        <v>3</v>
      </c>
      <c r="H185" s="101" t="s">
        <v>26</v>
      </c>
      <c r="I185" s="150">
        <v>1.8589999999999999E-4</v>
      </c>
      <c r="J185" s="152">
        <v>1.6750000000000001E-6</v>
      </c>
    </row>
    <row r="186" spans="1:11" x14ac:dyDescent="0.25">
      <c r="A186" s="96"/>
      <c r="B186" s="101"/>
      <c r="C186" s="150"/>
      <c r="D186" s="152"/>
      <c r="E186" s="1"/>
      <c r="G186" s="96"/>
      <c r="H186" s="101"/>
      <c r="I186" s="150"/>
      <c r="J186" s="152"/>
      <c r="K186" s="1"/>
    </row>
    <row r="187" spans="1:11" x14ac:dyDescent="0.25">
      <c r="A187" s="96" t="s">
        <v>0</v>
      </c>
      <c r="B187" s="101" t="s">
        <v>27</v>
      </c>
      <c r="C187" s="150">
        <v>4.17403E-4</v>
      </c>
      <c r="D187" s="152">
        <v>6.8482600000000001E-5</v>
      </c>
      <c r="E187" s="1"/>
      <c r="G187" s="96" t="s">
        <v>0</v>
      </c>
      <c r="H187" s="101" t="s">
        <v>27</v>
      </c>
      <c r="I187" s="150">
        <v>4.8316199999999998E-4</v>
      </c>
      <c r="J187" s="152">
        <v>3.68249E-5</v>
      </c>
      <c r="K187" s="1"/>
    </row>
    <row r="188" spans="1:11" x14ac:dyDescent="0.25">
      <c r="A188" s="96" t="s">
        <v>0</v>
      </c>
      <c r="B188" s="101" t="s">
        <v>27</v>
      </c>
      <c r="C188" s="150">
        <v>7.8969999999999995E-4</v>
      </c>
      <c r="D188" s="152">
        <v>1.4909999999999999E-4</v>
      </c>
      <c r="E188" s="1"/>
      <c r="G188" s="96" t="s">
        <v>0</v>
      </c>
      <c r="H188" s="101" t="s">
        <v>27</v>
      </c>
      <c r="I188" s="150">
        <v>1.1663000000000001E-3</v>
      </c>
      <c r="J188" s="152">
        <v>8.9279999999999999E-5</v>
      </c>
      <c r="K188" s="1"/>
    </row>
    <row r="189" spans="1:11" x14ac:dyDescent="0.25">
      <c r="A189" s="96" t="s">
        <v>0</v>
      </c>
      <c r="B189" s="101" t="s">
        <v>27</v>
      </c>
      <c r="C189" s="150">
        <v>9.0470000000000004E-4</v>
      </c>
      <c r="D189" s="152">
        <v>1.8679999999999999E-4</v>
      </c>
      <c r="E189" s="1"/>
      <c r="G189" s="96" t="s">
        <v>0</v>
      </c>
      <c r="H189" s="101" t="s">
        <v>27</v>
      </c>
      <c r="I189" s="150">
        <v>1.2199999999999999E-3</v>
      </c>
      <c r="J189" s="152">
        <v>9.6509999999999996E-5</v>
      </c>
      <c r="K189" s="1"/>
    </row>
    <row r="190" spans="1:11" x14ac:dyDescent="0.25">
      <c r="A190" s="96" t="s">
        <v>0</v>
      </c>
      <c r="B190" s="101" t="s">
        <v>27</v>
      </c>
      <c r="C190" s="150">
        <v>8.6919999999999999E-4</v>
      </c>
      <c r="D190" s="152">
        <v>1.6420000000000001E-4</v>
      </c>
      <c r="E190" s="1"/>
      <c r="G190" s="96" t="s">
        <v>0</v>
      </c>
      <c r="H190" s="101" t="s">
        <v>27</v>
      </c>
      <c r="I190" s="150">
        <v>1.2195999999999999E-3</v>
      </c>
      <c r="J190" s="152">
        <v>9.433E-5</v>
      </c>
      <c r="K190" s="1"/>
    </row>
    <row r="191" spans="1:11" x14ac:dyDescent="0.25">
      <c r="A191" s="96" t="s">
        <v>0</v>
      </c>
      <c r="B191" s="101" t="s">
        <v>27</v>
      </c>
      <c r="C191" s="150">
        <v>9.0160000000000001E-4</v>
      </c>
      <c r="D191" s="152">
        <v>1.5650000000000001E-4</v>
      </c>
      <c r="E191" s="1"/>
      <c r="G191" s="96" t="s">
        <v>0</v>
      </c>
      <c r="H191" s="101" t="s">
        <v>27</v>
      </c>
      <c r="I191" s="150">
        <v>1.3106000000000001E-3</v>
      </c>
      <c r="J191" s="152">
        <v>9.7750000000000004E-5</v>
      </c>
      <c r="K191" s="1"/>
    </row>
    <row r="192" spans="1:11" x14ac:dyDescent="0.25">
      <c r="A192" s="96" t="s">
        <v>0</v>
      </c>
      <c r="B192" s="101" t="s">
        <v>27</v>
      </c>
      <c r="C192" s="150">
        <v>8.0920000000000005E-4</v>
      </c>
      <c r="D192" s="152">
        <v>1.5019999999999999E-4</v>
      </c>
      <c r="E192" s="1"/>
      <c r="G192" s="96" t="s">
        <v>0</v>
      </c>
      <c r="H192" s="101" t="s">
        <v>27</v>
      </c>
      <c r="I192" s="150">
        <v>1.1558E-3</v>
      </c>
      <c r="J192" s="152">
        <v>8.7650000000000003E-5</v>
      </c>
      <c r="K192" s="1"/>
    </row>
    <row r="193" spans="1:11" x14ac:dyDescent="0.25">
      <c r="A193" s="96" t="s">
        <v>0</v>
      </c>
      <c r="B193" s="101" t="s">
        <v>27</v>
      </c>
      <c r="C193" s="150">
        <v>7.8180000000000003E-4</v>
      </c>
      <c r="D193" s="152">
        <v>1.4349999999999999E-4</v>
      </c>
      <c r="E193" s="1"/>
      <c r="G193" s="96" t="s">
        <v>0</v>
      </c>
      <c r="H193" s="101" t="s">
        <v>27</v>
      </c>
      <c r="I193" s="150">
        <v>1.0303999999999999E-3</v>
      </c>
      <c r="J193" s="152">
        <v>7.9889999999999996E-5</v>
      </c>
      <c r="K193" s="1"/>
    </row>
    <row r="194" spans="1:11" x14ac:dyDescent="0.25">
      <c r="A194" s="96" t="s">
        <v>0</v>
      </c>
      <c r="B194" s="101" t="s">
        <v>27</v>
      </c>
      <c r="C194" s="150">
        <v>7.1619999999999995E-4</v>
      </c>
      <c r="D194" s="152">
        <v>1.351E-4</v>
      </c>
      <c r="E194" s="1"/>
      <c r="G194" s="96" t="s">
        <v>0</v>
      </c>
      <c r="H194" s="101" t="s">
        <v>27</v>
      </c>
      <c r="I194" s="150">
        <v>1.0215000000000001E-3</v>
      </c>
      <c r="J194" s="152">
        <v>8.4330000000000001E-5</v>
      </c>
      <c r="K194" s="1"/>
    </row>
    <row r="195" spans="1:11" x14ac:dyDescent="0.25">
      <c r="A195" s="96" t="s">
        <v>0</v>
      </c>
      <c r="B195" s="101" t="s">
        <v>27</v>
      </c>
      <c r="C195" s="150">
        <v>7.3050000000000003E-4</v>
      </c>
      <c r="D195" s="152">
        <v>1.403E-4</v>
      </c>
      <c r="E195" s="1"/>
      <c r="G195" s="96" t="s">
        <v>0</v>
      </c>
      <c r="H195" s="101" t="s">
        <v>27</v>
      </c>
      <c r="I195" s="150">
        <v>1.1486999999999999E-3</v>
      </c>
      <c r="J195" s="152">
        <v>8.2189999999999997E-5</v>
      </c>
      <c r="K195" s="1"/>
    </row>
    <row r="196" spans="1:11" x14ac:dyDescent="0.25">
      <c r="A196" s="96"/>
      <c r="B196" s="101"/>
      <c r="C196" s="150"/>
      <c r="D196" s="152"/>
      <c r="E196" s="1"/>
      <c r="G196" s="96"/>
      <c r="H196" s="101"/>
      <c r="I196" s="150"/>
      <c r="J196" s="152"/>
      <c r="K196" s="1"/>
    </row>
    <row r="197" spans="1:11" x14ac:dyDescent="0.25">
      <c r="A197" s="96" t="s">
        <v>3</v>
      </c>
      <c r="B197" s="101" t="s">
        <v>27</v>
      </c>
      <c r="C197" s="150">
        <v>7.949E-5</v>
      </c>
      <c r="D197" s="152">
        <v>2.6060000000000001E-6</v>
      </c>
      <c r="G197" s="96" t="s">
        <v>3</v>
      </c>
      <c r="H197" s="101" t="s">
        <v>27</v>
      </c>
      <c r="I197" s="150">
        <v>5.0720000000000002E-5</v>
      </c>
      <c r="J197" s="152">
        <v>1.375E-6</v>
      </c>
    </row>
    <row r="198" spans="1:11" x14ac:dyDescent="0.25">
      <c r="A198" s="96" t="s">
        <v>3</v>
      </c>
      <c r="B198" s="101" t="s">
        <v>27</v>
      </c>
      <c r="C198" s="150">
        <v>8.9930000000000001E-5</v>
      </c>
      <c r="D198" s="152">
        <v>1.467E-5</v>
      </c>
      <c r="G198" s="96" t="s">
        <v>3</v>
      </c>
      <c r="H198" s="101" t="s">
        <v>27</v>
      </c>
      <c r="I198" s="150">
        <v>9.4710000000000006E-5</v>
      </c>
      <c r="J198" s="152">
        <v>1.4950000000000001E-6</v>
      </c>
    </row>
    <row r="199" spans="1:11" x14ac:dyDescent="0.25">
      <c r="A199" s="96" t="s">
        <v>3</v>
      </c>
      <c r="B199" s="101" t="s">
        <v>27</v>
      </c>
      <c r="C199" s="150">
        <v>1.047E-4</v>
      </c>
      <c r="D199" s="152">
        <v>4.9740000000000001E-6</v>
      </c>
      <c r="G199" s="96" t="s">
        <v>3</v>
      </c>
      <c r="H199" s="101" t="s">
        <v>27</v>
      </c>
      <c r="I199" s="150">
        <v>1.482E-4</v>
      </c>
      <c r="J199" s="152">
        <v>4.8429999999999996E-7</v>
      </c>
    </row>
    <row r="200" spans="1:11" x14ac:dyDescent="0.25">
      <c r="A200" s="96" t="s">
        <v>3</v>
      </c>
      <c r="B200" s="101" t="s">
        <v>27</v>
      </c>
      <c r="C200" s="150">
        <v>1.025E-4</v>
      </c>
      <c r="D200" s="152">
        <v>5.5400000000000003E-6</v>
      </c>
      <c r="G200" s="96" t="s">
        <v>3</v>
      </c>
      <c r="H200" s="101" t="s">
        <v>27</v>
      </c>
      <c r="I200" s="150">
        <v>1.8100000000000001E-4</v>
      </c>
      <c r="J200" s="152">
        <v>2.187E-6</v>
      </c>
    </row>
    <row r="201" spans="1:11" x14ac:dyDescent="0.25">
      <c r="A201" s="96" t="s">
        <v>3</v>
      </c>
      <c r="B201" s="101" t="s">
        <v>27</v>
      </c>
      <c r="C201" s="150">
        <v>1.1230000000000001E-4</v>
      </c>
      <c r="D201" s="152">
        <v>7.2189999999999998E-6</v>
      </c>
      <c r="G201" s="96" t="s">
        <v>3</v>
      </c>
      <c r="H201" s="101" t="s">
        <v>27</v>
      </c>
      <c r="I201" s="150">
        <v>2.1809999999999999E-4</v>
      </c>
      <c r="J201" s="152">
        <v>6.3870000000000002E-7</v>
      </c>
    </row>
    <row r="202" spans="1:11" x14ac:dyDescent="0.25">
      <c r="A202" s="96" t="s">
        <v>3</v>
      </c>
      <c r="B202" s="101" t="s">
        <v>27</v>
      </c>
      <c r="C202" s="150">
        <v>1.2129999999999999E-4</v>
      </c>
      <c r="D202" s="152">
        <v>9.4730000000000006E-6</v>
      </c>
      <c r="G202" s="96" t="s">
        <v>3</v>
      </c>
      <c r="H202" s="101" t="s">
        <v>27</v>
      </c>
      <c r="I202" s="150">
        <v>2.3550000000000001E-4</v>
      </c>
      <c r="J202" s="152">
        <v>1.747E-6</v>
      </c>
    </row>
    <row r="203" spans="1:11" x14ac:dyDescent="0.25">
      <c r="A203" s="96" t="s">
        <v>3</v>
      </c>
      <c r="B203" s="101" t="s">
        <v>27</v>
      </c>
      <c r="C203" s="150">
        <v>1.306E-4</v>
      </c>
      <c r="D203" s="152">
        <v>1.0879999999999999E-5</v>
      </c>
      <c r="G203" s="96" t="s">
        <v>3</v>
      </c>
      <c r="H203" s="101" t="s">
        <v>27</v>
      </c>
      <c r="I203" s="150">
        <v>3.0049999999999999E-4</v>
      </c>
      <c r="J203" s="152">
        <v>2.4260000000000002E-6</v>
      </c>
    </row>
    <row r="204" spans="1:11" x14ac:dyDescent="0.25">
      <c r="A204" s="96" t="s">
        <v>3</v>
      </c>
      <c r="B204" s="101" t="s">
        <v>27</v>
      </c>
      <c r="C204" s="150">
        <v>1.3410000000000001E-4</v>
      </c>
      <c r="D204" s="152">
        <v>1.0030000000000001E-5</v>
      </c>
      <c r="G204" s="96" t="s">
        <v>3</v>
      </c>
      <c r="H204" s="101" t="s">
        <v>27</v>
      </c>
      <c r="I204" s="150">
        <v>2.788E-4</v>
      </c>
      <c r="J204" s="152">
        <v>1.779E-6</v>
      </c>
    </row>
    <row r="205" spans="1:11" x14ac:dyDescent="0.25">
      <c r="A205" s="96" t="s">
        <v>3</v>
      </c>
      <c r="B205" s="101" t="s">
        <v>27</v>
      </c>
      <c r="C205" s="150">
        <v>1.4339999999999999E-4</v>
      </c>
      <c r="D205" s="152">
        <v>1.153E-5</v>
      </c>
      <c r="G205" s="96" t="s">
        <v>3</v>
      </c>
      <c r="H205" s="101" t="s">
        <v>27</v>
      </c>
      <c r="I205" s="150">
        <v>3.189E-4</v>
      </c>
      <c r="J205" s="152">
        <v>9.8690000000000003E-7</v>
      </c>
    </row>
    <row r="206" spans="1:11" x14ac:dyDescent="0.25">
      <c r="A206" s="96"/>
      <c r="B206" s="101"/>
      <c r="C206" s="150"/>
      <c r="D206" s="152"/>
      <c r="E206" s="1"/>
      <c r="G206" s="96"/>
      <c r="H206" s="101"/>
      <c r="I206" s="150"/>
      <c r="J206" s="152"/>
      <c r="K206" s="1"/>
    </row>
    <row r="207" spans="1:11" x14ac:dyDescent="0.25">
      <c r="A207" s="96" t="s">
        <v>0</v>
      </c>
      <c r="B207" s="101" t="s">
        <v>28</v>
      </c>
      <c r="C207" s="150">
        <v>6.0876300000000001E-4</v>
      </c>
      <c r="D207" s="152">
        <v>1.13787E-4</v>
      </c>
      <c r="E207" s="1"/>
      <c r="G207" s="96" t="s">
        <v>0</v>
      </c>
      <c r="H207" s="101" t="s">
        <v>28</v>
      </c>
      <c r="I207" s="150">
        <v>6.98334E-4</v>
      </c>
      <c r="J207" s="152">
        <v>6.0499299999999999E-5</v>
      </c>
      <c r="K207" s="1"/>
    </row>
    <row r="208" spans="1:11" x14ac:dyDescent="0.25">
      <c r="A208" s="96" t="s">
        <v>0</v>
      </c>
      <c r="B208" s="101" t="s">
        <v>28</v>
      </c>
      <c r="C208" s="150">
        <v>6.1930000000000004E-4</v>
      </c>
      <c r="D208" s="152">
        <v>1.1739999999999999E-4</v>
      </c>
      <c r="E208" s="1"/>
      <c r="G208" s="96" t="s">
        <v>0</v>
      </c>
      <c r="H208" s="101" t="s">
        <v>28</v>
      </c>
      <c r="I208" s="150">
        <v>7.3570000000000005E-4</v>
      </c>
      <c r="J208" s="152">
        <v>5.6020000000000002E-5</v>
      </c>
      <c r="K208" s="1"/>
    </row>
    <row r="209" spans="1:11" x14ac:dyDescent="0.25">
      <c r="A209" s="96" t="s">
        <v>0</v>
      </c>
      <c r="B209" s="101" t="s">
        <v>28</v>
      </c>
      <c r="C209" s="150">
        <v>6.8020000000000005E-4</v>
      </c>
      <c r="D209" s="152">
        <v>1.181E-4</v>
      </c>
      <c r="E209" s="1"/>
      <c r="G209" s="96" t="s">
        <v>0</v>
      </c>
      <c r="H209" s="101" t="s">
        <v>28</v>
      </c>
      <c r="I209" s="150">
        <v>5.9250000000000004E-4</v>
      </c>
      <c r="J209" s="152">
        <v>4.8229999999999997E-5</v>
      </c>
      <c r="K209" s="1"/>
    </row>
    <row r="210" spans="1:11" x14ac:dyDescent="0.25">
      <c r="A210" s="96" t="s">
        <v>0</v>
      </c>
      <c r="B210" s="101" t="s">
        <v>28</v>
      </c>
      <c r="C210" s="150">
        <v>5.1389999999999997E-4</v>
      </c>
      <c r="D210" s="152">
        <v>9.5450000000000003E-5</v>
      </c>
      <c r="E210" s="1"/>
      <c r="G210" s="96" t="s">
        <v>0</v>
      </c>
      <c r="H210" s="101" t="s">
        <v>28</v>
      </c>
      <c r="I210" s="150">
        <v>6.5110000000000005E-4</v>
      </c>
      <c r="J210" s="152">
        <v>5.4750000000000003E-5</v>
      </c>
      <c r="K210" s="1"/>
    </row>
    <row r="211" spans="1:11" x14ac:dyDescent="0.25">
      <c r="A211" s="96" t="s">
        <v>0</v>
      </c>
      <c r="B211" s="101" t="s">
        <v>28</v>
      </c>
      <c r="C211" s="150">
        <v>4.595E-4</v>
      </c>
      <c r="D211" s="152">
        <v>8.7880000000000006E-5</v>
      </c>
      <c r="E211" s="1"/>
      <c r="G211" s="96" t="s">
        <v>0</v>
      </c>
      <c r="H211" s="101" t="s">
        <v>28</v>
      </c>
      <c r="I211" s="150">
        <v>5.5250000000000004E-4</v>
      </c>
      <c r="J211" s="152">
        <v>4.2169999999999998E-5</v>
      </c>
      <c r="K211" s="1"/>
    </row>
    <row r="212" spans="1:11" x14ac:dyDescent="0.25">
      <c r="A212" s="96" t="s">
        <v>0</v>
      </c>
      <c r="B212" s="101" t="s">
        <v>28</v>
      </c>
      <c r="C212" s="150">
        <v>4.706E-4</v>
      </c>
      <c r="D212" s="152">
        <v>9.7979999999999994E-5</v>
      </c>
      <c r="E212" s="1"/>
      <c r="G212" s="96" t="s">
        <v>0</v>
      </c>
      <c r="H212" s="101" t="s">
        <v>28</v>
      </c>
      <c r="I212" s="150">
        <v>5.8200000000000005E-4</v>
      </c>
      <c r="J212" s="152">
        <v>5.5729999999999997E-5</v>
      </c>
      <c r="K212" s="1"/>
    </row>
    <row r="213" spans="1:11" x14ac:dyDescent="0.25">
      <c r="A213" s="96" t="s">
        <v>0</v>
      </c>
      <c r="B213" s="101" t="s">
        <v>28</v>
      </c>
      <c r="C213" s="150">
        <v>4.6700000000000002E-4</v>
      </c>
      <c r="D213" s="152">
        <v>8.5470000000000007E-5</v>
      </c>
      <c r="E213" s="1"/>
      <c r="G213" s="96" t="s">
        <v>0</v>
      </c>
      <c r="H213" s="101" t="s">
        <v>28</v>
      </c>
      <c r="I213" s="150">
        <v>4.8309999999999998E-4</v>
      </c>
      <c r="J213" s="152">
        <v>4.2620000000000002E-5</v>
      </c>
      <c r="K213" s="1"/>
    </row>
    <row r="214" spans="1:11" x14ac:dyDescent="0.25">
      <c r="A214" s="96" t="s">
        <v>0</v>
      </c>
      <c r="B214" s="101" t="s">
        <v>28</v>
      </c>
      <c r="C214" s="150">
        <v>4.55E-4</v>
      </c>
      <c r="D214" s="152">
        <v>8.886E-5</v>
      </c>
      <c r="E214" s="1"/>
      <c r="G214" s="96" t="s">
        <v>0</v>
      </c>
      <c r="H214" s="101" t="s">
        <v>28</v>
      </c>
      <c r="I214" s="150">
        <v>6.0119999999999998E-4</v>
      </c>
      <c r="J214" s="152">
        <v>4.2169999999999998E-5</v>
      </c>
      <c r="K214" s="1"/>
    </row>
    <row r="215" spans="1:11" x14ac:dyDescent="0.25">
      <c r="A215" s="96" t="s">
        <v>0</v>
      </c>
      <c r="B215" s="101" t="s">
        <v>28</v>
      </c>
      <c r="C215" s="150">
        <v>5.0960000000000003E-4</v>
      </c>
      <c r="D215" s="152">
        <v>8.4809999999999996E-5</v>
      </c>
      <c r="E215" s="1"/>
      <c r="G215" s="96" t="s">
        <v>0</v>
      </c>
      <c r="H215" s="101" t="s">
        <v>28</v>
      </c>
      <c r="I215" s="150">
        <v>4.7590000000000002E-4</v>
      </c>
      <c r="J215" s="152">
        <v>3.926E-5</v>
      </c>
      <c r="K215" s="1"/>
    </row>
    <row r="216" spans="1:11" x14ac:dyDescent="0.25">
      <c r="A216" s="96"/>
      <c r="B216" s="101"/>
      <c r="C216" s="150"/>
      <c r="D216" s="152"/>
      <c r="E216" s="1"/>
      <c r="G216" s="96"/>
      <c r="H216" s="101"/>
      <c r="I216" s="150"/>
      <c r="J216" s="152"/>
      <c r="K216" s="1"/>
    </row>
    <row r="217" spans="1:11" x14ac:dyDescent="0.25">
      <c r="A217" s="96" t="s">
        <v>3</v>
      </c>
      <c r="B217" s="101" t="s">
        <v>28</v>
      </c>
      <c r="C217" s="150">
        <v>9.2600000000000001E-5</v>
      </c>
      <c r="D217" s="152">
        <v>4.9980000000000003E-6</v>
      </c>
      <c r="G217" s="96" t="s">
        <v>3</v>
      </c>
      <c r="H217" s="101" t="s">
        <v>28</v>
      </c>
      <c r="I217" s="150">
        <v>6.8300000000000007E-5</v>
      </c>
      <c r="J217" s="152">
        <v>4.686E-7</v>
      </c>
    </row>
    <row r="218" spans="1:11" x14ac:dyDescent="0.25">
      <c r="A218" s="96" t="s">
        <v>3</v>
      </c>
      <c r="B218" s="101" t="s">
        <v>28</v>
      </c>
      <c r="C218" s="150">
        <v>1.071E-4</v>
      </c>
      <c r="D218" s="152">
        <v>5.254E-6</v>
      </c>
      <c r="G218" s="96" t="s">
        <v>3</v>
      </c>
      <c r="H218" s="101" t="s">
        <v>28</v>
      </c>
      <c r="I218" s="150">
        <v>1.325E-4</v>
      </c>
      <c r="J218" s="152">
        <v>8.9820000000000004E-7</v>
      </c>
    </row>
    <row r="219" spans="1:11" x14ac:dyDescent="0.25">
      <c r="A219" s="96" t="s">
        <v>3</v>
      </c>
      <c r="B219" s="101" t="s">
        <v>28</v>
      </c>
      <c r="C219" s="150">
        <v>1.3530000000000001E-4</v>
      </c>
      <c r="D219" s="152">
        <v>9.8039999999999996E-6</v>
      </c>
      <c r="G219" s="96" t="s">
        <v>3</v>
      </c>
      <c r="H219" s="101" t="s">
        <v>28</v>
      </c>
      <c r="I219" s="150">
        <v>2.2049999999999999E-4</v>
      </c>
      <c r="J219" s="152">
        <v>3.4449999999999999E-7</v>
      </c>
    </row>
    <row r="220" spans="1:11" x14ac:dyDescent="0.25">
      <c r="A220" s="96" t="s">
        <v>3</v>
      </c>
      <c r="B220" s="101" t="s">
        <v>28</v>
      </c>
      <c r="C220" s="150">
        <v>1.695E-4</v>
      </c>
      <c r="D220" s="152">
        <v>1.5990000000000001E-5</v>
      </c>
      <c r="G220" s="96" t="s">
        <v>3</v>
      </c>
      <c r="H220" s="101" t="s">
        <v>28</v>
      </c>
      <c r="I220" s="150">
        <v>3.3990000000000002E-4</v>
      </c>
      <c r="J220" s="152">
        <v>8.8209999999999999E-7</v>
      </c>
    </row>
    <row r="221" spans="1:11" x14ac:dyDescent="0.25">
      <c r="A221" s="96" t="s">
        <v>3</v>
      </c>
      <c r="B221" s="101" t="s">
        <v>28</v>
      </c>
      <c r="C221" s="150">
        <v>2.0039999999999999E-4</v>
      </c>
      <c r="D221" s="152">
        <v>2.137E-5</v>
      </c>
      <c r="G221" s="96" t="s">
        <v>3</v>
      </c>
      <c r="H221" s="101" t="s">
        <v>28</v>
      </c>
      <c r="I221" s="150">
        <v>4.9470000000000004E-4</v>
      </c>
      <c r="J221" s="152">
        <v>1.195E-6</v>
      </c>
    </row>
    <row r="222" spans="1:11" x14ac:dyDescent="0.25">
      <c r="A222" s="96" t="s">
        <v>3</v>
      </c>
      <c r="B222" s="101" t="s">
        <v>28</v>
      </c>
      <c r="C222" s="150">
        <v>2.2550000000000001E-4</v>
      </c>
      <c r="D222" s="152">
        <v>2.73E-5</v>
      </c>
      <c r="G222" s="96" t="s">
        <v>3</v>
      </c>
      <c r="H222" s="101" t="s">
        <v>28</v>
      </c>
      <c r="I222" s="150">
        <v>5.7589999999999996E-4</v>
      </c>
      <c r="J222" s="152">
        <v>1.4670000000000001E-6</v>
      </c>
    </row>
    <row r="223" spans="1:11" x14ac:dyDescent="0.25">
      <c r="A223" s="96" t="s">
        <v>3</v>
      </c>
      <c r="B223" s="101" t="s">
        <v>28</v>
      </c>
      <c r="C223" s="150">
        <v>2.3709999999999999E-4</v>
      </c>
      <c r="D223" s="152">
        <v>2.406E-5</v>
      </c>
      <c r="G223" s="96" t="s">
        <v>3</v>
      </c>
      <c r="H223" s="101" t="s">
        <v>28</v>
      </c>
      <c r="I223" s="150">
        <v>6.9099999999999999E-4</v>
      </c>
      <c r="J223" s="152">
        <v>2.5359999999999999E-6</v>
      </c>
    </row>
    <row r="224" spans="1:11" x14ac:dyDescent="0.25">
      <c r="A224" s="96" t="s">
        <v>3</v>
      </c>
      <c r="B224" s="101" t="s">
        <v>28</v>
      </c>
      <c r="C224" s="150">
        <v>2.475E-4</v>
      </c>
      <c r="D224" s="152">
        <v>2.529E-5</v>
      </c>
      <c r="G224" s="96" t="s">
        <v>3</v>
      </c>
      <c r="H224" s="101" t="s">
        <v>28</v>
      </c>
      <c r="I224" s="150">
        <v>7.6670000000000004E-4</v>
      </c>
      <c r="J224" s="152">
        <v>2.3599999999999999E-6</v>
      </c>
    </row>
    <row r="225" spans="1:11" x14ac:dyDescent="0.25">
      <c r="A225" s="96" t="s">
        <v>3</v>
      </c>
      <c r="B225" s="101" t="s">
        <v>28</v>
      </c>
      <c r="C225" s="150">
        <v>2.5910000000000001E-4</v>
      </c>
      <c r="D225" s="152">
        <v>2.6109999999999999E-5</v>
      </c>
      <c r="G225" s="96" t="s">
        <v>3</v>
      </c>
      <c r="H225" s="101" t="s">
        <v>28</v>
      </c>
      <c r="I225" s="150">
        <v>8.0780000000000001E-4</v>
      </c>
      <c r="J225" s="152">
        <v>4.5580000000000002E-6</v>
      </c>
    </row>
    <row r="226" spans="1:11" x14ac:dyDescent="0.25">
      <c r="A226" s="96"/>
      <c r="B226" s="101"/>
      <c r="C226" s="150"/>
      <c r="D226" s="152"/>
      <c r="E226" s="1"/>
      <c r="G226" s="96"/>
      <c r="H226" s="101"/>
      <c r="I226" s="150"/>
      <c r="J226" s="152"/>
      <c r="K226" s="1"/>
    </row>
    <row r="227" spans="1:11" x14ac:dyDescent="0.25">
      <c r="A227" s="96" t="s">
        <v>0</v>
      </c>
      <c r="B227" s="101" t="s">
        <v>29</v>
      </c>
      <c r="C227" s="150">
        <v>5.1726099999999998E-4</v>
      </c>
      <c r="D227" s="152">
        <v>1.01226E-4</v>
      </c>
      <c r="E227" s="1"/>
      <c r="G227" s="96" t="s">
        <v>0</v>
      </c>
      <c r="H227" s="101" t="s">
        <v>29</v>
      </c>
      <c r="I227" s="150">
        <v>6.1519500000000002E-4</v>
      </c>
      <c r="J227" s="152">
        <v>5.5859100000000002E-5</v>
      </c>
      <c r="K227" s="1"/>
    </row>
    <row r="228" spans="1:11" x14ac:dyDescent="0.25">
      <c r="A228" s="96" t="s">
        <v>0</v>
      </c>
      <c r="B228" s="101" t="s">
        <v>29</v>
      </c>
      <c r="C228" s="150">
        <v>6.3949999999999999E-4</v>
      </c>
      <c r="D228" s="152">
        <v>1.1811000000000001E-4</v>
      </c>
      <c r="E228" s="1"/>
      <c r="G228" s="96" t="s">
        <v>0</v>
      </c>
      <c r="H228" s="101" t="s">
        <v>29</v>
      </c>
      <c r="I228" s="150">
        <v>7.9619999999999995E-4</v>
      </c>
      <c r="J228" s="152">
        <v>6.8632000000000003E-5</v>
      </c>
      <c r="K228" s="1"/>
    </row>
    <row r="229" spans="1:11" x14ac:dyDescent="0.25">
      <c r="A229" s="96" t="s">
        <v>0</v>
      </c>
      <c r="B229" s="101" t="s">
        <v>29</v>
      </c>
      <c r="C229" s="150">
        <v>5.6101999999999996E-4</v>
      </c>
      <c r="D229" s="152">
        <v>1.12E-4</v>
      </c>
      <c r="E229" s="1"/>
      <c r="G229" s="96" t="s">
        <v>0</v>
      </c>
      <c r="H229" s="101" t="s">
        <v>29</v>
      </c>
      <c r="I229" s="150">
        <v>6.8661999999999998E-4</v>
      </c>
      <c r="J229" s="152">
        <v>6.3995E-5</v>
      </c>
      <c r="K229" s="1"/>
    </row>
    <row r="230" spans="1:11" x14ac:dyDescent="0.25">
      <c r="A230" s="96" t="s">
        <v>0</v>
      </c>
      <c r="B230" s="101" t="s">
        <v>29</v>
      </c>
      <c r="C230" s="150">
        <v>6.2116000000000005E-4</v>
      </c>
      <c r="D230" s="152">
        <v>1.1796E-4</v>
      </c>
      <c r="E230" s="1"/>
      <c r="G230" s="96" t="s">
        <v>0</v>
      </c>
      <c r="H230" s="101" t="s">
        <v>29</v>
      </c>
      <c r="I230" s="150">
        <v>7.9018999999999997E-4</v>
      </c>
      <c r="J230" s="152">
        <v>6.0044999999999999E-5</v>
      </c>
      <c r="K230" s="1"/>
    </row>
    <row r="231" spans="1:11" x14ac:dyDescent="0.25">
      <c r="A231" s="96" t="s">
        <v>0</v>
      </c>
      <c r="B231" s="101" t="s">
        <v>29</v>
      </c>
      <c r="C231" s="150">
        <v>5.9299000000000005E-4</v>
      </c>
      <c r="D231" s="152">
        <v>1.1393E-4</v>
      </c>
      <c r="E231" s="1"/>
      <c r="G231" s="96" t="s">
        <v>0</v>
      </c>
      <c r="H231" s="101" t="s">
        <v>29</v>
      </c>
      <c r="I231" s="150">
        <v>7.3452999999999995E-4</v>
      </c>
      <c r="J231" s="152">
        <v>6.5018000000000007E-5</v>
      </c>
      <c r="K231" s="1"/>
    </row>
    <row r="232" spans="1:11" x14ac:dyDescent="0.25">
      <c r="A232" s="96" t="s">
        <v>0</v>
      </c>
      <c r="B232" s="101" t="s">
        <v>29</v>
      </c>
      <c r="C232" s="150">
        <v>5.1745000000000003E-4</v>
      </c>
      <c r="D232" s="152">
        <v>9.5124999999999995E-5</v>
      </c>
      <c r="E232" s="1"/>
      <c r="G232" s="96" t="s">
        <v>0</v>
      </c>
      <c r="H232" s="101" t="s">
        <v>29</v>
      </c>
      <c r="I232" s="150">
        <v>6.5979999999999999E-4</v>
      </c>
      <c r="J232" s="152">
        <v>5.6682999999999999E-5</v>
      </c>
      <c r="K232" s="1"/>
    </row>
    <row r="233" spans="1:11" x14ac:dyDescent="0.25">
      <c r="A233" s="96" t="s">
        <v>0</v>
      </c>
      <c r="B233" s="101" t="s">
        <v>29</v>
      </c>
      <c r="C233" s="150">
        <v>5.1042999999999998E-4</v>
      </c>
      <c r="D233" s="152">
        <v>8.8690999999999995E-5</v>
      </c>
      <c r="E233" s="1"/>
      <c r="G233" s="96" t="s">
        <v>0</v>
      </c>
      <c r="H233" s="101" t="s">
        <v>29</v>
      </c>
      <c r="I233" s="150">
        <v>5.1703999999999997E-4</v>
      </c>
      <c r="J233" s="152">
        <v>3.7054999999999997E-5</v>
      </c>
      <c r="K233" s="1"/>
    </row>
    <row r="234" spans="1:11" x14ac:dyDescent="0.25">
      <c r="A234" s="96" t="s">
        <v>0</v>
      </c>
      <c r="B234" s="101" t="s">
        <v>29</v>
      </c>
      <c r="C234" s="150">
        <v>5.1696000000000001E-4</v>
      </c>
      <c r="D234" s="152">
        <v>9.0947999999999997E-5</v>
      </c>
      <c r="E234" s="1"/>
      <c r="G234" s="96" t="s">
        <v>0</v>
      </c>
      <c r="H234" s="101" t="s">
        <v>29</v>
      </c>
      <c r="I234" s="150">
        <v>6.0448999999999995E-4</v>
      </c>
      <c r="J234" s="152">
        <v>4.9048999999999997E-5</v>
      </c>
      <c r="K234" s="1"/>
    </row>
    <row r="235" spans="1:11" x14ac:dyDescent="0.25">
      <c r="A235" s="96" t="s">
        <v>0</v>
      </c>
      <c r="B235" s="101" t="s">
        <v>29</v>
      </c>
      <c r="C235" s="150">
        <v>3.9825E-4</v>
      </c>
      <c r="D235" s="152">
        <v>7.5284999999999995E-5</v>
      </c>
      <c r="E235" s="1"/>
      <c r="G235" s="96" t="s">
        <v>0</v>
      </c>
      <c r="H235" s="101" t="s">
        <v>29</v>
      </c>
      <c r="I235" s="150">
        <v>4.9271000000000004E-4</v>
      </c>
      <c r="J235" s="152">
        <v>3.3877000000000001E-5</v>
      </c>
      <c r="K235" s="1"/>
    </row>
    <row r="236" spans="1:11" x14ac:dyDescent="0.25">
      <c r="A236" s="96"/>
      <c r="B236" s="101"/>
      <c r="C236" s="150"/>
      <c r="D236" s="152"/>
      <c r="E236" s="1"/>
      <c r="G236" s="96"/>
      <c r="H236" s="101"/>
      <c r="I236" s="150"/>
      <c r="J236" s="152"/>
      <c r="K236" s="1"/>
    </row>
    <row r="237" spans="1:11" x14ac:dyDescent="0.25">
      <c r="A237" s="96" t="s">
        <v>3</v>
      </c>
      <c r="B237" s="101" t="s">
        <v>29</v>
      </c>
      <c r="C237" s="150">
        <v>1.0098999999999999E-4</v>
      </c>
      <c r="D237" s="152">
        <v>3.8210000000000003E-6</v>
      </c>
      <c r="G237" s="96" t="s">
        <v>3</v>
      </c>
      <c r="H237" s="101" t="s">
        <v>29</v>
      </c>
      <c r="I237" s="150">
        <v>1E-4</v>
      </c>
      <c r="J237" s="152">
        <v>1.0498000000000001E-6</v>
      </c>
    </row>
    <row r="238" spans="1:11" x14ac:dyDescent="0.25">
      <c r="A238" s="96" t="s">
        <v>3</v>
      </c>
      <c r="B238" s="101" t="s">
        <v>29</v>
      </c>
      <c r="C238" s="150">
        <v>1.3713000000000001E-4</v>
      </c>
      <c r="D238" s="152">
        <v>1.1362999999999999E-5</v>
      </c>
      <c r="G238" s="96" t="s">
        <v>3</v>
      </c>
      <c r="H238" s="101" t="s">
        <v>29</v>
      </c>
      <c r="I238" s="150">
        <v>2.1520999999999999E-4</v>
      </c>
      <c r="J238" s="152">
        <v>2.9538999999999998E-6</v>
      </c>
    </row>
    <row r="239" spans="1:11" x14ac:dyDescent="0.25">
      <c r="A239" s="96" t="s">
        <v>3</v>
      </c>
      <c r="B239" s="101" t="s">
        <v>29</v>
      </c>
      <c r="C239" s="150">
        <v>1.8987999999999999E-4</v>
      </c>
      <c r="D239" s="152">
        <v>2.0072E-5</v>
      </c>
      <c r="G239" s="96" t="s">
        <v>3</v>
      </c>
      <c r="H239" s="101" t="s">
        <v>29</v>
      </c>
      <c r="I239" s="150">
        <v>4.5592000000000001E-4</v>
      </c>
      <c r="J239" s="152">
        <v>9.3073999999999998E-7</v>
      </c>
    </row>
    <row r="240" spans="1:11" x14ac:dyDescent="0.25">
      <c r="A240" s="96" t="s">
        <v>3</v>
      </c>
      <c r="B240" s="101" t="s">
        <v>29</v>
      </c>
      <c r="C240" s="150">
        <v>2.366E-4</v>
      </c>
      <c r="D240" s="152">
        <v>2.5259E-5</v>
      </c>
      <c r="G240" s="96" t="s">
        <v>3</v>
      </c>
      <c r="H240" s="101" t="s">
        <v>29</v>
      </c>
      <c r="I240" s="150">
        <v>6.5222000000000001E-4</v>
      </c>
      <c r="J240" s="152">
        <v>2.1776999999999999E-6</v>
      </c>
    </row>
    <row r="241" spans="1:11" x14ac:dyDescent="0.25">
      <c r="A241" s="96" t="s">
        <v>3</v>
      </c>
      <c r="B241" s="101" t="s">
        <v>29</v>
      </c>
      <c r="C241" s="150">
        <v>3.0359000000000001E-4</v>
      </c>
      <c r="D241" s="152">
        <v>4.0295E-5</v>
      </c>
      <c r="G241" s="96" t="s">
        <v>3</v>
      </c>
      <c r="H241" s="101" t="s">
        <v>29</v>
      </c>
      <c r="I241" s="150">
        <v>1.0142300000000001E-3</v>
      </c>
      <c r="J241" s="152">
        <v>2.8837999999999998E-6</v>
      </c>
    </row>
    <row r="242" spans="1:11" x14ac:dyDescent="0.25">
      <c r="A242" s="96" t="s">
        <v>3</v>
      </c>
      <c r="B242" s="101" t="s">
        <v>29</v>
      </c>
      <c r="C242" s="150">
        <v>3.9396E-4</v>
      </c>
      <c r="D242" s="152">
        <v>4.0970000000000002E-5</v>
      </c>
      <c r="G242" s="96" t="s">
        <v>3</v>
      </c>
      <c r="H242" s="101" t="s">
        <v>29</v>
      </c>
      <c r="I242" s="150">
        <v>1.21496E-3</v>
      </c>
      <c r="J242" s="152">
        <v>4.3485E-6</v>
      </c>
    </row>
    <row r="243" spans="1:11" x14ac:dyDescent="0.25">
      <c r="A243" s="96" t="s">
        <v>3</v>
      </c>
      <c r="B243" s="101" t="s">
        <v>29</v>
      </c>
      <c r="C243" s="150">
        <v>4.7584E-4</v>
      </c>
      <c r="D243" s="152">
        <v>5.0633999999999997E-5</v>
      </c>
      <c r="G243" s="96" t="s">
        <v>3</v>
      </c>
      <c r="H243" s="101" t="s">
        <v>29</v>
      </c>
      <c r="I243" s="150">
        <v>1.6538499999999999E-3</v>
      </c>
      <c r="J243" s="152">
        <v>3.1224E-6</v>
      </c>
    </row>
    <row r="244" spans="1:11" x14ac:dyDescent="0.25">
      <c r="A244" s="96" t="s">
        <v>3</v>
      </c>
      <c r="B244" s="101" t="s">
        <v>29</v>
      </c>
      <c r="C244" s="150">
        <v>5.2079000000000003E-4</v>
      </c>
      <c r="D244" s="152">
        <v>5.3591999999999998E-5</v>
      </c>
      <c r="G244" s="96" t="s">
        <v>3</v>
      </c>
      <c r="H244" s="101" t="s">
        <v>29</v>
      </c>
      <c r="I244" s="150">
        <v>1.71897E-3</v>
      </c>
      <c r="J244" s="152">
        <v>3.7645999999999999E-6</v>
      </c>
    </row>
    <row r="245" spans="1:11" x14ac:dyDescent="0.25">
      <c r="A245" s="96" t="s">
        <v>3</v>
      </c>
      <c r="B245" s="101" t="s">
        <v>29</v>
      </c>
      <c r="C245" s="150">
        <v>5.8250999999999995E-4</v>
      </c>
      <c r="D245" s="152">
        <v>5.8425999999999999E-5</v>
      </c>
      <c r="G245" s="96" t="s">
        <v>3</v>
      </c>
      <c r="H245" s="101" t="s">
        <v>29</v>
      </c>
      <c r="I245" s="150">
        <v>1.85042E-3</v>
      </c>
      <c r="J245" s="152">
        <v>2.8022999999999998E-6</v>
      </c>
    </row>
    <row r="246" spans="1:11" x14ac:dyDescent="0.25">
      <c r="A246" s="96"/>
      <c r="B246" s="101"/>
      <c r="C246" s="150"/>
      <c r="D246" s="152"/>
      <c r="E246" s="1"/>
      <c r="G246" s="96"/>
      <c r="H246" s="101"/>
      <c r="I246" s="150"/>
      <c r="J246" s="152"/>
      <c r="K246" s="1"/>
    </row>
    <row r="247" spans="1:11" x14ac:dyDescent="0.25">
      <c r="A247" s="96" t="s">
        <v>0</v>
      </c>
      <c r="B247" s="101" t="s">
        <v>30</v>
      </c>
      <c r="C247" s="150">
        <v>6.2256900000000001E-4</v>
      </c>
      <c r="D247" s="152">
        <v>1.2399199999999999E-4</v>
      </c>
      <c r="E247" s="1"/>
      <c r="G247" s="96" t="s">
        <v>0</v>
      </c>
      <c r="H247" s="101" t="s">
        <v>30</v>
      </c>
      <c r="I247" s="150">
        <v>8.1385799999999999E-4</v>
      </c>
      <c r="J247" s="152">
        <v>7.3659799999999996E-5</v>
      </c>
      <c r="K247" s="1"/>
    </row>
    <row r="248" spans="1:11" x14ac:dyDescent="0.25">
      <c r="A248" s="96" t="s">
        <v>0</v>
      </c>
      <c r="B248" s="101" t="s">
        <v>30</v>
      </c>
      <c r="C248" s="150">
        <v>7.09882E-4</v>
      </c>
      <c r="D248" s="152">
        <v>1.47164E-4</v>
      </c>
      <c r="E248" s="1"/>
      <c r="G248" s="96" t="s">
        <v>0</v>
      </c>
      <c r="H248" s="101" t="s">
        <v>30</v>
      </c>
      <c r="I248" s="150">
        <v>9.0759300000000005E-4</v>
      </c>
      <c r="J248" s="152">
        <v>8.0594599999999996E-5</v>
      </c>
      <c r="K248" s="1"/>
    </row>
    <row r="249" spans="1:11" x14ac:dyDescent="0.25">
      <c r="A249" s="96" t="s">
        <v>0</v>
      </c>
      <c r="B249" s="101" t="s">
        <v>30</v>
      </c>
      <c r="C249" s="150">
        <v>7.3575799999999998E-4</v>
      </c>
      <c r="D249" s="152">
        <v>1.4612499999999999E-4</v>
      </c>
      <c r="E249" s="1"/>
      <c r="G249" s="96" t="s">
        <v>0</v>
      </c>
      <c r="H249" s="101" t="s">
        <v>30</v>
      </c>
      <c r="I249" s="150">
        <v>8.0959399999999996E-4</v>
      </c>
      <c r="J249" s="152">
        <v>7.3103999999999997E-5</v>
      </c>
      <c r="K249" s="1"/>
    </row>
    <row r="250" spans="1:11" x14ac:dyDescent="0.25">
      <c r="A250" s="96" t="s">
        <v>0</v>
      </c>
      <c r="B250" s="101" t="s">
        <v>30</v>
      </c>
      <c r="C250" s="150">
        <v>7.1727900000000003E-4</v>
      </c>
      <c r="D250" s="152">
        <v>1.44227E-4</v>
      </c>
      <c r="E250" s="1"/>
      <c r="G250" s="96" t="s">
        <v>0</v>
      </c>
      <c r="H250" s="101" t="s">
        <v>30</v>
      </c>
      <c r="I250" s="150">
        <v>8.0492300000000003E-4</v>
      </c>
      <c r="J250" s="152">
        <v>7.2899799999999996E-5</v>
      </c>
      <c r="K250" s="1"/>
    </row>
    <row r="251" spans="1:11" x14ac:dyDescent="0.25">
      <c r="A251" s="96" t="s">
        <v>0</v>
      </c>
      <c r="B251" s="101" t="s">
        <v>30</v>
      </c>
      <c r="C251" s="150">
        <v>6.7508200000000003E-4</v>
      </c>
      <c r="D251" s="152">
        <v>1.3735599999999999E-4</v>
      </c>
      <c r="E251" s="1"/>
      <c r="G251" s="96" t="s">
        <v>0</v>
      </c>
      <c r="H251" s="101" t="s">
        <v>30</v>
      </c>
      <c r="I251" s="150">
        <v>6.9342099999999995E-4</v>
      </c>
      <c r="J251" s="152">
        <v>5.8305399999999999E-5</v>
      </c>
      <c r="K251" s="1"/>
    </row>
    <row r="252" spans="1:11" x14ac:dyDescent="0.25">
      <c r="A252" s="96" t="s">
        <v>0</v>
      </c>
      <c r="B252" s="101" t="s">
        <v>30</v>
      </c>
      <c r="C252" s="150">
        <v>6.5615300000000003E-4</v>
      </c>
      <c r="D252" s="152">
        <v>1.2295599999999999E-4</v>
      </c>
      <c r="E252" s="1"/>
      <c r="G252" s="96" t="s">
        <v>0</v>
      </c>
      <c r="H252" s="101" t="s">
        <v>30</v>
      </c>
      <c r="I252" s="150">
        <v>7.6988899999999995E-4</v>
      </c>
      <c r="J252" s="152">
        <v>6.5344299999999997E-5</v>
      </c>
      <c r="K252" s="1"/>
    </row>
    <row r="253" spans="1:11" x14ac:dyDescent="0.25">
      <c r="A253" s="96" t="s">
        <v>0</v>
      </c>
      <c r="B253" s="101" t="s">
        <v>30</v>
      </c>
      <c r="C253" s="150">
        <v>6.2454800000000005E-4</v>
      </c>
      <c r="D253" s="152">
        <v>1.20489E-4</v>
      </c>
      <c r="E253" s="1"/>
      <c r="G253" s="96" t="s">
        <v>0</v>
      </c>
      <c r="H253" s="101" t="s">
        <v>30</v>
      </c>
      <c r="I253" s="150">
        <v>7.1828799999999998E-4</v>
      </c>
      <c r="J253" s="152">
        <v>5.7794399999999997E-5</v>
      </c>
      <c r="K253" s="1"/>
    </row>
    <row r="254" spans="1:11" x14ac:dyDescent="0.25">
      <c r="A254" s="96" t="s">
        <v>0</v>
      </c>
      <c r="B254" s="101" t="s">
        <v>30</v>
      </c>
      <c r="C254" s="150">
        <v>5.8337799999999996E-4</v>
      </c>
      <c r="D254" s="152">
        <v>1.12106E-4</v>
      </c>
      <c r="E254" s="1"/>
      <c r="G254" s="96" t="s">
        <v>0</v>
      </c>
      <c r="H254" s="101" t="s">
        <v>30</v>
      </c>
      <c r="I254" s="150">
        <v>6.3946700000000001E-4</v>
      </c>
      <c r="J254" s="152">
        <v>5.6107899999999999E-5</v>
      </c>
      <c r="K254" s="1"/>
    </row>
    <row r="255" spans="1:11" x14ac:dyDescent="0.25">
      <c r="A255" s="96" t="s">
        <v>0</v>
      </c>
      <c r="B255" s="101" t="s">
        <v>30</v>
      </c>
      <c r="C255" s="150">
        <v>5.6238600000000001E-4</v>
      </c>
      <c r="D255" s="152">
        <v>1.05818E-4</v>
      </c>
      <c r="E255" s="1"/>
      <c r="G255" s="96" t="s">
        <v>0</v>
      </c>
      <c r="H255" s="101" t="s">
        <v>30</v>
      </c>
      <c r="I255" s="150">
        <v>6.1429099999999999E-4</v>
      </c>
      <c r="J255" s="152">
        <v>4.8451200000000001E-5</v>
      </c>
      <c r="K255" s="1"/>
    </row>
    <row r="256" spans="1:11" x14ac:dyDescent="0.25">
      <c r="A256" s="96"/>
      <c r="B256" s="101"/>
      <c r="C256" s="150"/>
      <c r="D256" s="152"/>
      <c r="E256" s="1"/>
      <c r="G256" s="96"/>
      <c r="H256" s="101"/>
      <c r="I256" s="150"/>
      <c r="J256" s="152"/>
      <c r="K256" s="1"/>
    </row>
    <row r="257" spans="1:11" x14ac:dyDescent="0.25">
      <c r="A257" s="96" t="s">
        <v>3</v>
      </c>
      <c r="B257" s="101" t="s">
        <v>30</v>
      </c>
      <c r="C257" s="150">
        <v>1.2380799999999999E-4</v>
      </c>
      <c r="D257" s="152">
        <v>1.1641700000000001E-5</v>
      </c>
      <c r="G257" s="96" t="s">
        <v>3</v>
      </c>
      <c r="H257" s="101" t="s">
        <v>30</v>
      </c>
      <c r="I257" s="150">
        <v>1.58658E-4</v>
      </c>
      <c r="J257" s="152">
        <v>5.6058099999999996E-6</v>
      </c>
    </row>
    <row r="258" spans="1:11" x14ac:dyDescent="0.25">
      <c r="A258" s="96" t="s">
        <v>3</v>
      </c>
      <c r="B258" s="101" t="s">
        <v>30</v>
      </c>
      <c r="C258" s="150">
        <v>2.0870599999999999E-4</v>
      </c>
      <c r="D258" s="152">
        <v>1.7918500000000001E-5</v>
      </c>
      <c r="G258" s="96" t="s">
        <v>3</v>
      </c>
      <c r="H258" s="101" t="s">
        <v>30</v>
      </c>
      <c r="I258" s="150">
        <v>3.66595E-4</v>
      </c>
      <c r="J258" s="152">
        <v>2.5620900000000001E-6</v>
      </c>
    </row>
    <row r="259" spans="1:11" x14ac:dyDescent="0.25">
      <c r="A259" s="96" t="s">
        <v>3</v>
      </c>
      <c r="B259" s="101" t="s">
        <v>30</v>
      </c>
      <c r="C259" s="150">
        <v>3.0192100000000003E-4</v>
      </c>
      <c r="D259" s="152">
        <v>3.15958E-5</v>
      </c>
      <c r="G259" s="96" t="s">
        <v>3</v>
      </c>
      <c r="H259" s="101" t="s">
        <v>30</v>
      </c>
      <c r="I259" s="150">
        <v>7.6151300000000001E-4</v>
      </c>
      <c r="J259" s="152">
        <v>5.39707E-6</v>
      </c>
    </row>
    <row r="260" spans="1:11" x14ac:dyDescent="0.25">
      <c r="A260" s="96" t="s">
        <v>3</v>
      </c>
      <c r="B260" s="101" t="s">
        <v>30</v>
      </c>
      <c r="C260" s="150">
        <v>4.24836E-4</v>
      </c>
      <c r="D260" s="152">
        <v>4.5827200000000001E-5</v>
      </c>
      <c r="G260" s="96" t="s">
        <v>3</v>
      </c>
      <c r="H260" s="101" t="s">
        <v>30</v>
      </c>
      <c r="I260" s="150">
        <v>1.14741E-3</v>
      </c>
      <c r="J260" s="152">
        <v>5.40953E-6</v>
      </c>
    </row>
    <row r="261" spans="1:11" x14ac:dyDescent="0.25">
      <c r="A261" s="96" t="s">
        <v>3</v>
      </c>
      <c r="B261" s="101" t="s">
        <v>30</v>
      </c>
      <c r="C261" s="150">
        <v>5.2240000000000001E-4</v>
      </c>
      <c r="D261" s="152">
        <v>5.2336799999999997E-5</v>
      </c>
      <c r="G261" s="96" t="s">
        <v>3</v>
      </c>
      <c r="H261" s="101" t="s">
        <v>30</v>
      </c>
      <c r="I261" s="150">
        <v>1.5267189999999999E-3</v>
      </c>
      <c r="J261" s="152">
        <v>3.4402000000000001E-6</v>
      </c>
    </row>
    <row r="262" spans="1:11" x14ac:dyDescent="0.25">
      <c r="A262" s="96" t="s">
        <v>3</v>
      </c>
      <c r="B262" s="101" t="s">
        <v>30</v>
      </c>
      <c r="C262" s="150">
        <v>6.2910799999999997E-4</v>
      </c>
      <c r="D262" s="152">
        <v>6.4924899999999999E-5</v>
      </c>
      <c r="G262" s="96" t="s">
        <v>3</v>
      </c>
      <c r="H262" s="101" t="s">
        <v>30</v>
      </c>
      <c r="I262" s="150">
        <v>2.0074720000000002E-3</v>
      </c>
      <c r="J262" s="152">
        <v>4.6308699999999996E-6</v>
      </c>
    </row>
    <row r="263" spans="1:11" x14ac:dyDescent="0.25">
      <c r="A263" s="96" t="s">
        <v>3</v>
      </c>
      <c r="B263" s="101" t="s">
        <v>30</v>
      </c>
      <c r="C263" s="150">
        <v>7.1855599999999997E-4</v>
      </c>
      <c r="D263" s="152">
        <v>7.7206099999999999E-5</v>
      </c>
      <c r="G263" s="96" t="s">
        <v>3</v>
      </c>
      <c r="H263" s="101" t="s">
        <v>30</v>
      </c>
      <c r="I263" s="150">
        <v>2.5314280000000001E-3</v>
      </c>
      <c r="J263" s="152">
        <v>1.10301E-5</v>
      </c>
    </row>
    <row r="264" spans="1:11" x14ac:dyDescent="0.25">
      <c r="A264" s="96" t="s">
        <v>3</v>
      </c>
      <c r="B264" s="101" t="s">
        <v>30</v>
      </c>
      <c r="C264" s="150">
        <v>8.3938600000000002E-4</v>
      </c>
      <c r="D264" s="152">
        <v>7.9363200000000006E-5</v>
      </c>
      <c r="G264" s="96" t="s">
        <v>3</v>
      </c>
      <c r="H264" s="101" t="s">
        <v>30</v>
      </c>
      <c r="I264" s="150">
        <v>2.6780829999999999E-3</v>
      </c>
      <c r="J264" s="152">
        <v>1.0652700000000001E-5</v>
      </c>
    </row>
    <row r="265" spans="1:11" x14ac:dyDescent="0.25">
      <c r="A265" s="96" t="s">
        <v>3</v>
      </c>
      <c r="B265" s="101" t="s">
        <v>30</v>
      </c>
      <c r="C265" s="150">
        <v>7.9939900000000001E-4</v>
      </c>
      <c r="D265" s="152">
        <v>7.6982000000000003E-5</v>
      </c>
      <c r="G265" s="96" t="s">
        <v>3</v>
      </c>
      <c r="H265" s="101" t="s">
        <v>30</v>
      </c>
      <c r="I265" s="150">
        <v>2.515247E-3</v>
      </c>
      <c r="J265" s="152">
        <v>7.54728E-6</v>
      </c>
    </row>
    <row r="266" spans="1:11" x14ac:dyDescent="0.25">
      <c r="A266" s="96"/>
      <c r="B266" s="101"/>
      <c r="C266" s="150"/>
      <c r="D266" s="152"/>
      <c r="E266" s="1"/>
      <c r="G266" s="96"/>
      <c r="H266" s="101"/>
      <c r="I266" s="150"/>
      <c r="J266" s="152"/>
      <c r="K266" s="1"/>
    </row>
    <row r="267" spans="1:11" x14ac:dyDescent="0.25">
      <c r="A267" s="96" t="s">
        <v>0</v>
      </c>
      <c r="B267" s="101" t="s">
        <v>31</v>
      </c>
      <c r="C267" s="150">
        <v>4.1883300000000002E-4</v>
      </c>
      <c r="D267" s="152">
        <v>7.84427E-5</v>
      </c>
      <c r="E267" s="1"/>
      <c r="G267" s="96" t="s">
        <v>0</v>
      </c>
      <c r="H267" s="101" t="s">
        <v>31</v>
      </c>
      <c r="I267" s="150">
        <v>4.7015700000000002E-4</v>
      </c>
      <c r="J267" s="152">
        <v>4.5950099999999999E-5</v>
      </c>
      <c r="K267" s="1"/>
    </row>
    <row r="268" spans="1:11" x14ac:dyDescent="0.25">
      <c r="A268" s="96" t="s">
        <v>0</v>
      </c>
      <c r="B268" s="101" t="s">
        <v>31</v>
      </c>
      <c r="C268" s="150">
        <v>3.6057E-4</v>
      </c>
      <c r="D268" s="152">
        <v>6.6869E-5</v>
      </c>
      <c r="E268" s="1"/>
      <c r="G268" s="96" t="s">
        <v>0</v>
      </c>
      <c r="H268" s="101" t="s">
        <v>31</v>
      </c>
      <c r="I268" s="150">
        <v>4.9994999999999998E-4</v>
      </c>
      <c r="J268" s="152">
        <v>3.8717000000000002E-5</v>
      </c>
      <c r="K268" s="1"/>
    </row>
    <row r="269" spans="1:11" x14ac:dyDescent="0.25">
      <c r="A269" s="96" t="s">
        <v>0</v>
      </c>
      <c r="B269" s="101" t="s">
        <v>31</v>
      </c>
      <c r="C269" s="150">
        <v>4.2989999999999999E-4</v>
      </c>
      <c r="D269" s="152">
        <v>7.7918999999999997E-5</v>
      </c>
      <c r="E269" s="1"/>
      <c r="G269" s="96" t="s">
        <v>0</v>
      </c>
      <c r="H269" s="101" t="s">
        <v>31</v>
      </c>
      <c r="I269" s="150">
        <v>4.2216999999999998E-4</v>
      </c>
      <c r="J269" s="152">
        <v>3.5787999999999997E-5</v>
      </c>
      <c r="K269" s="1"/>
    </row>
    <row r="270" spans="1:11" x14ac:dyDescent="0.25">
      <c r="A270" s="96" t="s">
        <v>0</v>
      </c>
      <c r="B270" s="101" t="s">
        <v>31</v>
      </c>
      <c r="C270" s="150">
        <v>4.1747000000000003E-4</v>
      </c>
      <c r="D270" s="152">
        <v>8.5502999999999998E-5</v>
      </c>
      <c r="E270" s="1"/>
      <c r="G270" s="96" t="s">
        <v>0</v>
      </c>
      <c r="H270" s="101" t="s">
        <v>31</v>
      </c>
      <c r="I270" s="150">
        <v>4.0444999999999999E-4</v>
      </c>
      <c r="J270" s="152">
        <v>3.5006000000000003E-5</v>
      </c>
      <c r="K270" s="1"/>
    </row>
    <row r="271" spans="1:11" x14ac:dyDescent="0.25">
      <c r="A271" s="96" t="s">
        <v>0</v>
      </c>
      <c r="B271" s="101" t="s">
        <v>31</v>
      </c>
      <c r="C271" s="150">
        <v>4.3157999999999998E-4</v>
      </c>
      <c r="D271" s="152">
        <v>7.3696999999999996E-5</v>
      </c>
      <c r="E271" s="1"/>
      <c r="G271" s="96" t="s">
        <v>0</v>
      </c>
      <c r="H271" s="101" t="s">
        <v>31</v>
      </c>
      <c r="I271" s="150">
        <v>4.4633999999999999E-4</v>
      </c>
      <c r="J271" s="152">
        <v>4.0572999999999999E-5</v>
      </c>
      <c r="K271" s="1"/>
    </row>
    <row r="272" spans="1:11" x14ac:dyDescent="0.25">
      <c r="A272" s="96" t="s">
        <v>0</v>
      </c>
      <c r="B272" s="101" t="s">
        <v>31</v>
      </c>
      <c r="C272" s="150">
        <v>4.3972E-4</v>
      </c>
      <c r="D272" s="152">
        <v>8.1489999999999994E-5</v>
      </c>
      <c r="E272" s="1"/>
      <c r="G272" s="96" t="s">
        <v>0</v>
      </c>
      <c r="H272" s="101" t="s">
        <v>31</v>
      </c>
      <c r="I272" s="150">
        <v>4.4812999999999998E-4</v>
      </c>
      <c r="J272" s="152">
        <v>4.6341999999999998E-5</v>
      </c>
      <c r="K272" s="1"/>
    </row>
    <row r="273" spans="1:11" x14ac:dyDescent="0.25">
      <c r="A273" s="96" t="s">
        <v>0</v>
      </c>
      <c r="B273" s="101" t="s">
        <v>31</v>
      </c>
      <c r="C273" s="150">
        <v>4.0376000000000002E-4</v>
      </c>
      <c r="D273" s="152">
        <v>7.7229000000000002E-5</v>
      </c>
      <c r="E273" s="1"/>
      <c r="G273" s="96" t="s">
        <v>0</v>
      </c>
      <c r="H273" s="101" t="s">
        <v>31</v>
      </c>
      <c r="I273" s="150">
        <v>4.5429999999999998E-4</v>
      </c>
      <c r="J273" s="152">
        <v>3.6383E-5</v>
      </c>
      <c r="K273" s="1"/>
    </row>
    <row r="274" spans="1:11" x14ac:dyDescent="0.25">
      <c r="A274" s="96" t="s">
        <v>0</v>
      </c>
      <c r="B274" s="101" t="s">
        <v>31</v>
      </c>
      <c r="C274" s="150">
        <v>4.1607999999999999E-4</v>
      </c>
      <c r="D274" s="152">
        <v>7.4882999999999994E-5</v>
      </c>
      <c r="E274" s="1"/>
      <c r="G274" s="96" t="s">
        <v>0</v>
      </c>
      <c r="H274" s="101" t="s">
        <v>31</v>
      </c>
      <c r="I274" s="150">
        <v>3.4832999999999999E-4</v>
      </c>
      <c r="J274" s="152">
        <v>3.6066999999999999E-5</v>
      </c>
      <c r="K274" s="1"/>
    </row>
    <row r="275" spans="1:11" x14ac:dyDescent="0.25">
      <c r="A275" s="96" t="s">
        <v>0</v>
      </c>
      <c r="B275" s="101" t="s">
        <v>31</v>
      </c>
      <c r="C275" s="150">
        <v>3.7816E-4</v>
      </c>
      <c r="D275" s="152">
        <v>7.9690000000000004E-5</v>
      </c>
      <c r="E275" s="1"/>
      <c r="G275" s="96" t="s">
        <v>0</v>
      </c>
      <c r="H275" s="101" t="s">
        <v>31</v>
      </c>
      <c r="I275" s="150">
        <v>3.4897999999999998E-4</v>
      </c>
      <c r="J275" s="152">
        <v>2.6764999999999999E-5</v>
      </c>
      <c r="K275" s="1"/>
    </row>
    <row r="276" spans="1:11" x14ac:dyDescent="0.25">
      <c r="A276" s="96"/>
      <c r="B276" s="101"/>
      <c r="C276" s="150"/>
      <c r="D276" s="152"/>
      <c r="E276" s="1"/>
      <c r="G276" s="96"/>
      <c r="H276" s="101"/>
      <c r="I276" s="150"/>
      <c r="J276" s="152"/>
      <c r="K276" s="1"/>
    </row>
    <row r="277" spans="1:11" x14ac:dyDescent="0.25">
      <c r="A277" s="96" t="s">
        <v>3</v>
      </c>
      <c r="B277" s="101" t="s">
        <v>31</v>
      </c>
      <c r="C277" s="150">
        <v>1.7374E-4</v>
      </c>
      <c r="D277" s="152">
        <v>1.4167E-5</v>
      </c>
      <c r="G277" s="96" t="s">
        <v>3</v>
      </c>
      <c r="H277" s="101" t="s">
        <v>31</v>
      </c>
      <c r="I277" s="150">
        <v>2.5678000000000002E-4</v>
      </c>
      <c r="J277" s="152">
        <v>1.7583E-6</v>
      </c>
    </row>
    <row r="278" spans="1:11" x14ac:dyDescent="0.25">
      <c r="A278" s="96" t="s">
        <v>3</v>
      </c>
      <c r="B278" s="101" t="s">
        <v>31</v>
      </c>
      <c r="C278" s="150">
        <v>3.2199000000000003E-4</v>
      </c>
      <c r="D278" s="152">
        <v>2.5755999999999999E-5</v>
      </c>
      <c r="G278" s="96" t="s">
        <v>3</v>
      </c>
      <c r="H278" s="101" t="s">
        <v>31</v>
      </c>
      <c r="I278" s="150">
        <v>5.4140999999999998E-4</v>
      </c>
      <c r="J278" s="152">
        <v>3.2192999999999998E-6</v>
      </c>
    </row>
    <row r="279" spans="1:11" x14ac:dyDescent="0.25">
      <c r="A279" s="96" t="s">
        <v>3</v>
      </c>
      <c r="B279" s="101" t="s">
        <v>31</v>
      </c>
      <c r="C279" s="150">
        <v>4.0245E-4</v>
      </c>
      <c r="D279" s="152">
        <v>5.0658000000000002E-5</v>
      </c>
      <c r="G279" s="96" t="s">
        <v>3</v>
      </c>
      <c r="H279" s="101" t="s">
        <v>31</v>
      </c>
      <c r="I279" s="150">
        <v>1.17016E-3</v>
      </c>
      <c r="J279" s="152">
        <v>2.8934000000000001E-6</v>
      </c>
    </row>
    <row r="280" spans="1:11" x14ac:dyDescent="0.25">
      <c r="A280" s="96" t="s">
        <v>3</v>
      </c>
      <c r="B280" s="101" t="s">
        <v>31</v>
      </c>
      <c r="C280" s="150">
        <v>5.5186000000000005E-4</v>
      </c>
      <c r="D280" s="152">
        <v>6.2545999999999994E-5</v>
      </c>
      <c r="G280" s="96" t="s">
        <v>3</v>
      </c>
      <c r="H280" s="101" t="s">
        <v>31</v>
      </c>
      <c r="I280" s="150">
        <v>1.6927999999999999E-3</v>
      </c>
      <c r="J280" s="152">
        <v>5.5306E-6</v>
      </c>
    </row>
    <row r="281" spans="1:11" x14ac:dyDescent="0.25">
      <c r="A281" s="96" t="s">
        <v>3</v>
      </c>
      <c r="B281" s="101" t="s">
        <v>31</v>
      </c>
      <c r="C281" s="150">
        <v>5.7154999999999999E-4</v>
      </c>
      <c r="D281" s="152">
        <v>6.8229E-5</v>
      </c>
      <c r="G281" s="96" t="s">
        <v>3</v>
      </c>
      <c r="H281" s="101" t="s">
        <v>31</v>
      </c>
      <c r="I281" s="150">
        <v>2.4288600000000001E-3</v>
      </c>
      <c r="J281" s="152">
        <v>1.0363999999999999E-5</v>
      </c>
    </row>
    <row r="282" spans="1:11" x14ac:dyDescent="0.25">
      <c r="A282" s="96" t="s">
        <v>3</v>
      </c>
      <c r="B282" s="101" t="s">
        <v>31</v>
      </c>
      <c r="C282" s="150">
        <v>7.6745000000000003E-4</v>
      </c>
      <c r="D282" s="152">
        <v>8.4053000000000003E-5</v>
      </c>
      <c r="G282" s="96" t="s">
        <v>3</v>
      </c>
      <c r="H282" s="101" t="s">
        <v>31</v>
      </c>
      <c r="I282" s="150">
        <v>2.0080499999999999E-3</v>
      </c>
      <c r="J282" s="152">
        <v>9.8088E-6</v>
      </c>
    </row>
    <row r="283" spans="1:11" x14ac:dyDescent="0.25">
      <c r="A283" s="96" t="s">
        <v>3</v>
      </c>
      <c r="B283" s="101" t="s">
        <v>31</v>
      </c>
      <c r="C283" s="150">
        <v>6.1074999999999996E-4</v>
      </c>
      <c r="D283" s="152">
        <v>6.5864999999999994E-5</v>
      </c>
      <c r="G283" s="96" t="s">
        <v>3</v>
      </c>
      <c r="H283" s="101" t="s">
        <v>31</v>
      </c>
      <c r="I283" s="150">
        <v>1.8373700000000001E-3</v>
      </c>
      <c r="J283" s="152">
        <v>7.3598999999999996E-6</v>
      </c>
    </row>
    <row r="284" spans="1:11" x14ac:dyDescent="0.25">
      <c r="A284" s="96" t="s">
        <v>3</v>
      </c>
      <c r="B284" s="101" t="s">
        <v>31</v>
      </c>
      <c r="C284" s="150">
        <v>7.6418999999999999E-4</v>
      </c>
      <c r="D284" s="152">
        <v>8.0555000000000004E-5</v>
      </c>
      <c r="G284" s="96" t="s">
        <v>3</v>
      </c>
      <c r="H284" s="101" t="s">
        <v>31</v>
      </c>
      <c r="I284" s="150">
        <v>2.4255499999999998E-3</v>
      </c>
      <c r="J284" s="152">
        <v>9.3585000000000003E-6</v>
      </c>
    </row>
    <row r="285" spans="1:11" x14ac:dyDescent="0.25">
      <c r="A285" s="96" t="s">
        <v>3</v>
      </c>
      <c r="B285" s="101" t="s">
        <v>31</v>
      </c>
      <c r="C285" s="150">
        <v>8.2521000000000005E-4</v>
      </c>
      <c r="D285" s="152">
        <v>8.1036000000000001E-5</v>
      </c>
      <c r="G285" s="96" t="s">
        <v>3</v>
      </c>
      <c r="H285" s="101" t="s">
        <v>31</v>
      </c>
      <c r="I285" s="150">
        <v>3.1033800000000002E-3</v>
      </c>
      <c r="J285" s="152">
        <v>1.2432000000000001E-5</v>
      </c>
    </row>
    <row r="286" spans="1:11" x14ac:dyDescent="0.25">
      <c r="A286" s="96"/>
      <c r="B286" s="101"/>
      <c r="C286" s="150"/>
      <c r="D286" s="152"/>
      <c r="E286" s="1"/>
      <c r="G286" s="96"/>
      <c r="H286" s="101"/>
      <c r="I286" s="150"/>
      <c r="J286" s="152"/>
      <c r="K286" s="1"/>
    </row>
    <row r="287" spans="1:11" x14ac:dyDescent="0.25">
      <c r="A287" s="96" t="s">
        <v>0</v>
      </c>
      <c r="B287" s="101" t="s">
        <v>32</v>
      </c>
      <c r="C287" s="150">
        <v>9.3900000000000006E-5</v>
      </c>
      <c r="D287" s="152">
        <v>2.3700000000000002E-6</v>
      </c>
      <c r="E287" s="1"/>
      <c r="G287" s="96" t="s">
        <v>0</v>
      </c>
      <c r="H287" s="101" t="s">
        <v>32</v>
      </c>
      <c r="I287" s="150">
        <v>4.1199999999999999E-5</v>
      </c>
      <c r="J287" s="152">
        <v>4.6399999999999996E-6</v>
      </c>
      <c r="K287" s="1"/>
    </row>
    <row r="288" spans="1:11" x14ac:dyDescent="0.25">
      <c r="A288" s="96" t="s">
        <v>0</v>
      </c>
      <c r="B288" s="101" t="s">
        <v>32</v>
      </c>
      <c r="C288" s="150">
        <v>1.34E-4</v>
      </c>
      <c r="D288" s="152">
        <v>8.9600000000000006E-6</v>
      </c>
      <c r="E288" s="1"/>
      <c r="G288" s="96" t="s">
        <v>0</v>
      </c>
      <c r="H288" s="101" t="s">
        <v>32</v>
      </c>
      <c r="I288" s="150">
        <v>1.08E-4</v>
      </c>
      <c r="J288" s="152">
        <v>7.0299999999999996E-6</v>
      </c>
      <c r="K288" s="1"/>
    </row>
    <row r="289" spans="1:11" x14ac:dyDescent="0.25">
      <c r="A289" s="96" t="s">
        <v>0</v>
      </c>
      <c r="B289" s="101" t="s">
        <v>32</v>
      </c>
      <c r="C289" s="150">
        <v>1.8599999999999999E-4</v>
      </c>
      <c r="D289" s="152">
        <v>2.0299999999999999E-5</v>
      </c>
      <c r="E289" s="1"/>
      <c r="G289" s="96" t="s">
        <v>0</v>
      </c>
      <c r="H289" s="101" t="s">
        <v>32</v>
      </c>
      <c r="I289" s="150">
        <v>2.4399999999999999E-4</v>
      </c>
      <c r="J289" s="152">
        <v>1.59E-5</v>
      </c>
      <c r="K289" s="1"/>
    </row>
    <row r="290" spans="1:11" x14ac:dyDescent="0.25">
      <c r="A290" s="96" t="s">
        <v>0</v>
      </c>
      <c r="B290" s="101" t="s">
        <v>32</v>
      </c>
      <c r="C290" s="150">
        <v>2.1599999999999999E-4</v>
      </c>
      <c r="D290" s="152">
        <v>2.5199999999999999E-5</v>
      </c>
      <c r="E290" s="1"/>
      <c r="G290" s="96" t="s">
        <v>0</v>
      </c>
      <c r="H290" s="101" t="s">
        <v>32</v>
      </c>
      <c r="I290" s="150">
        <v>2.5599999999999999E-4</v>
      </c>
      <c r="J290" s="152">
        <v>1.6699999999999999E-5</v>
      </c>
      <c r="K290" s="1"/>
    </row>
    <row r="291" spans="1:11" x14ac:dyDescent="0.25">
      <c r="A291" s="96" t="s">
        <v>0</v>
      </c>
      <c r="B291" s="101" t="s">
        <v>32</v>
      </c>
      <c r="C291" s="150">
        <v>2.4000000000000001E-4</v>
      </c>
      <c r="D291" s="152">
        <v>3.15E-5</v>
      </c>
      <c r="E291" s="1"/>
      <c r="G291" s="96" t="s">
        <v>0</v>
      </c>
      <c r="H291" s="101" t="s">
        <v>32</v>
      </c>
      <c r="I291" s="150">
        <v>3.1500000000000001E-4</v>
      </c>
      <c r="J291" s="152">
        <v>1.8300000000000001E-5</v>
      </c>
      <c r="K291" s="1"/>
    </row>
    <row r="292" spans="1:11" x14ac:dyDescent="0.25">
      <c r="A292" s="96" t="s">
        <v>0</v>
      </c>
      <c r="B292" s="101" t="s">
        <v>32</v>
      </c>
      <c r="C292" s="150">
        <v>3.0299999999999999E-4</v>
      </c>
      <c r="D292" s="152">
        <v>3.4700000000000003E-5</v>
      </c>
      <c r="E292" s="1"/>
      <c r="G292" s="96" t="s">
        <v>0</v>
      </c>
      <c r="H292" s="101" t="s">
        <v>32</v>
      </c>
      <c r="I292" s="150">
        <v>3.6299999999999999E-4</v>
      </c>
      <c r="J292" s="152">
        <v>2.83E-5</v>
      </c>
      <c r="K292" s="1"/>
    </row>
    <row r="293" spans="1:11" x14ac:dyDescent="0.25">
      <c r="A293" s="96" t="s">
        <v>0</v>
      </c>
      <c r="B293" s="101" t="s">
        <v>32</v>
      </c>
      <c r="C293" s="150">
        <v>3.3399999999999999E-4</v>
      </c>
      <c r="D293" s="152">
        <v>4.49E-5</v>
      </c>
      <c r="E293" s="1"/>
      <c r="G293" s="96" t="s">
        <v>0</v>
      </c>
      <c r="H293" s="101" t="s">
        <v>32</v>
      </c>
      <c r="I293" s="150">
        <v>4.06E-4</v>
      </c>
      <c r="J293" s="152">
        <v>3.4700000000000003E-5</v>
      </c>
      <c r="K293" s="1"/>
    </row>
    <row r="294" spans="1:11" x14ac:dyDescent="0.25">
      <c r="A294" s="96" t="s">
        <v>0</v>
      </c>
      <c r="B294" s="101" t="s">
        <v>32</v>
      </c>
      <c r="C294" s="150">
        <v>3.57E-4</v>
      </c>
      <c r="D294" s="152">
        <v>5.0099999999999998E-5</v>
      </c>
      <c r="E294" s="1"/>
      <c r="G294" s="96" t="s">
        <v>0</v>
      </c>
      <c r="H294" s="101" t="s">
        <v>32</v>
      </c>
      <c r="I294" s="150">
        <v>5.0100000000000003E-4</v>
      </c>
      <c r="J294" s="152">
        <v>3.7599999999999999E-5</v>
      </c>
      <c r="K294" s="1"/>
    </row>
    <row r="295" spans="1:11" x14ac:dyDescent="0.25">
      <c r="A295" s="96" t="s">
        <v>0</v>
      </c>
      <c r="B295" s="101" t="s">
        <v>32</v>
      </c>
      <c r="C295" s="150">
        <v>4.2000000000000002E-4</v>
      </c>
      <c r="D295" s="152">
        <v>5.4599999999999999E-5</v>
      </c>
      <c r="E295" s="1"/>
      <c r="G295" s="96" t="s">
        <v>0</v>
      </c>
      <c r="H295" s="101" t="s">
        <v>32</v>
      </c>
      <c r="I295" s="150">
        <v>5.2999999999999998E-4</v>
      </c>
      <c r="J295" s="152">
        <v>4.8199999999999999E-5</v>
      </c>
      <c r="K295" s="1"/>
    </row>
    <row r="296" spans="1:11" x14ac:dyDescent="0.25">
      <c r="A296" s="96"/>
      <c r="B296" s="101"/>
      <c r="C296" s="150"/>
      <c r="D296" s="152"/>
      <c r="E296" s="1"/>
      <c r="G296" s="96"/>
      <c r="H296" s="101"/>
      <c r="I296" s="150"/>
      <c r="J296" s="152"/>
      <c r="K296" s="1"/>
    </row>
    <row r="297" spans="1:11" x14ac:dyDescent="0.25">
      <c r="A297" s="96" t="s">
        <v>3</v>
      </c>
      <c r="B297" s="101" t="s">
        <v>32</v>
      </c>
      <c r="C297" s="150">
        <v>4.9400000000000001E-5</v>
      </c>
      <c r="D297" s="152">
        <v>3.6100000000000002E-7</v>
      </c>
      <c r="G297" s="96" t="s">
        <v>3</v>
      </c>
      <c r="H297" s="101" t="s">
        <v>32</v>
      </c>
      <c r="I297" s="150">
        <v>3.3699999999999999E-5</v>
      </c>
      <c r="J297" s="152">
        <v>1.77E-6</v>
      </c>
    </row>
    <row r="298" spans="1:11" x14ac:dyDescent="0.25">
      <c r="A298" s="96" t="s">
        <v>3</v>
      </c>
      <c r="B298" s="101" t="s">
        <v>32</v>
      </c>
      <c r="C298" s="150">
        <v>4.07E-5</v>
      </c>
      <c r="D298" s="152">
        <v>6.7999999999999995E-7</v>
      </c>
      <c r="G298" s="96" t="s">
        <v>3</v>
      </c>
      <c r="H298" s="101" t="s">
        <v>32</v>
      </c>
      <c r="I298" s="150">
        <v>4.8999999999999998E-5</v>
      </c>
      <c r="J298" s="152">
        <v>1.7600000000000001E-6</v>
      </c>
    </row>
    <row r="299" spans="1:11" x14ac:dyDescent="0.25">
      <c r="A299" s="96" t="s">
        <v>3</v>
      </c>
      <c r="B299" s="101" t="s">
        <v>32</v>
      </c>
      <c r="C299" s="150">
        <v>5.2899999999999998E-5</v>
      </c>
      <c r="D299" s="152">
        <v>5.0200000000000002E-7</v>
      </c>
      <c r="G299" s="96" t="s">
        <v>3</v>
      </c>
      <c r="H299" s="101" t="s">
        <v>32</v>
      </c>
      <c r="I299" s="150">
        <v>5.52E-5</v>
      </c>
      <c r="J299" s="152">
        <v>2.2800000000000002E-6</v>
      </c>
    </row>
    <row r="300" spans="1:11" x14ac:dyDescent="0.25">
      <c r="A300" s="96" t="s">
        <v>3</v>
      </c>
      <c r="B300" s="101" t="s">
        <v>32</v>
      </c>
      <c r="C300" s="150">
        <v>5.3999999999999998E-5</v>
      </c>
      <c r="D300" s="152">
        <v>1.11E-6</v>
      </c>
      <c r="G300" s="96" t="s">
        <v>3</v>
      </c>
      <c r="H300" s="101" t="s">
        <v>32</v>
      </c>
      <c r="I300" s="150">
        <v>6.5199999999999999E-5</v>
      </c>
      <c r="J300" s="152">
        <v>2.57E-6</v>
      </c>
    </row>
    <row r="301" spans="1:11" x14ac:dyDescent="0.25">
      <c r="A301" s="96" t="s">
        <v>3</v>
      </c>
      <c r="B301" s="101" t="s">
        <v>32</v>
      </c>
      <c r="C301" s="150">
        <v>5.6700000000000003E-5</v>
      </c>
      <c r="D301" s="152">
        <v>2.34E-6</v>
      </c>
      <c r="G301" s="96" t="s">
        <v>3</v>
      </c>
      <c r="H301" s="101" t="s">
        <v>32</v>
      </c>
      <c r="I301" s="150">
        <v>6.97E-5</v>
      </c>
      <c r="J301" s="152">
        <v>3.2200000000000001E-6</v>
      </c>
    </row>
    <row r="302" spans="1:11" x14ac:dyDescent="0.25">
      <c r="A302" s="96" t="s">
        <v>3</v>
      </c>
      <c r="B302" s="101" t="s">
        <v>32</v>
      </c>
      <c r="C302" s="150">
        <v>5.2299999999999997E-5</v>
      </c>
      <c r="D302" s="152">
        <v>1.5200000000000001E-6</v>
      </c>
      <c r="G302" s="96" t="s">
        <v>3</v>
      </c>
      <c r="H302" s="101" t="s">
        <v>32</v>
      </c>
      <c r="I302" s="150">
        <v>7.6799999999999997E-5</v>
      </c>
      <c r="J302" s="152">
        <v>8.8200000000000003E-6</v>
      </c>
    </row>
    <row r="303" spans="1:11" x14ac:dyDescent="0.25">
      <c r="A303" s="96" t="s">
        <v>3</v>
      </c>
      <c r="B303" s="101" t="s">
        <v>32</v>
      </c>
      <c r="C303" s="150">
        <v>5.2500000000000002E-5</v>
      </c>
      <c r="D303" s="152">
        <v>1.44E-6</v>
      </c>
      <c r="G303" s="96" t="s">
        <v>3</v>
      </c>
      <c r="H303" s="101" t="s">
        <v>32</v>
      </c>
      <c r="I303" s="150">
        <v>7.4800000000000002E-5</v>
      </c>
      <c r="J303" s="152">
        <v>2.1500000000000002E-6</v>
      </c>
    </row>
    <row r="304" spans="1:11" x14ac:dyDescent="0.25">
      <c r="A304" s="96" t="s">
        <v>3</v>
      </c>
      <c r="B304" s="101" t="s">
        <v>32</v>
      </c>
      <c r="C304" s="150">
        <v>5.3300000000000001E-5</v>
      </c>
      <c r="D304" s="152">
        <v>2.5399999999999998E-6</v>
      </c>
      <c r="G304" s="96" t="s">
        <v>3</v>
      </c>
      <c r="H304" s="101" t="s">
        <v>32</v>
      </c>
      <c r="I304" s="150">
        <v>8.4300000000000003E-5</v>
      </c>
      <c r="J304" s="152">
        <v>4.9300000000000002E-6</v>
      </c>
    </row>
    <row r="305" spans="1:11" x14ac:dyDescent="0.25">
      <c r="A305" s="96" t="s">
        <v>3</v>
      </c>
      <c r="B305" s="101" t="s">
        <v>32</v>
      </c>
      <c r="C305" s="150">
        <v>6.05E-5</v>
      </c>
      <c r="D305" s="152">
        <v>2.3300000000000001E-6</v>
      </c>
      <c r="G305" s="96" t="s">
        <v>3</v>
      </c>
      <c r="H305" s="101" t="s">
        <v>32</v>
      </c>
      <c r="I305" s="150">
        <v>8.4800000000000001E-5</v>
      </c>
      <c r="J305" s="152">
        <v>4.8799999999999999E-6</v>
      </c>
    </row>
    <row r="306" spans="1:11" x14ac:dyDescent="0.25">
      <c r="A306" s="96"/>
      <c r="B306" s="101"/>
      <c r="C306" s="150"/>
      <c r="D306" s="152"/>
      <c r="E306" s="1"/>
      <c r="G306" s="96"/>
      <c r="H306" s="101"/>
      <c r="I306" s="150"/>
      <c r="J306" s="152"/>
      <c r="K306" s="1"/>
    </row>
    <row r="307" spans="1:11" x14ac:dyDescent="0.25">
      <c r="A307" s="96" t="s">
        <v>0</v>
      </c>
      <c r="B307" s="101" t="s">
        <v>33</v>
      </c>
      <c r="C307" s="150">
        <v>1.25E-4</v>
      </c>
      <c r="D307" s="152">
        <v>1.2799999999999999E-5</v>
      </c>
      <c r="E307" s="1"/>
      <c r="G307" s="96" t="s">
        <v>0</v>
      </c>
      <c r="H307" s="101" t="s">
        <v>33</v>
      </c>
      <c r="I307" s="150">
        <v>1.2300000000000001E-4</v>
      </c>
      <c r="J307" s="152">
        <v>5.5500000000000002E-6</v>
      </c>
      <c r="K307" s="1"/>
    </row>
    <row r="308" spans="1:11" x14ac:dyDescent="0.25">
      <c r="A308" s="96" t="s">
        <v>0</v>
      </c>
      <c r="B308" s="101" t="s">
        <v>33</v>
      </c>
      <c r="C308" s="150">
        <v>3.3199999999999999E-4</v>
      </c>
      <c r="D308" s="152">
        <v>4.49E-5</v>
      </c>
      <c r="E308" s="1"/>
      <c r="G308" s="96" t="s">
        <v>0</v>
      </c>
      <c r="H308" s="101" t="s">
        <v>33</v>
      </c>
      <c r="I308" s="150">
        <v>5.2499999999999997E-4</v>
      </c>
      <c r="J308" s="152">
        <v>3.0899999999999999E-5</v>
      </c>
      <c r="K308" s="1"/>
    </row>
    <row r="309" spans="1:11" x14ac:dyDescent="0.25">
      <c r="A309" s="96" t="s">
        <v>0</v>
      </c>
      <c r="B309" s="101" t="s">
        <v>33</v>
      </c>
      <c r="C309" s="150">
        <v>5.8900000000000001E-4</v>
      </c>
      <c r="D309" s="152">
        <v>8.7600000000000002E-5</v>
      </c>
      <c r="E309" s="1"/>
      <c r="G309" s="96" t="s">
        <v>0</v>
      </c>
      <c r="H309" s="101" t="s">
        <v>33</v>
      </c>
      <c r="I309" s="150">
        <v>8.1099999999999998E-4</v>
      </c>
      <c r="J309" s="152">
        <v>5.6900000000000001E-5</v>
      </c>
      <c r="K309" s="1"/>
    </row>
    <row r="310" spans="1:11" x14ac:dyDescent="0.25">
      <c r="A310" s="96" t="s">
        <v>0</v>
      </c>
      <c r="B310" s="101" t="s">
        <v>33</v>
      </c>
      <c r="C310" s="150">
        <v>7.8299999999999995E-4</v>
      </c>
      <c r="D310" s="152">
        <v>1.17E-4</v>
      </c>
      <c r="E310" s="1"/>
      <c r="G310" s="96" t="s">
        <v>0</v>
      </c>
      <c r="H310" s="101" t="s">
        <v>33</v>
      </c>
      <c r="I310" s="150">
        <v>1.322E-3</v>
      </c>
      <c r="J310" s="152">
        <v>9.1799999999999995E-5</v>
      </c>
      <c r="K310" s="1"/>
    </row>
    <row r="311" spans="1:11" x14ac:dyDescent="0.25">
      <c r="A311" s="96" t="s">
        <v>0</v>
      </c>
      <c r="B311" s="101" t="s">
        <v>33</v>
      </c>
      <c r="C311" s="150">
        <v>1.0449999999999999E-3</v>
      </c>
      <c r="D311" s="152">
        <v>1.4100000000000001E-4</v>
      </c>
      <c r="E311" s="1"/>
      <c r="G311" s="96" t="s">
        <v>0</v>
      </c>
      <c r="H311" s="101" t="s">
        <v>33</v>
      </c>
      <c r="I311" s="150">
        <v>1.743E-3</v>
      </c>
      <c r="J311" s="152">
        <v>1.13E-4</v>
      </c>
      <c r="K311" s="1"/>
    </row>
    <row r="312" spans="1:11" x14ac:dyDescent="0.25">
      <c r="A312" s="96" t="s">
        <v>0</v>
      </c>
      <c r="B312" s="101" t="s">
        <v>33</v>
      </c>
      <c r="C312" s="150">
        <v>1.0020000000000001E-3</v>
      </c>
      <c r="D312" s="152">
        <v>1.54E-4</v>
      </c>
      <c r="E312" s="1"/>
      <c r="G312" s="96" t="s">
        <v>0</v>
      </c>
      <c r="H312" s="101" t="s">
        <v>33</v>
      </c>
      <c r="I312" s="150">
        <v>1.5759999999999999E-3</v>
      </c>
      <c r="J312" s="152">
        <v>1.1E-4</v>
      </c>
      <c r="K312" s="1"/>
    </row>
    <row r="313" spans="1:11" x14ac:dyDescent="0.25">
      <c r="A313" s="96" t="s">
        <v>0</v>
      </c>
      <c r="B313" s="101" t="s">
        <v>33</v>
      </c>
      <c r="C313" s="150">
        <v>1.0740000000000001E-3</v>
      </c>
      <c r="D313" s="152">
        <v>1.5899999999999999E-4</v>
      </c>
      <c r="E313" s="1"/>
      <c r="G313" s="96" t="s">
        <v>0</v>
      </c>
      <c r="H313" s="101" t="s">
        <v>33</v>
      </c>
      <c r="I313" s="150">
        <v>1.639E-3</v>
      </c>
      <c r="J313" s="152">
        <v>1.11E-4</v>
      </c>
      <c r="K313" s="1"/>
    </row>
    <row r="314" spans="1:11" x14ac:dyDescent="0.25">
      <c r="A314" s="96" t="s">
        <v>0</v>
      </c>
      <c r="B314" s="101" t="s">
        <v>33</v>
      </c>
      <c r="C314" s="150">
        <v>1.2160000000000001E-3</v>
      </c>
      <c r="D314" s="152">
        <v>1.73E-4</v>
      </c>
      <c r="E314" s="1"/>
      <c r="G314" s="96" t="s">
        <v>0</v>
      </c>
      <c r="H314" s="101" t="s">
        <v>33</v>
      </c>
      <c r="I314" s="150">
        <v>1.433E-3</v>
      </c>
      <c r="J314" s="152">
        <v>1.05E-4</v>
      </c>
      <c r="K314" s="1"/>
    </row>
    <row r="315" spans="1:11" x14ac:dyDescent="0.25">
      <c r="A315" s="96" t="s">
        <v>0</v>
      </c>
      <c r="B315" s="101" t="s">
        <v>33</v>
      </c>
      <c r="C315" s="150">
        <v>1.0679999999999999E-3</v>
      </c>
      <c r="D315" s="152">
        <v>1.4100000000000001E-4</v>
      </c>
      <c r="E315" s="1"/>
      <c r="G315" s="96" t="s">
        <v>0</v>
      </c>
      <c r="H315" s="101" t="s">
        <v>33</v>
      </c>
      <c r="I315" s="150">
        <v>1.7949999999999999E-3</v>
      </c>
      <c r="J315" s="152">
        <v>1.27E-4</v>
      </c>
      <c r="K315" s="1"/>
    </row>
    <row r="316" spans="1:11" x14ac:dyDescent="0.25">
      <c r="A316" s="96"/>
      <c r="B316" s="101"/>
      <c r="C316" s="150"/>
      <c r="D316" s="152"/>
      <c r="E316" s="1"/>
      <c r="G316" s="96"/>
      <c r="H316" s="101"/>
      <c r="I316" s="150"/>
      <c r="J316" s="152"/>
      <c r="K316" s="1"/>
    </row>
    <row r="317" spans="1:11" x14ac:dyDescent="0.25">
      <c r="A317" s="96" t="s">
        <v>3</v>
      </c>
      <c r="B317" s="101" t="s">
        <v>33</v>
      </c>
      <c r="C317" s="150">
        <v>5.5999999999999999E-5</v>
      </c>
      <c r="D317" s="152">
        <v>2.4999999999999999E-7</v>
      </c>
      <c r="G317" s="96" t="s">
        <v>3</v>
      </c>
      <c r="H317" s="101" t="s">
        <v>33</v>
      </c>
      <c r="I317" s="150">
        <v>4.0899999999999998E-5</v>
      </c>
      <c r="J317" s="152">
        <v>2.1100000000000001E-6</v>
      </c>
    </row>
    <row r="318" spans="1:11" x14ac:dyDescent="0.25">
      <c r="A318" s="96" t="s">
        <v>3</v>
      </c>
      <c r="B318" s="101" t="s">
        <v>33</v>
      </c>
      <c r="C318" s="150">
        <v>5.9200000000000002E-5</v>
      </c>
      <c r="D318" s="152">
        <v>6.5099999999999999E-7</v>
      </c>
      <c r="G318" s="96" t="s">
        <v>3</v>
      </c>
      <c r="H318" s="101" t="s">
        <v>33</v>
      </c>
      <c r="I318" s="150">
        <v>5.7500000000000002E-5</v>
      </c>
      <c r="J318" s="152">
        <v>2.7300000000000001E-6</v>
      </c>
    </row>
    <row r="319" spans="1:11" x14ac:dyDescent="0.25">
      <c r="A319" s="96" t="s">
        <v>3</v>
      </c>
      <c r="B319" s="101" t="s">
        <v>33</v>
      </c>
      <c r="C319" s="150">
        <v>5.4500000000000003E-5</v>
      </c>
      <c r="D319" s="152">
        <v>7.2600000000000002E-7</v>
      </c>
      <c r="G319" s="96" t="s">
        <v>3</v>
      </c>
      <c r="H319" s="101" t="s">
        <v>33</v>
      </c>
      <c r="I319" s="150">
        <v>7.7399999999999998E-5</v>
      </c>
      <c r="J319" s="152">
        <v>1.17E-6</v>
      </c>
    </row>
    <row r="320" spans="1:11" x14ac:dyDescent="0.25">
      <c r="A320" s="96" t="s">
        <v>3</v>
      </c>
      <c r="B320" s="101" t="s">
        <v>33</v>
      </c>
      <c r="C320" s="150">
        <v>7.4499999999999995E-5</v>
      </c>
      <c r="D320" s="152">
        <v>1.9099999999999999E-6</v>
      </c>
      <c r="G320" s="96" t="s">
        <v>3</v>
      </c>
      <c r="H320" s="101" t="s">
        <v>33</v>
      </c>
      <c r="I320" s="150">
        <v>8.6100000000000006E-5</v>
      </c>
      <c r="J320" s="152">
        <v>4.95E-6</v>
      </c>
    </row>
    <row r="321" spans="1:11" x14ac:dyDescent="0.25">
      <c r="A321" s="96" t="s">
        <v>3</v>
      </c>
      <c r="B321" s="101" t="s">
        <v>33</v>
      </c>
      <c r="C321" s="150">
        <v>6.4800000000000003E-5</v>
      </c>
      <c r="D321" s="152">
        <v>1.2500000000000001E-6</v>
      </c>
      <c r="G321" s="96" t="s">
        <v>3</v>
      </c>
      <c r="H321" s="101" t="s">
        <v>33</v>
      </c>
      <c r="I321" s="150">
        <v>1.07E-4</v>
      </c>
      <c r="J321" s="152">
        <v>2.3999999999999999E-6</v>
      </c>
    </row>
    <row r="322" spans="1:11" x14ac:dyDescent="0.25">
      <c r="A322" s="96" t="s">
        <v>3</v>
      </c>
      <c r="B322" s="101" t="s">
        <v>33</v>
      </c>
      <c r="C322" s="150">
        <v>5.8199999999999998E-5</v>
      </c>
      <c r="D322" s="152">
        <v>1.9599999999999999E-6</v>
      </c>
      <c r="G322" s="96" t="s">
        <v>3</v>
      </c>
      <c r="H322" s="101" t="s">
        <v>33</v>
      </c>
      <c r="I322" s="150">
        <v>1.16E-4</v>
      </c>
      <c r="J322" s="152">
        <v>1.7999999999999999E-6</v>
      </c>
    </row>
    <row r="323" spans="1:11" x14ac:dyDescent="0.25">
      <c r="A323" s="96" t="s">
        <v>3</v>
      </c>
      <c r="B323" s="101" t="s">
        <v>33</v>
      </c>
      <c r="C323" s="150">
        <v>7.4800000000000002E-5</v>
      </c>
      <c r="D323" s="152">
        <v>4.1400000000000002E-6</v>
      </c>
      <c r="G323" s="96" t="s">
        <v>3</v>
      </c>
      <c r="H323" s="101" t="s">
        <v>33</v>
      </c>
      <c r="I323" s="150">
        <v>1.37E-4</v>
      </c>
      <c r="J323" s="152">
        <v>2.6199999999999999E-6</v>
      </c>
    </row>
    <row r="324" spans="1:11" x14ac:dyDescent="0.25">
      <c r="A324" s="96" t="s">
        <v>3</v>
      </c>
      <c r="B324" s="101" t="s">
        <v>33</v>
      </c>
      <c r="C324" s="150">
        <v>6.1400000000000002E-5</v>
      </c>
      <c r="D324" s="152">
        <v>2.8700000000000001E-6</v>
      </c>
      <c r="G324" s="96" t="s">
        <v>3</v>
      </c>
      <c r="H324" s="101" t="s">
        <v>33</v>
      </c>
      <c r="I324" s="150">
        <v>1.46E-4</v>
      </c>
      <c r="J324" s="152">
        <v>1.1799999999999999E-6</v>
      </c>
    </row>
    <row r="325" spans="1:11" x14ac:dyDescent="0.25">
      <c r="A325" s="96" t="s">
        <v>3</v>
      </c>
      <c r="B325" s="101" t="s">
        <v>33</v>
      </c>
      <c r="C325" s="150">
        <v>6.6299999999999999E-5</v>
      </c>
      <c r="D325" s="152">
        <v>3.0400000000000001E-6</v>
      </c>
      <c r="G325" s="96" t="s">
        <v>3</v>
      </c>
      <c r="H325" s="101" t="s">
        <v>33</v>
      </c>
      <c r="I325" s="150">
        <v>1.56E-4</v>
      </c>
      <c r="J325" s="152">
        <v>3.1499999999999999E-6</v>
      </c>
    </row>
    <row r="326" spans="1:11" x14ac:dyDescent="0.25">
      <c r="A326" s="96"/>
      <c r="B326" s="101"/>
      <c r="C326" s="150"/>
      <c r="D326" s="152"/>
      <c r="E326" s="1"/>
      <c r="G326" s="96"/>
      <c r="H326" s="101"/>
      <c r="I326" s="150"/>
      <c r="J326" s="152"/>
      <c r="K326" s="1"/>
    </row>
    <row r="327" spans="1:11" x14ac:dyDescent="0.25">
      <c r="A327" s="96" t="s">
        <v>0</v>
      </c>
      <c r="B327" s="101" t="s">
        <v>34</v>
      </c>
      <c r="C327" s="150">
        <v>1.9100000000000001E-4</v>
      </c>
      <c r="D327" s="152">
        <v>2.6699999999999998E-5</v>
      </c>
      <c r="E327" s="1"/>
      <c r="G327" s="96" t="s">
        <v>0</v>
      </c>
      <c r="H327" s="101" t="s">
        <v>34</v>
      </c>
      <c r="I327" s="150">
        <v>1.8100000000000001E-4</v>
      </c>
      <c r="J327" s="152">
        <v>1.43E-5</v>
      </c>
      <c r="K327" s="1"/>
    </row>
    <row r="328" spans="1:11" x14ac:dyDescent="0.25">
      <c r="A328" s="96" t="s">
        <v>0</v>
      </c>
      <c r="B328" s="101" t="s">
        <v>34</v>
      </c>
      <c r="C328" s="150">
        <v>6.6500000000000001E-4</v>
      </c>
      <c r="D328" s="152">
        <v>1.17E-4</v>
      </c>
      <c r="E328" s="1"/>
      <c r="G328" s="96" t="s">
        <v>0</v>
      </c>
      <c r="H328" s="101" t="s">
        <v>34</v>
      </c>
      <c r="I328" s="150">
        <v>9.6500000000000004E-4</v>
      </c>
      <c r="J328" s="152">
        <v>7.36E-5</v>
      </c>
      <c r="K328" s="1"/>
    </row>
    <row r="329" spans="1:11" x14ac:dyDescent="0.25">
      <c r="A329" s="96" t="s">
        <v>0</v>
      </c>
      <c r="B329" s="101" t="s">
        <v>34</v>
      </c>
      <c r="C329" s="150">
        <v>8.1599999999999999E-4</v>
      </c>
      <c r="D329" s="152">
        <v>1.25E-4</v>
      </c>
      <c r="E329" s="1"/>
      <c r="G329" s="96" t="s">
        <v>0</v>
      </c>
      <c r="H329" s="101" t="s">
        <v>34</v>
      </c>
      <c r="I329" s="150">
        <v>1.1280000000000001E-3</v>
      </c>
      <c r="J329" s="152">
        <v>9.0799999999999998E-5</v>
      </c>
      <c r="K329" s="1"/>
    </row>
    <row r="330" spans="1:11" x14ac:dyDescent="0.25">
      <c r="A330" s="96" t="s">
        <v>0</v>
      </c>
      <c r="B330" s="101" t="s">
        <v>34</v>
      </c>
      <c r="C330" s="150">
        <v>8.1400000000000005E-4</v>
      </c>
      <c r="D330" s="152">
        <v>1.2300000000000001E-4</v>
      </c>
      <c r="E330" s="1"/>
      <c r="G330" s="96" t="s">
        <v>0</v>
      </c>
      <c r="H330" s="101" t="s">
        <v>34</v>
      </c>
      <c r="I330" s="150">
        <v>1.139E-3</v>
      </c>
      <c r="J330" s="152">
        <v>8.4099999999999998E-5</v>
      </c>
      <c r="K330" s="1"/>
    </row>
    <row r="331" spans="1:11" x14ac:dyDescent="0.25">
      <c r="A331" s="96" t="s">
        <v>0</v>
      </c>
      <c r="B331" s="101" t="s">
        <v>34</v>
      </c>
      <c r="C331" s="150">
        <v>8.9099999999999997E-4</v>
      </c>
      <c r="D331" s="152">
        <v>1.2999999999999999E-4</v>
      </c>
      <c r="E331" s="1"/>
      <c r="G331" s="96" t="s">
        <v>0</v>
      </c>
      <c r="H331" s="101" t="s">
        <v>34</v>
      </c>
      <c r="I331" s="150">
        <v>1.274E-3</v>
      </c>
      <c r="J331" s="152">
        <v>9.98E-5</v>
      </c>
      <c r="K331" s="1"/>
    </row>
    <row r="332" spans="1:11" x14ac:dyDescent="0.25">
      <c r="A332" s="96" t="s">
        <v>0</v>
      </c>
      <c r="B332" s="101" t="s">
        <v>34</v>
      </c>
      <c r="C332" s="150">
        <v>8.61E-4</v>
      </c>
      <c r="D332" s="152">
        <v>1.2899999999999999E-4</v>
      </c>
      <c r="E332" s="1"/>
      <c r="G332" s="96" t="s">
        <v>0</v>
      </c>
      <c r="H332" s="101" t="s">
        <v>34</v>
      </c>
      <c r="I332" s="150">
        <v>1.2520000000000001E-3</v>
      </c>
      <c r="J332" s="152">
        <v>9.7999999999999997E-5</v>
      </c>
      <c r="K332" s="1"/>
    </row>
    <row r="333" spans="1:11" x14ac:dyDescent="0.25">
      <c r="A333" s="96" t="s">
        <v>0</v>
      </c>
      <c r="B333" s="101" t="s">
        <v>34</v>
      </c>
      <c r="C333" s="150">
        <v>7.9799999999999999E-4</v>
      </c>
      <c r="D333" s="152">
        <v>1.1400000000000001E-4</v>
      </c>
      <c r="E333" s="1"/>
      <c r="G333" s="96" t="s">
        <v>0</v>
      </c>
      <c r="H333" s="101" t="s">
        <v>34</v>
      </c>
      <c r="I333" s="150">
        <v>1.1540000000000001E-3</v>
      </c>
      <c r="J333" s="152">
        <v>8.7299999999999994E-5</v>
      </c>
      <c r="K333" s="1"/>
    </row>
    <row r="334" spans="1:11" x14ac:dyDescent="0.25">
      <c r="A334" s="96" t="s">
        <v>0</v>
      </c>
      <c r="B334" s="101" t="s">
        <v>34</v>
      </c>
      <c r="C334" s="150">
        <v>8.43E-4</v>
      </c>
      <c r="D334" s="152">
        <v>1.26E-4</v>
      </c>
      <c r="E334" s="1"/>
      <c r="G334" s="96" t="s">
        <v>0</v>
      </c>
      <c r="H334" s="101" t="s">
        <v>34</v>
      </c>
      <c r="I334" s="150">
        <v>9.7499999999999996E-4</v>
      </c>
      <c r="J334" s="152">
        <v>7.4300000000000004E-5</v>
      </c>
      <c r="K334" s="1"/>
    </row>
    <row r="335" spans="1:11" x14ac:dyDescent="0.25">
      <c r="A335" s="96" t="s">
        <v>0</v>
      </c>
      <c r="B335" s="101" t="s">
        <v>34</v>
      </c>
      <c r="C335" s="150">
        <v>7.0899999999999999E-4</v>
      </c>
      <c r="D335" s="152">
        <v>1.0399999999999999E-4</v>
      </c>
      <c r="E335" s="1"/>
      <c r="G335" s="96" t="s">
        <v>0</v>
      </c>
      <c r="H335" s="101" t="s">
        <v>34</v>
      </c>
      <c r="I335" s="150">
        <v>1.127E-3</v>
      </c>
      <c r="J335" s="152">
        <v>8.6500000000000002E-5</v>
      </c>
      <c r="K335" s="1"/>
    </row>
    <row r="336" spans="1:11" x14ac:dyDescent="0.25">
      <c r="A336" s="96"/>
      <c r="B336" s="101"/>
      <c r="C336" s="150"/>
      <c r="D336" s="152"/>
      <c r="E336" s="1"/>
      <c r="G336" s="96"/>
      <c r="H336" s="101"/>
      <c r="I336" s="150"/>
      <c r="J336" s="152"/>
      <c r="K336" s="1"/>
    </row>
    <row r="337" spans="1:11" x14ac:dyDescent="0.25">
      <c r="A337" s="96" t="s">
        <v>3</v>
      </c>
      <c r="B337" s="101" t="s">
        <v>34</v>
      </c>
      <c r="C337" s="150">
        <v>5.6400000000000002E-5</v>
      </c>
      <c r="D337" s="152">
        <v>4.8299999999999997E-7</v>
      </c>
      <c r="G337" s="96" t="s">
        <v>3</v>
      </c>
      <c r="H337" s="101" t="s">
        <v>34</v>
      </c>
      <c r="I337" s="150">
        <v>4.2799999999999997E-5</v>
      </c>
      <c r="J337" s="152">
        <v>5.1200000000000003E-7</v>
      </c>
    </row>
    <row r="338" spans="1:11" x14ac:dyDescent="0.25">
      <c r="A338" s="96" t="s">
        <v>3</v>
      </c>
      <c r="B338" s="101" t="s">
        <v>34</v>
      </c>
      <c r="C338" s="150">
        <v>6.5699999999999998E-5</v>
      </c>
      <c r="D338" s="152">
        <v>2.8499999999999998E-6</v>
      </c>
      <c r="G338" s="96" t="s">
        <v>3</v>
      </c>
      <c r="H338" s="101" t="s">
        <v>34</v>
      </c>
      <c r="I338" s="150">
        <v>1.06E-4</v>
      </c>
      <c r="J338" s="152">
        <v>2.7700000000000002E-6</v>
      </c>
    </row>
    <row r="339" spans="1:11" x14ac:dyDescent="0.25">
      <c r="A339" s="96" t="s">
        <v>3</v>
      </c>
      <c r="B339" s="101" t="s">
        <v>34</v>
      </c>
      <c r="C339" s="150">
        <v>7.9400000000000006E-5</v>
      </c>
      <c r="D339" s="152">
        <v>2.8499999999999998E-6</v>
      </c>
      <c r="G339" s="96" t="s">
        <v>3</v>
      </c>
      <c r="H339" s="101" t="s">
        <v>34</v>
      </c>
      <c r="I339" s="150">
        <v>1.4999999999999999E-4</v>
      </c>
      <c r="J339" s="152">
        <v>6.0500000000000003E-7</v>
      </c>
    </row>
    <row r="340" spans="1:11" x14ac:dyDescent="0.25">
      <c r="A340" s="96" t="s">
        <v>3</v>
      </c>
      <c r="B340" s="101" t="s">
        <v>34</v>
      </c>
      <c r="C340" s="150">
        <v>8.0799999999999999E-5</v>
      </c>
      <c r="D340" s="152">
        <v>3.9600000000000002E-6</v>
      </c>
      <c r="G340" s="96" t="s">
        <v>3</v>
      </c>
      <c r="H340" s="101" t="s">
        <v>34</v>
      </c>
      <c r="I340" s="150">
        <v>1.8599999999999999E-4</v>
      </c>
      <c r="J340" s="152">
        <v>1.35E-6</v>
      </c>
    </row>
    <row r="341" spans="1:11" x14ac:dyDescent="0.25">
      <c r="A341" s="96" t="s">
        <v>3</v>
      </c>
      <c r="B341" s="101" t="s">
        <v>34</v>
      </c>
      <c r="C341" s="150">
        <v>1E-4</v>
      </c>
      <c r="D341" s="152">
        <v>5.5400000000000003E-6</v>
      </c>
      <c r="G341" s="96" t="s">
        <v>3</v>
      </c>
      <c r="H341" s="101" t="s">
        <v>34</v>
      </c>
      <c r="I341" s="150">
        <v>1.95E-4</v>
      </c>
      <c r="J341" s="152">
        <v>1.0499999999999999E-6</v>
      </c>
    </row>
    <row r="342" spans="1:11" x14ac:dyDescent="0.25">
      <c r="A342" s="96" t="s">
        <v>3</v>
      </c>
      <c r="B342" s="101" t="s">
        <v>34</v>
      </c>
      <c r="C342" s="150">
        <v>1.08E-4</v>
      </c>
      <c r="D342" s="152">
        <v>5.1800000000000004E-6</v>
      </c>
      <c r="G342" s="96" t="s">
        <v>3</v>
      </c>
      <c r="H342" s="101" t="s">
        <v>34</v>
      </c>
      <c r="I342" s="150">
        <v>2.5700000000000001E-4</v>
      </c>
      <c r="J342" s="152">
        <v>1.6300000000000001E-6</v>
      </c>
    </row>
    <row r="343" spans="1:11" x14ac:dyDescent="0.25">
      <c r="A343" s="96" t="s">
        <v>3</v>
      </c>
      <c r="B343" s="101" t="s">
        <v>34</v>
      </c>
      <c r="C343" s="150">
        <v>1.16E-4</v>
      </c>
      <c r="D343" s="152">
        <v>6.9700000000000002E-6</v>
      </c>
      <c r="G343" s="96" t="s">
        <v>3</v>
      </c>
      <c r="H343" s="101" t="s">
        <v>34</v>
      </c>
      <c r="I343" s="150">
        <v>2.8200000000000002E-4</v>
      </c>
      <c r="J343" s="152">
        <v>2.12E-6</v>
      </c>
    </row>
    <row r="344" spans="1:11" x14ac:dyDescent="0.25">
      <c r="A344" s="96" t="s">
        <v>3</v>
      </c>
      <c r="B344" s="101" t="s">
        <v>34</v>
      </c>
      <c r="C344" s="150">
        <v>1.18E-4</v>
      </c>
      <c r="D344" s="152">
        <v>6.8600000000000004E-6</v>
      </c>
      <c r="G344" s="96" t="s">
        <v>3</v>
      </c>
      <c r="H344" s="101" t="s">
        <v>34</v>
      </c>
      <c r="I344" s="150">
        <v>2.9500000000000001E-4</v>
      </c>
      <c r="J344" s="152">
        <v>2.5900000000000002E-6</v>
      </c>
    </row>
    <row r="345" spans="1:11" x14ac:dyDescent="0.25">
      <c r="A345" s="96" t="s">
        <v>3</v>
      </c>
      <c r="B345" s="101" t="s">
        <v>34</v>
      </c>
      <c r="C345" s="150">
        <v>1.0399999999999999E-4</v>
      </c>
      <c r="D345" s="152">
        <v>7.4100000000000002E-6</v>
      </c>
      <c r="G345" s="96" t="s">
        <v>3</v>
      </c>
      <c r="H345" s="101" t="s">
        <v>34</v>
      </c>
      <c r="I345" s="150">
        <v>3.1E-4</v>
      </c>
      <c r="J345" s="152">
        <v>2.3199999999999998E-6</v>
      </c>
    </row>
    <row r="346" spans="1:11" x14ac:dyDescent="0.25">
      <c r="A346" s="96"/>
      <c r="B346" s="101"/>
      <c r="C346" s="150"/>
      <c r="D346" s="152"/>
      <c r="E346" s="1"/>
      <c r="G346" s="96"/>
      <c r="H346" s="101"/>
      <c r="I346" s="150"/>
      <c r="J346" s="152"/>
      <c r="K346" s="1"/>
    </row>
    <row r="347" spans="1:11" x14ac:dyDescent="0.25">
      <c r="A347" s="96" t="s">
        <v>0</v>
      </c>
      <c r="B347" s="101" t="s">
        <v>35</v>
      </c>
      <c r="C347" s="150">
        <v>3.8200000000000002E-4</v>
      </c>
      <c r="D347" s="152">
        <v>6.41E-5</v>
      </c>
      <c r="E347" s="1"/>
      <c r="G347" s="96" t="s">
        <v>0</v>
      </c>
      <c r="H347" s="101" t="s">
        <v>35</v>
      </c>
      <c r="I347" s="150">
        <v>4.4999999999999999E-4</v>
      </c>
      <c r="J347" s="152">
        <v>4.2200000000000003E-5</v>
      </c>
      <c r="K347" s="1"/>
    </row>
    <row r="348" spans="1:11" x14ac:dyDescent="0.25">
      <c r="A348" s="96" t="s">
        <v>0</v>
      </c>
      <c r="B348" s="101" t="s">
        <v>35</v>
      </c>
      <c r="C348" s="150">
        <v>3.97E-4</v>
      </c>
      <c r="D348" s="152">
        <v>6.97E-5</v>
      </c>
      <c r="E348" s="1"/>
      <c r="G348" s="96" t="s">
        <v>0</v>
      </c>
      <c r="H348" s="101" t="s">
        <v>35</v>
      </c>
      <c r="I348" s="150">
        <v>4.7600000000000002E-4</v>
      </c>
      <c r="J348" s="152">
        <v>4.3999999999999999E-5</v>
      </c>
      <c r="K348" s="1"/>
    </row>
    <row r="349" spans="1:11" x14ac:dyDescent="0.25">
      <c r="A349" s="96" t="s">
        <v>0</v>
      </c>
      <c r="B349" s="101" t="s">
        <v>35</v>
      </c>
      <c r="C349" s="150">
        <v>4.1800000000000002E-4</v>
      </c>
      <c r="D349" s="152">
        <v>6.58E-5</v>
      </c>
      <c r="E349" s="1"/>
      <c r="G349" s="96" t="s">
        <v>0</v>
      </c>
      <c r="H349" s="101" t="s">
        <v>35</v>
      </c>
      <c r="I349" s="150">
        <v>4.3199999999999998E-4</v>
      </c>
      <c r="J349" s="152">
        <v>3.8999999999999999E-5</v>
      </c>
      <c r="K349" s="1"/>
    </row>
    <row r="350" spans="1:11" x14ac:dyDescent="0.25">
      <c r="A350" s="96" t="s">
        <v>0</v>
      </c>
      <c r="B350" s="101" t="s">
        <v>35</v>
      </c>
      <c r="C350" s="150">
        <v>3.1100000000000002E-4</v>
      </c>
      <c r="D350" s="152">
        <v>4.8600000000000002E-5</v>
      </c>
      <c r="E350" s="1"/>
      <c r="G350" s="96" t="s">
        <v>0</v>
      </c>
      <c r="H350" s="101" t="s">
        <v>35</v>
      </c>
      <c r="I350" s="150">
        <v>3.79E-4</v>
      </c>
      <c r="J350" s="152">
        <v>3.8999999999999999E-5</v>
      </c>
      <c r="K350" s="1"/>
    </row>
    <row r="351" spans="1:11" x14ac:dyDescent="0.25">
      <c r="A351" s="96" t="s">
        <v>0</v>
      </c>
      <c r="B351" s="101" t="s">
        <v>35</v>
      </c>
      <c r="C351" s="150">
        <v>3.2499999999999999E-4</v>
      </c>
      <c r="D351" s="152">
        <v>4.6600000000000001E-5</v>
      </c>
      <c r="E351" s="1"/>
      <c r="G351" s="96" t="s">
        <v>0</v>
      </c>
      <c r="H351" s="101" t="s">
        <v>35</v>
      </c>
      <c r="I351" s="150">
        <v>3.6900000000000002E-4</v>
      </c>
      <c r="J351" s="152">
        <v>3.8000000000000002E-5</v>
      </c>
      <c r="K351" s="1"/>
    </row>
    <row r="352" spans="1:11" x14ac:dyDescent="0.25">
      <c r="A352" s="96" t="s">
        <v>0</v>
      </c>
      <c r="B352" s="101" t="s">
        <v>35</v>
      </c>
      <c r="C352" s="150">
        <v>3.2200000000000002E-4</v>
      </c>
      <c r="D352" s="152">
        <v>4.7899999999999999E-5</v>
      </c>
      <c r="E352" s="1"/>
      <c r="G352" s="96" t="s">
        <v>0</v>
      </c>
      <c r="H352" s="101" t="s">
        <v>35</v>
      </c>
      <c r="I352" s="150">
        <v>3.8000000000000002E-4</v>
      </c>
      <c r="J352" s="152">
        <v>3.3800000000000002E-5</v>
      </c>
      <c r="K352" s="1"/>
    </row>
    <row r="353" spans="1:11" x14ac:dyDescent="0.25">
      <c r="A353" s="96" t="s">
        <v>0</v>
      </c>
      <c r="B353" s="101" t="s">
        <v>35</v>
      </c>
      <c r="C353" s="150">
        <v>3.1E-4</v>
      </c>
      <c r="D353" s="152">
        <v>4.3000000000000002E-5</v>
      </c>
      <c r="E353" s="1"/>
      <c r="G353" s="96" t="s">
        <v>0</v>
      </c>
      <c r="H353" s="101" t="s">
        <v>35</v>
      </c>
      <c r="I353" s="150">
        <v>3.86E-4</v>
      </c>
      <c r="J353" s="152">
        <v>3.7100000000000001E-5</v>
      </c>
      <c r="K353" s="1"/>
    </row>
    <row r="354" spans="1:11" x14ac:dyDescent="0.25">
      <c r="A354" s="96" t="s">
        <v>0</v>
      </c>
      <c r="B354" s="101" t="s">
        <v>35</v>
      </c>
      <c r="C354" s="150">
        <v>3.2899999999999997E-4</v>
      </c>
      <c r="D354" s="152">
        <v>4.1E-5</v>
      </c>
      <c r="E354" s="1"/>
      <c r="G354" s="96" t="s">
        <v>0</v>
      </c>
      <c r="H354" s="101" t="s">
        <v>35</v>
      </c>
      <c r="I354" s="150">
        <v>3.9199999999999999E-4</v>
      </c>
      <c r="J354" s="152">
        <v>3.96E-5</v>
      </c>
      <c r="K354" s="1"/>
    </row>
    <row r="355" spans="1:11" x14ac:dyDescent="0.25">
      <c r="A355" s="96" t="s">
        <v>0</v>
      </c>
      <c r="B355" s="101" t="s">
        <v>35</v>
      </c>
      <c r="C355" s="150">
        <v>2.92E-4</v>
      </c>
      <c r="D355" s="152">
        <v>4.3300000000000002E-5</v>
      </c>
      <c r="E355" s="1"/>
      <c r="G355" s="96" t="s">
        <v>0</v>
      </c>
      <c r="H355" s="101" t="s">
        <v>35</v>
      </c>
      <c r="I355" s="150">
        <v>3.9100000000000002E-4</v>
      </c>
      <c r="J355" s="152">
        <v>3.7299999999999999E-5</v>
      </c>
      <c r="K355" s="1"/>
    </row>
    <row r="356" spans="1:11" x14ac:dyDescent="0.25">
      <c r="A356" s="96"/>
      <c r="B356" s="101"/>
      <c r="C356" s="150"/>
      <c r="D356" s="152"/>
      <c r="E356" s="1"/>
      <c r="G356" s="96"/>
      <c r="H356" s="101"/>
      <c r="I356" s="150"/>
      <c r="J356" s="152"/>
      <c r="K356" s="1"/>
    </row>
    <row r="357" spans="1:11" x14ac:dyDescent="0.25">
      <c r="A357" s="96" t="s">
        <v>3</v>
      </c>
      <c r="B357" s="101" t="s">
        <v>35</v>
      </c>
      <c r="C357" s="150">
        <v>4.4999999999999999E-4</v>
      </c>
      <c r="D357" s="152">
        <v>4.2200000000000003E-5</v>
      </c>
      <c r="G357" s="96" t="s">
        <v>3</v>
      </c>
      <c r="H357" s="101" t="s">
        <v>35</v>
      </c>
      <c r="I357" s="150">
        <v>7.0900000000000002E-5</v>
      </c>
      <c r="J357" s="152">
        <v>1.5799999999999999E-6</v>
      </c>
    </row>
    <row r="358" spans="1:11" x14ac:dyDescent="0.25">
      <c r="A358" s="96" t="s">
        <v>3</v>
      </c>
      <c r="B358" s="101" t="s">
        <v>35</v>
      </c>
      <c r="C358" s="150">
        <v>4.7600000000000002E-4</v>
      </c>
      <c r="D358" s="152">
        <v>4.3999999999999999E-5</v>
      </c>
      <c r="G358" s="96" t="s">
        <v>3</v>
      </c>
      <c r="H358" s="101" t="s">
        <v>35</v>
      </c>
      <c r="I358" s="150">
        <v>1.3799999999999999E-4</v>
      </c>
      <c r="J358" s="152">
        <v>1.3200000000000001E-6</v>
      </c>
    </row>
    <row r="359" spans="1:11" x14ac:dyDescent="0.25">
      <c r="A359" s="96" t="s">
        <v>3</v>
      </c>
      <c r="B359" s="101" t="s">
        <v>35</v>
      </c>
      <c r="C359" s="150">
        <v>4.3199999999999998E-4</v>
      </c>
      <c r="D359" s="152">
        <v>3.8999999999999999E-5</v>
      </c>
      <c r="G359" s="96" t="s">
        <v>3</v>
      </c>
      <c r="H359" s="101" t="s">
        <v>35</v>
      </c>
      <c r="I359" s="150">
        <v>2.2499999999999999E-4</v>
      </c>
      <c r="J359" s="152">
        <v>1.5200000000000001E-6</v>
      </c>
    </row>
    <row r="360" spans="1:11" x14ac:dyDescent="0.25">
      <c r="A360" s="96" t="s">
        <v>3</v>
      </c>
      <c r="B360" s="101" t="s">
        <v>35</v>
      </c>
      <c r="C360" s="150">
        <v>3.79E-4</v>
      </c>
      <c r="D360" s="152">
        <v>3.8999999999999999E-5</v>
      </c>
      <c r="G360" s="96" t="s">
        <v>3</v>
      </c>
      <c r="H360" s="101" t="s">
        <v>35</v>
      </c>
      <c r="I360" s="150">
        <v>2.81E-4</v>
      </c>
      <c r="J360" s="152">
        <v>1.7600000000000001E-6</v>
      </c>
    </row>
    <row r="361" spans="1:11" x14ac:dyDescent="0.25">
      <c r="A361" s="96" t="s">
        <v>3</v>
      </c>
      <c r="B361" s="101" t="s">
        <v>35</v>
      </c>
      <c r="C361" s="150">
        <v>3.6900000000000002E-4</v>
      </c>
      <c r="D361" s="152">
        <v>3.8000000000000002E-5</v>
      </c>
      <c r="G361" s="96" t="s">
        <v>3</v>
      </c>
      <c r="H361" s="101" t="s">
        <v>35</v>
      </c>
      <c r="I361" s="150">
        <v>3.6400000000000001E-4</v>
      </c>
      <c r="J361" s="152">
        <v>2.2199999999999999E-6</v>
      </c>
    </row>
    <row r="362" spans="1:11" x14ac:dyDescent="0.25">
      <c r="A362" s="96" t="s">
        <v>3</v>
      </c>
      <c r="B362" s="101" t="s">
        <v>35</v>
      </c>
      <c r="C362" s="150">
        <v>3.8000000000000002E-4</v>
      </c>
      <c r="D362" s="152">
        <v>3.3800000000000002E-5</v>
      </c>
      <c r="G362" s="96" t="s">
        <v>3</v>
      </c>
      <c r="H362" s="101" t="s">
        <v>35</v>
      </c>
      <c r="I362" s="150">
        <v>4.2000000000000002E-4</v>
      </c>
      <c r="J362" s="152">
        <v>1.8500000000000001E-6</v>
      </c>
    </row>
    <row r="363" spans="1:11" x14ac:dyDescent="0.25">
      <c r="A363" s="96" t="s">
        <v>3</v>
      </c>
      <c r="B363" s="101" t="s">
        <v>35</v>
      </c>
      <c r="C363" s="150">
        <v>3.86E-4</v>
      </c>
      <c r="D363" s="152">
        <v>3.7100000000000001E-5</v>
      </c>
      <c r="G363" s="96" t="s">
        <v>3</v>
      </c>
      <c r="H363" s="101" t="s">
        <v>35</v>
      </c>
      <c r="I363" s="150">
        <v>4.1599999999999997E-4</v>
      </c>
      <c r="J363" s="152">
        <v>2.43E-6</v>
      </c>
    </row>
    <row r="364" spans="1:11" x14ac:dyDescent="0.25">
      <c r="A364" s="96" t="s">
        <v>3</v>
      </c>
      <c r="B364" s="101" t="s">
        <v>35</v>
      </c>
      <c r="C364" s="150">
        <v>3.9199999999999999E-4</v>
      </c>
      <c r="D364" s="152">
        <v>3.96E-5</v>
      </c>
      <c r="G364" s="96" t="s">
        <v>3</v>
      </c>
      <c r="H364" s="101" t="s">
        <v>35</v>
      </c>
      <c r="I364" s="150">
        <v>4.7199999999999998E-4</v>
      </c>
      <c r="J364" s="152">
        <v>2.6900000000000001E-6</v>
      </c>
    </row>
    <row r="365" spans="1:11" x14ac:dyDescent="0.25">
      <c r="A365" s="96" t="s">
        <v>3</v>
      </c>
      <c r="B365" s="101" t="s">
        <v>35</v>
      </c>
      <c r="C365" s="150">
        <v>3.9100000000000002E-4</v>
      </c>
      <c r="D365" s="152">
        <v>3.7299999999999999E-5</v>
      </c>
      <c r="G365" s="96" t="s">
        <v>3</v>
      </c>
      <c r="H365" s="101" t="s">
        <v>35</v>
      </c>
      <c r="I365" s="150">
        <v>4.6000000000000001E-4</v>
      </c>
      <c r="J365" s="152">
        <v>2.3099999999999999E-6</v>
      </c>
    </row>
    <row r="366" spans="1:11" x14ac:dyDescent="0.25">
      <c r="A366" s="96"/>
      <c r="B366" s="101"/>
      <c r="C366" s="150"/>
      <c r="D366" s="152"/>
      <c r="E366" s="1"/>
      <c r="G366" s="96"/>
      <c r="H366" s="101"/>
      <c r="I366" s="150"/>
      <c r="J366" s="152"/>
      <c r="K366" s="1"/>
    </row>
    <row r="367" spans="1:11" x14ac:dyDescent="0.25">
      <c r="A367" s="96" t="s">
        <v>0</v>
      </c>
      <c r="B367" s="101" t="s">
        <v>36</v>
      </c>
      <c r="C367" s="150">
        <v>3.0299999999999999E-4</v>
      </c>
      <c r="D367" s="152">
        <v>5.5899999999999997E-5</v>
      </c>
      <c r="E367" s="1"/>
      <c r="G367" s="96" t="s">
        <v>0</v>
      </c>
      <c r="H367" s="101" t="s">
        <v>36</v>
      </c>
      <c r="I367" s="150">
        <v>5.2299999999999997E-5</v>
      </c>
      <c r="J367" s="152">
        <v>7.0999999999999998E-7</v>
      </c>
      <c r="K367" s="1"/>
    </row>
    <row r="368" spans="1:11" x14ac:dyDescent="0.25">
      <c r="A368" s="96" t="s">
        <v>0</v>
      </c>
      <c r="B368" s="101" t="s">
        <v>36</v>
      </c>
      <c r="C368" s="150">
        <v>4.6000000000000001E-4</v>
      </c>
      <c r="D368" s="152">
        <v>9.0199999999999997E-5</v>
      </c>
      <c r="E368" s="1"/>
      <c r="G368" s="96" t="s">
        <v>0</v>
      </c>
      <c r="H368" s="101" t="s">
        <v>36</v>
      </c>
      <c r="I368" s="150">
        <v>9.9599999999999995E-5</v>
      </c>
      <c r="J368" s="152">
        <v>7.0099999999999998E-6</v>
      </c>
      <c r="K368" s="1"/>
    </row>
    <row r="369" spans="1:11" x14ac:dyDescent="0.25">
      <c r="A369" s="96" t="s">
        <v>0</v>
      </c>
      <c r="B369" s="101" t="s">
        <v>36</v>
      </c>
      <c r="C369" s="150">
        <v>4.0400000000000001E-4</v>
      </c>
      <c r="D369" s="152">
        <v>7.1699999999999995E-5</v>
      </c>
      <c r="E369" s="1"/>
      <c r="G369" s="96" t="s">
        <v>0</v>
      </c>
      <c r="H369" s="101" t="s">
        <v>36</v>
      </c>
      <c r="I369" s="150">
        <v>1.5100000000000001E-4</v>
      </c>
      <c r="J369" s="152">
        <v>1.15E-5</v>
      </c>
      <c r="K369" s="1"/>
    </row>
    <row r="370" spans="1:11" x14ac:dyDescent="0.25">
      <c r="A370" s="96" t="s">
        <v>0</v>
      </c>
      <c r="B370" s="101" t="s">
        <v>36</v>
      </c>
      <c r="C370" s="150">
        <v>4.1199999999999999E-4</v>
      </c>
      <c r="D370" s="152">
        <v>7.1699999999999995E-5</v>
      </c>
      <c r="E370" s="1"/>
      <c r="G370" s="96" t="s">
        <v>0</v>
      </c>
      <c r="H370" s="101" t="s">
        <v>36</v>
      </c>
      <c r="I370" s="150">
        <v>1.7699999999999999E-4</v>
      </c>
      <c r="J370" s="152">
        <v>1.5099999999999999E-5</v>
      </c>
      <c r="K370" s="1"/>
    </row>
    <row r="371" spans="1:11" x14ac:dyDescent="0.25">
      <c r="A371" s="96" t="s">
        <v>0</v>
      </c>
      <c r="B371" s="101" t="s">
        <v>36</v>
      </c>
      <c r="C371" s="150">
        <v>4.4000000000000002E-4</v>
      </c>
      <c r="D371" s="152">
        <v>6.7700000000000006E-5</v>
      </c>
      <c r="E371" s="1"/>
      <c r="G371" s="96" t="s">
        <v>0</v>
      </c>
      <c r="H371" s="101" t="s">
        <v>36</v>
      </c>
      <c r="I371" s="150">
        <v>2.1499999999999999E-4</v>
      </c>
      <c r="J371" s="152">
        <v>2.02E-5</v>
      </c>
      <c r="K371" s="1"/>
    </row>
    <row r="372" spans="1:11" x14ac:dyDescent="0.25">
      <c r="A372" s="96" t="s">
        <v>0</v>
      </c>
      <c r="B372" s="101" t="s">
        <v>36</v>
      </c>
      <c r="C372" s="150">
        <v>3.9899999999999999E-4</v>
      </c>
      <c r="D372" s="152">
        <v>6.4200000000000002E-5</v>
      </c>
      <c r="E372" s="1"/>
      <c r="G372" s="96" t="s">
        <v>0</v>
      </c>
      <c r="H372" s="101" t="s">
        <v>36</v>
      </c>
      <c r="I372" s="150">
        <v>2.72E-4</v>
      </c>
      <c r="J372" s="152">
        <v>2.4199999999999999E-5</v>
      </c>
      <c r="K372" s="1"/>
    </row>
    <row r="373" spans="1:11" x14ac:dyDescent="0.25">
      <c r="A373" s="96" t="s">
        <v>0</v>
      </c>
      <c r="B373" s="101" t="s">
        <v>36</v>
      </c>
      <c r="C373" s="150">
        <v>3.4600000000000001E-4</v>
      </c>
      <c r="D373" s="152">
        <v>5.9500000000000003E-5</v>
      </c>
      <c r="E373" s="1"/>
      <c r="G373" s="96" t="s">
        <v>0</v>
      </c>
      <c r="H373" s="101" t="s">
        <v>36</v>
      </c>
      <c r="I373" s="150">
        <v>3.3300000000000002E-4</v>
      </c>
      <c r="J373" s="152">
        <v>2.5299999999999998E-5</v>
      </c>
      <c r="K373" s="1"/>
    </row>
    <row r="374" spans="1:11" x14ac:dyDescent="0.25">
      <c r="A374" s="96" t="s">
        <v>0</v>
      </c>
      <c r="B374" s="101" t="s">
        <v>36</v>
      </c>
      <c r="C374" s="150">
        <v>3.2499999999999999E-4</v>
      </c>
      <c r="D374" s="152">
        <v>6.5900000000000003E-5</v>
      </c>
      <c r="E374" s="1"/>
      <c r="G374" s="96" t="s">
        <v>0</v>
      </c>
      <c r="H374" s="101" t="s">
        <v>36</v>
      </c>
      <c r="I374" s="150">
        <v>3.6999999999999999E-4</v>
      </c>
      <c r="J374" s="152">
        <v>3.0599999999999998E-5</v>
      </c>
      <c r="K374" s="1"/>
    </row>
    <row r="375" spans="1:11" x14ac:dyDescent="0.25">
      <c r="A375" s="96" t="s">
        <v>0</v>
      </c>
      <c r="B375" s="101" t="s">
        <v>36</v>
      </c>
      <c r="C375" s="150">
        <v>4.15E-4</v>
      </c>
      <c r="D375" s="152">
        <v>6.7600000000000003E-5</v>
      </c>
      <c r="E375" s="1"/>
      <c r="G375" s="96" t="s">
        <v>0</v>
      </c>
      <c r="H375" s="101" t="s">
        <v>36</v>
      </c>
      <c r="I375" s="150">
        <v>3.8999999999999999E-4</v>
      </c>
      <c r="J375" s="152">
        <v>3.0700000000000001E-5</v>
      </c>
      <c r="K375" s="1"/>
    </row>
    <row r="376" spans="1:11" x14ac:dyDescent="0.25">
      <c r="A376" s="96"/>
      <c r="B376" s="101"/>
      <c r="C376" s="150"/>
      <c r="D376" s="152"/>
      <c r="E376" s="1"/>
      <c r="G376" s="96"/>
      <c r="H376" s="101"/>
      <c r="I376" s="150"/>
      <c r="J376" s="152"/>
      <c r="K376" s="1"/>
    </row>
    <row r="377" spans="1:11" x14ac:dyDescent="0.25">
      <c r="A377" s="96" t="s">
        <v>3</v>
      </c>
      <c r="B377" s="101" t="s">
        <v>36</v>
      </c>
      <c r="C377" s="150">
        <v>4.17E-4</v>
      </c>
      <c r="D377" s="152">
        <v>3.8000000000000002E-5</v>
      </c>
      <c r="G377" s="96" t="s">
        <v>3</v>
      </c>
      <c r="H377" s="101" t="s">
        <v>36</v>
      </c>
      <c r="I377" s="150">
        <v>7.5799999999999999E-5</v>
      </c>
      <c r="J377" s="152">
        <v>1.28E-6</v>
      </c>
    </row>
    <row r="378" spans="1:11" x14ac:dyDescent="0.25">
      <c r="A378" s="96" t="s">
        <v>3</v>
      </c>
      <c r="B378" s="101" t="s">
        <v>36</v>
      </c>
      <c r="C378" s="150">
        <v>5.8500000000000002E-4</v>
      </c>
      <c r="D378" s="152">
        <v>5.3100000000000003E-5</v>
      </c>
      <c r="G378" s="96" t="s">
        <v>3</v>
      </c>
      <c r="H378" s="101" t="s">
        <v>36</v>
      </c>
      <c r="I378" s="150">
        <v>1.9799999999999999E-4</v>
      </c>
      <c r="J378" s="152">
        <v>1.59E-6</v>
      </c>
    </row>
    <row r="379" spans="1:11" x14ac:dyDescent="0.25">
      <c r="A379" s="96" t="s">
        <v>3</v>
      </c>
      <c r="B379" s="101" t="s">
        <v>36</v>
      </c>
      <c r="C379" s="150">
        <v>5.7700000000000004E-4</v>
      </c>
      <c r="D379" s="152">
        <v>4.9499999999999997E-5</v>
      </c>
      <c r="G379" s="96" t="s">
        <v>3</v>
      </c>
      <c r="H379" s="101" t="s">
        <v>36</v>
      </c>
      <c r="I379" s="150">
        <v>3.8200000000000002E-4</v>
      </c>
      <c r="J379" s="152">
        <v>3.4400000000000001E-6</v>
      </c>
    </row>
    <row r="380" spans="1:11" x14ac:dyDescent="0.25">
      <c r="A380" s="96" t="s">
        <v>3</v>
      </c>
      <c r="B380" s="101" t="s">
        <v>36</v>
      </c>
      <c r="C380" s="150">
        <v>4.8799999999999999E-4</v>
      </c>
      <c r="D380" s="152">
        <v>4.35E-5</v>
      </c>
      <c r="G380" s="96" t="s">
        <v>3</v>
      </c>
      <c r="H380" s="101" t="s">
        <v>36</v>
      </c>
      <c r="I380" s="150">
        <v>5.5500000000000005E-4</v>
      </c>
      <c r="J380" s="152">
        <v>2.79E-6</v>
      </c>
    </row>
    <row r="381" spans="1:11" x14ac:dyDescent="0.25">
      <c r="A381" s="96" t="s">
        <v>3</v>
      </c>
      <c r="B381" s="101" t="s">
        <v>36</v>
      </c>
      <c r="C381" s="150">
        <v>4.7800000000000002E-4</v>
      </c>
      <c r="D381" s="152">
        <v>4.1900000000000002E-5</v>
      </c>
      <c r="G381" s="96" t="s">
        <v>3</v>
      </c>
      <c r="H381" s="101" t="s">
        <v>36</v>
      </c>
      <c r="I381" s="150">
        <v>7.6400000000000003E-4</v>
      </c>
      <c r="J381" s="152">
        <v>6.0299999999999999E-6</v>
      </c>
    </row>
    <row r="382" spans="1:11" x14ac:dyDescent="0.25">
      <c r="A382" s="96" t="s">
        <v>3</v>
      </c>
      <c r="B382" s="101" t="s">
        <v>36</v>
      </c>
      <c r="C382" s="150">
        <v>4.7100000000000001E-4</v>
      </c>
      <c r="D382" s="152">
        <v>3.8000000000000002E-5</v>
      </c>
      <c r="G382" s="96" t="s">
        <v>3</v>
      </c>
      <c r="H382" s="101" t="s">
        <v>36</v>
      </c>
      <c r="I382" s="150">
        <v>9.5E-4</v>
      </c>
      <c r="J382" s="152">
        <v>2.6299999999999998E-6</v>
      </c>
    </row>
    <row r="383" spans="1:11" x14ac:dyDescent="0.25">
      <c r="A383" s="96" t="s">
        <v>3</v>
      </c>
      <c r="B383" s="101" t="s">
        <v>36</v>
      </c>
      <c r="C383" s="150">
        <v>4.6299999999999998E-4</v>
      </c>
      <c r="D383" s="152">
        <v>3.9700000000000003E-5</v>
      </c>
      <c r="G383" s="96" t="s">
        <v>3</v>
      </c>
      <c r="H383" s="101" t="s">
        <v>36</v>
      </c>
      <c r="I383" s="150">
        <v>1.2290000000000001E-3</v>
      </c>
      <c r="J383" s="152">
        <v>5.57E-6</v>
      </c>
    </row>
    <row r="384" spans="1:11" x14ac:dyDescent="0.25">
      <c r="A384" s="96" t="s">
        <v>3</v>
      </c>
      <c r="B384" s="101" t="s">
        <v>36</v>
      </c>
      <c r="C384" s="150">
        <v>4.2999999999999999E-4</v>
      </c>
      <c r="D384" s="152">
        <v>3.7200000000000003E-5</v>
      </c>
      <c r="G384" s="96" t="s">
        <v>3</v>
      </c>
      <c r="H384" s="101" t="s">
        <v>36</v>
      </c>
      <c r="I384" s="150">
        <v>1.371E-3</v>
      </c>
      <c r="J384" s="152">
        <v>4.7299999999999996E-6</v>
      </c>
    </row>
    <row r="385" spans="1:11" x14ac:dyDescent="0.25">
      <c r="A385" s="96" t="s">
        <v>3</v>
      </c>
      <c r="B385" s="101" t="s">
        <v>36</v>
      </c>
      <c r="C385" s="150">
        <v>5.9299999999999999E-4</v>
      </c>
      <c r="D385" s="152">
        <v>4.3600000000000003E-5</v>
      </c>
      <c r="G385" s="96" t="s">
        <v>3</v>
      </c>
      <c r="H385" s="101" t="s">
        <v>36</v>
      </c>
      <c r="I385" s="150">
        <v>1.2160000000000001E-3</v>
      </c>
      <c r="J385" s="152">
        <v>4.7500000000000003E-6</v>
      </c>
    </row>
    <row r="386" spans="1:11" x14ac:dyDescent="0.25">
      <c r="A386" s="96"/>
      <c r="B386" s="101"/>
      <c r="C386" s="150"/>
      <c r="D386" s="152"/>
      <c r="E386" s="1"/>
      <c r="G386" s="96"/>
      <c r="H386" s="101"/>
      <c r="I386" s="150"/>
      <c r="J386" s="152"/>
      <c r="K386" s="1"/>
    </row>
    <row r="387" spans="1:11" x14ac:dyDescent="0.25">
      <c r="A387" s="96" t="s">
        <v>0</v>
      </c>
      <c r="B387" s="101" t="s">
        <v>37</v>
      </c>
      <c r="C387" s="150">
        <v>4.1399999999999998E-4</v>
      </c>
      <c r="D387" s="152">
        <v>7.0199999999999999E-5</v>
      </c>
      <c r="E387" s="1"/>
      <c r="G387" s="96" t="s">
        <v>0</v>
      </c>
      <c r="H387" s="101" t="s">
        <v>37</v>
      </c>
      <c r="I387" s="150">
        <v>5.3200000000000003E-4</v>
      </c>
      <c r="J387" s="152">
        <v>5.0300000000000003E-5</v>
      </c>
      <c r="K387" s="1"/>
    </row>
    <row r="388" spans="1:11" x14ac:dyDescent="0.25">
      <c r="A388" s="96" t="s">
        <v>0</v>
      </c>
      <c r="B388" s="101" t="s">
        <v>37</v>
      </c>
      <c r="C388" s="150">
        <v>4.3199999999999998E-4</v>
      </c>
      <c r="D388" s="152">
        <v>7.25E-5</v>
      </c>
      <c r="E388" s="1"/>
      <c r="G388" s="96" t="s">
        <v>0</v>
      </c>
      <c r="H388" s="101" t="s">
        <v>37</v>
      </c>
      <c r="I388" s="150">
        <v>4.8799999999999999E-4</v>
      </c>
      <c r="J388" s="152">
        <v>4.9599999999999999E-5</v>
      </c>
      <c r="K388" s="1"/>
    </row>
    <row r="389" spans="1:11" x14ac:dyDescent="0.25">
      <c r="A389" s="96" t="s">
        <v>0</v>
      </c>
      <c r="B389" s="101" t="s">
        <v>37</v>
      </c>
      <c r="C389" s="150">
        <v>3.5500000000000001E-4</v>
      </c>
      <c r="D389" s="152">
        <v>7.0699999999999997E-5</v>
      </c>
      <c r="E389" s="1"/>
      <c r="G389" s="96" t="s">
        <v>0</v>
      </c>
      <c r="H389" s="101" t="s">
        <v>37</v>
      </c>
      <c r="I389" s="150">
        <v>5.3799999999999996E-4</v>
      </c>
      <c r="J389" s="152">
        <v>5.5000000000000002E-5</v>
      </c>
      <c r="K389" s="1"/>
    </row>
    <row r="390" spans="1:11" x14ac:dyDescent="0.25">
      <c r="A390" s="96" t="s">
        <v>0</v>
      </c>
      <c r="B390" s="101" t="s">
        <v>37</v>
      </c>
      <c r="C390" s="150">
        <v>4.0700000000000003E-4</v>
      </c>
      <c r="D390" s="152">
        <v>6.9999999999999994E-5</v>
      </c>
      <c r="E390" s="1"/>
      <c r="G390" s="96" t="s">
        <v>0</v>
      </c>
      <c r="H390" s="101" t="s">
        <v>37</v>
      </c>
      <c r="I390" s="150">
        <v>4.0700000000000003E-4</v>
      </c>
      <c r="J390" s="152">
        <v>3.9799999999999998E-5</v>
      </c>
      <c r="K390" s="1"/>
    </row>
    <row r="391" spans="1:11" x14ac:dyDescent="0.25">
      <c r="A391" s="96" t="s">
        <v>0</v>
      </c>
      <c r="B391" s="101" t="s">
        <v>37</v>
      </c>
      <c r="C391" s="150">
        <v>3.79E-4</v>
      </c>
      <c r="D391" s="152">
        <v>6.4200000000000002E-5</v>
      </c>
      <c r="E391" s="1"/>
      <c r="G391" s="96" t="s">
        <v>0</v>
      </c>
      <c r="H391" s="101" t="s">
        <v>37</v>
      </c>
      <c r="I391" s="150">
        <v>4.35E-4</v>
      </c>
      <c r="J391" s="152">
        <v>4.0800000000000002E-5</v>
      </c>
      <c r="K391" s="1"/>
    </row>
    <row r="392" spans="1:11" x14ac:dyDescent="0.25">
      <c r="A392" s="96" t="s">
        <v>0</v>
      </c>
      <c r="B392" s="101" t="s">
        <v>37</v>
      </c>
      <c r="C392" s="150">
        <v>3.5E-4</v>
      </c>
      <c r="D392" s="152">
        <v>6.0900000000000003E-5</v>
      </c>
      <c r="E392" s="1"/>
      <c r="G392" s="96" t="s">
        <v>0</v>
      </c>
      <c r="H392" s="101" t="s">
        <v>37</v>
      </c>
      <c r="I392" s="150">
        <v>4.0499999999999998E-4</v>
      </c>
      <c r="J392" s="152">
        <v>3.8899999999999997E-5</v>
      </c>
      <c r="K392" s="1"/>
    </row>
    <row r="393" spans="1:11" x14ac:dyDescent="0.25">
      <c r="A393" s="96" t="s">
        <v>0</v>
      </c>
      <c r="B393" s="101" t="s">
        <v>37</v>
      </c>
      <c r="C393" s="150">
        <v>4.0700000000000003E-4</v>
      </c>
      <c r="D393" s="152">
        <v>6.6699999999999995E-5</v>
      </c>
      <c r="E393" s="1"/>
      <c r="G393" s="96" t="s">
        <v>0</v>
      </c>
      <c r="H393" s="101" t="s">
        <v>37</v>
      </c>
      <c r="I393" s="150">
        <v>4.5600000000000003E-4</v>
      </c>
      <c r="J393" s="152">
        <v>4.57E-5</v>
      </c>
      <c r="K393" s="1"/>
    </row>
    <row r="394" spans="1:11" x14ac:dyDescent="0.25">
      <c r="A394" s="96" t="s">
        <v>0</v>
      </c>
      <c r="B394" s="101" t="s">
        <v>37</v>
      </c>
      <c r="C394" s="150">
        <v>3.97E-4</v>
      </c>
      <c r="D394" s="152">
        <v>6.2899999999999997E-5</v>
      </c>
      <c r="E394" s="1"/>
      <c r="G394" s="96" t="s">
        <v>0</v>
      </c>
      <c r="H394" s="101" t="s">
        <v>37</v>
      </c>
      <c r="I394" s="150">
        <v>4.3199999999999998E-4</v>
      </c>
      <c r="J394" s="152">
        <v>3.7599999999999999E-5</v>
      </c>
      <c r="K394" s="1"/>
    </row>
    <row r="395" spans="1:11" x14ac:dyDescent="0.25">
      <c r="A395" s="96" t="s">
        <v>0</v>
      </c>
      <c r="B395" s="101" t="s">
        <v>37</v>
      </c>
      <c r="C395" s="150">
        <v>3.97E-4</v>
      </c>
      <c r="D395" s="152">
        <v>6.3E-5</v>
      </c>
      <c r="E395" s="1"/>
      <c r="G395" s="96" t="s">
        <v>0</v>
      </c>
      <c r="H395" s="101" t="s">
        <v>37</v>
      </c>
      <c r="I395" s="150">
        <v>5.0299999999999997E-4</v>
      </c>
      <c r="J395" s="152">
        <v>3.9900000000000001E-5</v>
      </c>
      <c r="K395" s="1"/>
    </row>
    <row r="396" spans="1:11" x14ac:dyDescent="0.25">
      <c r="A396" s="96"/>
      <c r="B396" s="101"/>
      <c r="C396" s="150"/>
      <c r="D396" s="152"/>
      <c r="E396" s="1"/>
      <c r="G396" s="96"/>
      <c r="H396" s="101"/>
      <c r="I396" s="150"/>
      <c r="J396" s="152"/>
      <c r="K396" s="1"/>
    </row>
    <row r="397" spans="1:11" x14ac:dyDescent="0.25">
      <c r="A397" s="96" t="s">
        <v>3</v>
      </c>
      <c r="B397" s="101" t="s">
        <v>37</v>
      </c>
      <c r="C397" s="150">
        <v>6.9300000000000004E-5</v>
      </c>
      <c r="D397" s="152">
        <v>2.9900000000000002E-6</v>
      </c>
      <c r="G397" s="96" t="s">
        <v>3</v>
      </c>
      <c r="H397" s="101" t="s">
        <v>37</v>
      </c>
      <c r="I397" s="150">
        <v>1.26E-4</v>
      </c>
      <c r="J397" s="152">
        <v>1.88E-6</v>
      </c>
    </row>
    <row r="398" spans="1:11" x14ac:dyDescent="0.25">
      <c r="A398" s="96" t="s">
        <v>3</v>
      </c>
      <c r="B398" s="101" t="s">
        <v>37</v>
      </c>
      <c r="C398" s="150">
        <v>1.4799999999999999E-4</v>
      </c>
      <c r="D398" s="152">
        <v>1.3200000000000001E-5</v>
      </c>
      <c r="G398" s="96" t="s">
        <v>3</v>
      </c>
      <c r="H398" s="101" t="s">
        <v>37</v>
      </c>
      <c r="I398" s="150">
        <v>3.97E-4</v>
      </c>
      <c r="J398" s="152">
        <v>2.9500000000000001E-6</v>
      </c>
    </row>
    <row r="399" spans="1:11" x14ac:dyDescent="0.25">
      <c r="A399" s="96" t="s">
        <v>3</v>
      </c>
      <c r="B399" s="101" t="s">
        <v>37</v>
      </c>
      <c r="C399" s="150">
        <v>1.7100000000000001E-4</v>
      </c>
      <c r="D399" s="152">
        <v>1.9300000000000002E-5</v>
      </c>
      <c r="G399" s="96" t="s">
        <v>3</v>
      </c>
      <c r="H399" s="101" t="s">
        <v>37</v>
      </c>
      <c r="I399" s="150">
        <v>6.3599999999999996E-4</v>
      </c>
      <c r="J399" s="152">
        <v>3.5499999999999999E-6</v>
      </c>
    </row>
    <row r="400" spans="1:11" x14ac:dyDescent="0.25">
      <c r="A400" s="96" t="s">
        <v>3</v>
      </c>
      <c r="B400" s="101" t="s">
        <v>37</v>
      </c>
      <c r="C400" s="150">
        <v>2.81E-4</v>
      </c>
      <c r="D400" s="152">
        <v>2.7699999999999999E-5</v>
      </c>
      <c r="G400" s="96" t="s">
        <v>3</v>
      </c>
      <c r="H400" s="101" t="s">
        <v>37</v>
      </c>
      <c r="I400" s="150">
        <v>9.7999999999999997E-4</v>
      </c>
      <c r="J400" s="152">
        <v>4.2899999999999996E-6</v>
      </c>
    </row>
    <row r="401" spans="1:11" x14ac:dyDescent="0.25">
      <c r="A401" s="96" t="s">
        <v>3</v>
      </c>
      <c r="B401" s="101" t="s">
        <v>37</v>
      </c>
      <c r="C401" s="150">
        <v>3.2000000000000003E-4</v>
      </c>
      <c r="D401" s="152">
        <v>3.54E-5</v>
      </c>
      <c r="G401" s="96" t="s">
        <v>3</v>
      </c>
      <c r="H401" s="101" t="s">
        <v>37</v>
      </c>
      <c r="I401" s="150">
        <v>1.2750000000000001E-3</v>
      </c>
      <c r="J401" s="152">
        <v>4.2799999999999997E-6</v>
      </c>
    </row>
    <row r="402" spans="1:11" x14ac:dyDescent="0.25">
      <c r="A402" s="96" t="s">
        <v>3</v>
      </c>
      <c r="B402" s="101" t="s">
        <v>37</v>
      </c>
      <c r="C402" s="150">
        <v>4.6000000000000001E-4</v>
      </c>
      <c r="D402" s="152">
        <v>3.7100000000000001E-5</v>
      </c>
      <c r="G402" s="96" t="s">
        <v>3</v>
      </c>
      <c r="H402" s="101" t="s">
        <v>37</v>
      </c>
      <c r="I402" s="150">
        <v>1.751E-3</v>
      </c>
      <c r="J402" s="152">
        <v>4.9799999999999998E-6</v>
      </c>
    </row>
    <row r="403" spans="1:11" x14ac:dyDescent="0.25">
      <c r="A403" s="96" t="s">
        <v>3</v>
      </c>
      <c r="B403" s="101" t="s">
        <v>37</v>
      </c>
      <c r="C403" s="150">
        <v>5.4199999999999995E-4</v>
      </c>
      <c r="D403" s="152">
        <v>4.1399999999999997E-5</v>
      </c>
      <c r="G403" s="96" t="s">
        <v>3</v>
      </c>
      <c r="H403" s="101" t="s">
        <v>37</v>
      </c>
      <c r="I403" s="150">
        <v>1.9419999999999999E-3</v>
      </c>
      <c r="J403" s="152">
        <v>4.7700000000000001E-6</v>
      </c>
    </row>
    <row r="404" spans="1:11" x14ac:dyDescent="0.25">
      <c r="A404" s="96" t="s">
        <v>3</v>
      </c>
      <c r="B404" s="101" t="s">
        <v>37</v>
      </c>
      <c r="C404" s="150">
        <v>6.2699999999999995E-4</v>
      </c>
      <c r="D404" s="152">
        <v>4.6100000000000002E-5</v>
      </c>
      <c r="G404" s="96" t="s">
        <v>3</v>
      </c>
      <c r="H404" s="101" t="s">
        <v>37</v>
      </c>
      <c r="I404" s="150">
        <v>2.7200000000000002E-3</v>
      </c>
      <c r="J404" s="152">
        <v>8.1000000000000004E-6</v>
      </c>
    </row>
    <row r="405" spans="1:11" x14ac:dyDescent="0.25">
      <c r="A405" s="96" t="s">
        <v>3</v>
      </c>
      <c r="B405" s="101" t="s">
        <v>37</v>
      </c>
      <c r="C405" s="150">
        <v>6.9800000000000005E-4</v>
      </c>
      <c r="D405" s="152">
        <v>5.3399999999999997E-5</v>
      </c>
      <c r="G405" s="96" t="s">
        <v>3</v>
      </c>
      <c r="H405" s="101" t="s">
        <v>37</v>
      </c>
      <c r="I405" s="150">
        <v>2.911E-3</v>
      </c>
      <c r="J405" s="152">
        <v>7.7500000000000003E-6</v>
      </c>
    </row>
    <row r="406" spans="1:11" x14ac:dyDescent="0.25">
      <c r="A406" s="96"/>
      <c r="B406" s="101"/>
      <c r="C406" s="150"/>
      <c r="D406" s="152"/>
      <c r="E406" s="1"/>
      <c r="G406" s="96"/>
      <c r="H406" s="101"/>
      <c r="I406" s="150"/>
      <c r="J406" s="152"/>
      <c r="K406" s="1"/>
    </row>
    <row r="407" spans="1:11" x14ac:dyDescent="0.25">
      <c r="A407" s="96" t="s">
        <v>0</v>
      </c>
      <c r="B407" s="101" t="s">
        <v>38</v>
      </c>
      <c r="C407" s="150">
        <v>3.39E-4</v>
      </c>
      <c r="D407" s="152">
        <v>5.3499999999999999E-5</v>
      </c>
      <c r="E407" s="1"/>
      <c r="G407" s="96" t="s">
        <v>0</v>
      </c>
      <c r="H407" s="101" t="s">
        <v>38</v>
      </c>
      <c r="I407" s="150">
        <v>3.7399999999999998E-4</v>
      </c>
      <c r="J407" s="152">
        <v>3.8399999999999998E-5</v>
      </c>
      <c r="K407" s="1"/>
    </row>
    <row r="408" spans="1:11" x14ac:dyDescent="0.25">
      <c r="A408" s="96" t="s">
        <v>0</v>
      </c>
      <c r="B408" s="101" t="s">
        <v>38</v>
      </c>
      <c r="C408" s="150">
        <v>3.4099999999999999E-4</v>
      </c>
      <c r="D408" s="152">
        <v>5.1499999999999998E-5</v>
      </c>
      <c r="E408" s="1"/>
      <c r="G408" s="96" t="s">
        <v>0</v>
      </c>
      <c r="H408" s="101" t="s">
        <v>38</v>
      </c>
      <c r="I408" s="150">
        <v>3.4499999999999998E-4</v>
      </c>
      <c r="J408" s="152">
        <v>3.3899999999999997E-5</v>
      </c>
      <c r="K408" s="1"/>
    </row>
    <row r="409" spans="1:11" x14ac:dyDescent="0.25">
      <c r="A409" s="96" t="s">
        <v>0</v>
      </c>
      <c r="B409" s="101" t="s">
        <v>38</v>
      </c>
      <c r="C409" s="150">
        <v>3.7500000000000001E-4</v>
      </c>
      <c r="D409" s="152">
        <v>5.63E-5</v>
      </c>
      <c r="E409" s="1"/>
      <c r="G409" s="96" t="s">
        <v>0</v>
      </c>
      <c r="H409" s="101" t="s">
        <v>38</v>
      </c>
      <c r="I409" s="150">
        <v>3.28E-4</v>
      </c>
      <c r="J409" s="152">
        <v>3.0300000000000001E-5</v>
      </c>
      <c r="K409" s="1"/>
    </row>
    <row r="410" spans="1:11" x14ac:dyDescent="0.25">
      <c r="A410" s="96" t="s">
        <v>0</v>
      </c>
      <c r="B410" s="101" t="s">
        <v>38</v>
      </c>
      <c r="C410" s="150">
        <v>3.1599999999999998E-4</v>
      </c>
      <c r="D410" s="152">
        <v>5.7800000000000002E-5</v>
      </c>
      <c r="E410" s="1"/>
      <c r="G410" s="96" t="s">
        <v>0</v>
      </c>
      <c r="H410" s="101" t="s">
        <v>38</v>
      </c>
      <c r="I410" s="150">
        <v>3.2200000000000002E-4</v>
      </c>
      <c r="J410" s="152">
        <v>3.4199999999999998E-5</v>
      </c>
      <c r="K410" s="1"/>
    </row>
    <row r="411" spans="1:11" x14ac:dyDescent="0.25">
      <c r="A411" s="96" t="s">
        <v>0</v>
      </c>
      <c r="B411" s="101" t="s">
        <v>38</v>
      </c>
      <c r="C411" s="150">
        <v>2.7700000000000001E-4</v>
      </c>
      <c r="D411" s="152">
        <v>4.3399999999999998E-5</v>
      </c>
      <c r="E411" s="1"/>
      <c r="G411" s="96" t="s">
        <v>0</v>
      </c>
      <c r="H411" s="101" t="s">
        <v>38</v>
      </c>
      <c r="I411" s="150">
        <v>3.1700000000000001E-4</v>
      </c>
      <c r="J411" s="152">
        <v>2.8799999999999999E-5</v>
      </c>
      <c r="K411" s="1"/>
    </row>
    <row r="412" spans="1:11" x14ac:dyDescent="0.25">
      <c r="A412" s="96" t="s">
        <v>0</v>
      </c>
      <c r="B412" s="101" t="s">
        <v>38</v>
      </c>
      <c r="C412" s="150">
        <v>2.9999999999999997E-4</v>
      </c>
      <c r="D412" s="152">
        <v>4.8000000000000001E-5</v>
      </c>
      <c r="E412" s="1"/>
      <c r="G412" s="96" t="s">
        <v>0</v>
      </c>
      <c r="H412" s="101" t="s">
        <v>38</v>
      </c>
      <c r="I412" s="150">
        <v>2.8899999999999998E-4</v>
      </c>
      <c r="J412" s="152">
        <v>2.94E-5</v>
      </c>
      <c r="K412" s="1"/>
    </row>
    <row r="413" spans="1:11" x14ac:dyDescent="0.25">
      <c r="A413" s="96" t="s">
        <v>0</v>
      </c>
      <c r="B413" s="101" t="s">
        <v>38</v>
      </c>
      <c r="C413" s="150">
        <v>2.8600000000000001E-4</v>
      </c>
      <c r="D413" s="152">
        <v>4.3000000000000002E-5</v>
      </c>
      <c r="E413" s="1"/>
      <c r="G413" s="96" t="s">
        <v>0</v>
      </c>
      <c r="H413" s="101" t="s">
        <v>38</v>
      </c>
      <c r="I413" s="150">
        <v>3.3100000000000002E-4</v>
      </c>
      <c r="J413" s="152">
        <v>3.0599999999999998E-5</v>
      </c>
      <c r="K413" s="1"/>
    </row>
    <row r="414" spans="1:11" x14ac:dyDescent="0.25">
      <c r="A414" s="96" t="s">
        <v>0</v>
      </c>
      <c r="B414" s="101" t="s">
        <v>38</v>
      </c>
      <c r="C414" s="150">
        <v>2.4399999999999999E-4</v>
      </c>
      <c r="D414" s="152">
        <v>4.2700000000000001E-5</v>
      </c>
      <c r="E414" s="1"/>
      <c r="G414" s="96" t="s">
        <v>0</v>
      </c>
      <c r="H414" s="101" t="s">
        <v>38</v>
      </c>
      <c r="I414" s="150">
        <v>3.1300000000000002E-4</v>
      </c>
      <c r="J414" s="152">
        <v>3.2700000000000002E-5</v>
      </c>
      <c r="K414" s="1"/>
    </row>
    <row r="415" spans="1:11" x14ac:dyDescent="0.25">
      <c r="A415" s="96" t="s">
        <v>0</v>
      </c>
      <c r="B415" s="101" t="s">
        <v>38</v>
      </c>
      <c r="C415" s="150">
        <v>2.6800000000000001E-4</v>
      </c>
      <c r="D415" s="152">
        <v>3.8699999999999999E-5</v>
      </c>
      <c r="E415" s="1"/>
      <c r="G415" s="96" t="s">
        <v>0</v>
      </c>
      <c r="H415" s="101" t="s">
        <v>38</v>
      </c>
      <c r="I415" s="150">
        <v>2.81E-4</v>
      </c>
      <c r="J415" s="152">
        <v>2.9E-5</v>
      </c>
      <c r="K415" s="1"/>
    </row>
    <row r="416" spans="1:11" x14ac:dyDescent="0.25">
      <c r="A416" s="96"/>
      <c r="B416" s="101"/>
      <c r="C416" s="150"/>
      <c r="D416" s="152"/>
      <c r="E416" s="1"/>
      <c r="G416" s="96"/>
      <c r="H416" s="101"/>
      <c r="I416" s="150"/>
      <c r="J416" s="152"/>
      <c r="K416" s="1"/>
    </row>
    <row r="417" spans="1:10" x14ac:dyDescent="0.25">
      <c r="A417" s="96" t="s">
        <v>3</v>
      </c>
      <c r="B417" s="101" t="s">
        <v>38</v>
      </c>
      <c r="C417" s="150">
        <v>1.1400000000000001E-4</v>
      </c>
      <c r="D417" s="152">
        <v>6.9199999999999998E-6</v>
      </c>
      <c r="G417" s="96" t="s">
        <v>3</v>
      </c>
      <c r="H417" s="101" t="s">
        <v>38</v>
      </c>
      <c r="I417" s="150">
        <v>1.6200000000000001E-4</v>
      </c>
      <c r="J417" s="152">
        <v>3.1200000000000002E-6</v>
      </c>
    </row>
    <row r="418" spans="1:10" x14ac:dyDescent="0.25">
      <c r="A418" s="96" t="s">
        <v>3</v>
      </c>
      <c r="B418" s="101" t="s">
        <v>38</v>
      </c>
      <c r="C418" s="150">
        <v>2.05E-4</v>
      </c>
      <c r="D418" s="152">
        <v>2.0599999999999999E-5</v>
      </c>
      <c r="G418" s="96" t="s">
        <v>3</v>
      </c>
      <c r="H418" s="101" t="s">
        <v>38</v>
      </c>
      <c r="I418" s="150">
        <v>5.8399999999999999E-4</v>
      </c>
      <c r="J418" s="152">
        <v>3.05E-6</v>
      </c>
    </row>
    <row r="419" spans="1:10" x14ac:dyDescent="0.25">
      <c r="A419" s="96" t="s">
        <v>3</v>
      </c>
      <c r="B419" s="88" t="s">
        <v>38</v>
      </c>
      <c r="C419" s="150">
        <v>3.6200000000000002E-4</v>
      </c>
      <c r="D419" s="152">
        <v>3.3599999999999997E-5</v>
      </c>
      <c r="G419" s="96" t="s">
        <v>3</v>
      </c>
      <c r="H419" s="88" t="s">
        <v>38</v>
      </c>
      <c r="I419" s="150">
        <v>9.6299999999999999E-4</v>
      </c>
      <c r="J419" s="152">
        <v>6.7000000000000002E-6</v>
      </c>
    </row>
    <row r="420" spans="1:10" x14ac:dyDescent="0.25">
      <c r="A420" s="96" t="s">
        <v>3</v>
      </c>
      <c r="B420" s="88" t="s">
        <v>38</v>
      </c>
      <c r="C420" s="150">
        <v>5.2800000000000004E-4</v>
      </c>
      <c r="D420" s="152">
        <v>4.6300000000000001E-5</v>
      </c>
      <c r="G420" s="96" t="s">
        <v>3</v>
      </c>
      <c r="H420" s="88" t="s">
        <v>38</v>
      </c>
      <c r="I420" s="150">
        <v>1.2979999999999999E-3</v>
      </c>
      <c r="J420" s="152">
        <v>6.3300000000000004E-6</v>
      </c>
    </row>
    <row r="421" spans="1:10" x14ac:dyDescent="0.25">
      <c r="A421" s="96" t="s">
        <v>3</v>
      </c>
      <c r="B421" s="88" t="s">
        <v>38</v>
      </c>
      <c r="C421" s="150">
        <v>4.4000000000000002E-4</v>
      </c>
      <c r="D421" s="152">
        <v>3.8399999999999998E-5</v>
      </c>
      <c r="G421" s="96" t="s">
        <v>3</v>
      </c>
      <c r="H421" s="88" t="s">
        <v>38</v>
      </c>
      <c r="I421" s="150">
        <v>1.6299999999999999E-3</v>
      </c>
      <c r="J421" s="152">
        <v>4.8799999999999999E-6</v>
      </c>
    </row>
    <row r="422" spans="1:10" x14ac:dyDescent="0.25">
      <c r="A422" s="96" t="s">
        <v>3</v>
      </c>
      <c r="B422" s="88" t="s">
        <v>38</v>
      </c>
      <c r="C422" s="150">
        <v>4.2499999999999998E-4</v>
      </c>
      <c r="D422" s="152">
        <v>4.35E-5</v>
      </c>
      <c r="G422" s="96" t="s">
        <v>3</v>
      </c>
      <c r="H422" s="88" t="s">
        <v>38</v>
      </c>
      <c r="I422" s="150">
        <v>1.8699999999999999E-3</v>
      </c>
      <c r="J422" s="152">
        <v>6.2500000000000003E-6</v>
      </c>
    </row>
    <row r="423" spans="1:10" x14ac:dyDescent="0.25">
      <c r="A423" s="96" t="s">
        <v>3</v>
      </c>
      <c r="B423" s="88" t="s">
        <v>38</v>
      </c>
      <c r="C423" s="150">
        <v>5.0500000000000002E-4</v>
      </c>
      <c r="D423" s="152">
        <v>4.8999999999999998E-5</v>
      </c>
      <c r="G423" s="96" t="s">
        <v>3</v>
      </c>
      <c r="H423" s="88" t="s">
        <v>38</v>
      </c>
      <c r="I423" s="150">
        <v>2.31E-3</v>
      </c>
      <c r="J423" s="152">
        <v>1.5699999999999999E-5</v>
      </c>
    </row>
    <row r="424" spans="1:10" x14ac:dyDescent="0.25">
      <c r="A424" s="96" t="s">
        <v>3</v>
      </c>
      <c r="B424" s="88" t="s">
        <v>38</v>
      </c>
      <c r="C424" s="150">
        <v>5.6400000000000005E-4</v>
      </c>
      <c r="D424" s="152">
        <v>4.9299999999999999E-5</v>
      </c>
      <c r="G424" s="96" t="s">
        <v>3</v>
      </c>
      <c r="H424" s="88" t="s">
        <v>38</v>
      </c>
      <c r="I424" s="150">
        <v>2.3549999999999999E-3</v>
      </c>
      <c r="J424" s="152">
        <v>1.7099999999999999E-5</v>
      </c>
    </row>
    <row r="425" spans="1:10" ht="15.75" thickBot="1" x14ac:dyDescent="0.3">
      <c r="A425" s="98" t="s">
        <v>3</v>
      </c>
      <c r="B425" s="99" t="s">
        <v>38</v>
      </c>
      <c r="C425" s="153">
        <v>5.7899999999999998E-4</v>
      </c>
      <c r="D425" s="154">
        <v>4.6300000000000001E-5</v>
      </c>
      <c r="G425" s="98" t="s">
        <v>3</v>
      </c>
      <c r="H425" s="99" t="s">
        <v>38</v>
      </c>
      <c r="I425" s="153">
        <v>2.5309999999999998E-3</v>
      </c>
      <c r="J425" s="154">
        <v>1.5699999999999999E-5</v>
      </c>
    </row>
  </sheetData>
  <mergeCells count="3">
    <mergeCell ref="A1:J4"/>
    <mergeCell ref="A5:D5"/>
    <mergeCell ref="G5:J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42"/>
  <sheetViews>
    <sheetView zoomScaleNormal="100" workbookViewId="0">
      <selection activeCell="W13" sqref="W13"/>
    </sheetView>
  </sheetViews>
  <sheetFormatPr defaultRowHeight="15" x14ac:dyDescent="0.25"/>
  <cols>
    <col min="1" max="1" width="12.7109375" bestFit="1" customWidth="1"/>
  </cols>
  <sheetData>
    <row r="1" spans="1:13" s="121" customFormat="1" ht="24" thickBot="1" x14ac:dyDescent="0.4">
      <c r="A1" s="429" t="s">
        <v>4710</v>
      </c>
      <c r="B1" s="429"/>
      <c r="C1" s="429"/>
      <c r="D1" s="429"/>
      <c r="E1" s="429"/>
      <c r="F1" s="429"/>
      <c r="G1" s="429"/>
    </row>
    <row r="2" spans="1:13" s="121" customFormat="1" ht="23.25" x14ac:dyDescent="0.35">
      <c r="A2" s="159"/>
      <c r="B2" s="425" t="s">
        <v>122</v>
      </c>
      <c r="C2" s="425"/>
      <c r="D2" s="425"/>
      <c r="E2" s="425"/>
      <c r="F2" s="425"/>
      <c r="G2" s="426"/>
    </row>
    <row r="3" spans="1:13" x14ac:dyDescent="0.25">
      <c r="A3" s="132" t="s">
        <v>121</v>
      </c>
      <c r="B3" s="92">
        <v>1</v>
      </c>
      <c r="C3" s="92">
        <v>2</v>
      </c>
      <c r="D3" s="92">
        <v>3</v>
      </c>
      <c r="E3" s="92">
        <v>4</v>
      </c>
      <c r="F3" s="92">
        <v>5</v>
      </c>
      <c r="G3" s="95">
        <v>6</v>
      </c>
      <c r="H3" s="427" t="s">
        <v>4711</v>
      </c>
      <c r="I3" s="428"/>
      <c r="J3" s="428"/>
      <c r="K3" s="428"/>
      <c r="L3" s="428"/>
      <c r="M3" s="428"/>
    </row>
    <row r="4" spans="1:13" x14ac:dyDescent="0.25">
      <c r="A4" s="196" t="s">
        <v>82</v>
      </c>
      <c r="B4" s="198">
        <v>0.59094599999999997</v>
      </c>
      <c r="C4" s="198"/>
      <c r="D4" s="198"/>
      <c r="E4" s="198"/>
      <c r="F4" s="198"/>
      <c r="G4" s="199"/>
      <c r="H4" s="428"/>
      <c r="I4" s="428"/>
      <c r="J4" s="428"/>
      <c r="K4" s="428"/>
      <c r="L4" s="428"/>
      <c r="M4" s="428"/>
    </row>
    <row r="5" spans="1:13" x14ac:dyDescent="0.25">
      <c r="A5" s="196" t="s">
        <v>97</v>
      </c>
      <c r="B5" s="198">
        <v>0.969136</v>
      </c>
      <c r="C5" s="198"/>
      <c r="D5" s="198"/>
      <c r="E5" s="198"/>
      <c r="F5" s="198"/>
      <c r="G5" s="199"/>
      <c r="H5" s="428"/>
      <c r="I5" s="428"/>
      <c r="J5" s="428"/>
      <c r="K5" s="428"/>
      <c r="L5" s="428"/>
      <c r="M5" s="428"/>
    </row>
    <row r="6" spans="1:13" x14ac:dyDescent="0.25">
      <c r="A6" s="196" t="s">
        <v>100</v>
      </c>
      <c r="B6" s="198">
        <v>1.770492</v>
      </c>
      <c r="C6" s="198"/>
      <c r="D6" s="198"/>
      <c r="E6" s="198"/>
      <c r="F6" s="198"/>
      <c r="G6" s="199"/>
      <c r="H6" s="428"/>
      <c r="I6" s="428"/>
      <c r="J6" s="428"/>
      <c r="K6" s="428"/>
      <c r="L6" s="428"/>
      <c r="M6" s="428"/>
    </row>
    <row r="7" spans="1:13" x14ac:dyDescent="0.25">
      <c r="A7" s="196" t="s">
        <v>106</v>
      </c>
      <c r="B7" s="198">
        <v>0.36349900000000002</v>
      </c>
      <c r="C7" s="198"/>
      <c r="D7" s="198"/>
      <c r="E7" s="198"/>
      <c r="F7" s="198"/>
      <c r="G7" s="199"/>
      <c r="H7" s="428"/>
      <c r="I7" s="428"/>
      <c r="J7" s="428"/>
      <c r="K7" s="428"/>
      <c r="L7" s="428"/>
      <c r="M7" s="428"/>
    </row>
    <row r="8" spans="1:13" x14ac:dyDescent="0.25">
      <c r="A8" s="196" t="s">
        <v>113</v>
      </c>
      <c r="B8" s="198">
        <v>1.03507847</v>
      </c>
      <c r="C8" s="198"/>
      <c r="D8" s="198"/>
      <c r="E8" s="198"/>
      <c r="F8" s="198"/>
      <c r="G8" s="199"/>
      <c r="H8" s="428"/>
      <c r="I8" s="428"/>
      <c r="J8" s="428"/>
      <c r="K8" s="428"/>
      <c r="L8" s="428"/>
      <c r="M8" s="428"/>
    </row>
    <row r="9" spans="1:13" x14ac:dyDescent="0.25">
      <c r="A9" s="196" t="s">
        <v>114</v>
      </c>
      <c r="B9" s="198">
        <v>1.8679559999999999</v>
      </c>
      <c r="C9" s="198"/>
      <c r="D9" s="198"/>
      <c r="E9" s="198"/>
      <c r="F9" s="198"/>
      <c r="G9" s="199"/>
      <c r="H9" s="428"/>
      <c r="I9" s="428"/>
      <c r="J9" s="428"/>
      <c r="K9" s="428"/>
      <c r="L9" s="428"/>
      <c r="M9" s="428"/>
    </row>
    <row r="10" spans="1:13" x14ac:dyDescent="0.25">
      <c r="A10" s="196" t="s">
        <v>115</v>
      </c>
      <c r="B10" s="198">
        <v>0.31236684599999998</v>
      </c>
      <c r="C10" s="198"/>
      <c r="D10" s="198"/>
      <c r="E10" s="198"/>
      <c r="F10" s="198"/>
      <c r="G10" s="199"/>
      <c r="H10" s="428"/>
      <c r="I10" s="428"/>
      <c r="J10" s="428"/>
      <c r="K10" s="428"/>
      <c r="L10" s="428"/>
      <c r="M10" s="428"/>
    </row>
    <row r="11" spans="1:13" x14ac:dyDescent="0.25">
      <c r="A11" s="196" t="s">
        <v>116</v>
      </c>
      <c r="B11" s="198">
        <v>1.0679970000000001</v>
      </c>
      <c r="C11" s="198"/>
      <c r="D11" s="198"/>
      <c r="E11" s="198"/>
      <c r="F11" s="198"/>
      <c r="G11" s="199"/>
      <c r="H11" s="428"/>
      <c r="I11" s="428"/>
      <c r="J11" s="428"/>
      <c r="K11" s="428"/>
      <c r="L11" s="428"/>
      <c r="M11" s="428"/>
    </row>
    <row r="12" spans="1:13" x14ac:dyDescent="0.25">
      <c r="A12" s="196" t="s">
        <v>86</v>
      </c>
      <c r="B12" s="198"/>
      <c r="C12" s="198">
        <v>1.3612569999999999</v>
      </c>
      <c r="D12" s="198"/>
      <c r="E12" s="198"/>
      <c r="F12" s="198"/>
      <c r="G12" s="199"/>
      <c r="H12" s="428"/>
      <c r="I12" s="428"/>
      <c r="J12" s="428"/>
      <c r="K12" s="428"/>
      <c r="L12" s="428"/>
      <c r="M12" s="428"/>
    </row>
    <row r="13" spans="1:13" ht="14.25" customHeight="1" x14ac:dyDescent="0.25">
      <c r="A13" s="196" t="s">
        <v>91</v>
      </c>
      <c r="B13" s="198"/>
      <c r="C13" s="198">
        <v>0.445849</v>
      </c>
      <c r="D13" s="198"/>
      <c r="E13" s="198"/>
      <c r="F13" s="198"/>
      <c r="G13" s="199"/>
      <c r="H13" s="428"/>
      <c r="I13" s="428"/>
      <c r="J13" s="428"/>
      <c r="K13" s="428"/>
      <c r="L13" s="428"/>
      <c r="M13" s="428"/>
    </row>
    <row r="14" spans="1:13" ht="14.25" customHeight="1" x14ac:dyDescent="0.25">
      <c r="A14" s="196" t="s">
        <v>92</v>
      </c>
      <c r="B14" s="198"/>
      <c r="C14" s="198">
        <v>0.26366200000000001</v>
      </c>
      <c r="D14" s="198"/>
      <c r="E14" s="198"/>
      <c r="F14" s="198"/>
      <c r="G14" s="199"/>
      <c r="H14" s="428"/>
      <c r="I14" s="428"/>
      <c r="J14" s="428"/>
      <c r="K14" s="428"/>
      <c r="L14" s="428"/>
      <c r="M14" s="428"/>
    </row>
    <row r="15" spans="1:13" ht="14.25" customHeight="1" x14ac:dyDescent="0.25">
      <c r="A15" s="196" t="s">
        <v>94</v>
      </c>
      <c r="B15" s="198"/>
      <c r="C15" s="198">
        <v>0.216335</v>
      </c>
      <c r="D15" s="198"/>
      <c r="E15" s="198"/>
      <c r="F15" s="198"/>
      <c r="G15" s="199"/>
      <c r="H15" s="428"/>
      <c r="I15" s="428"/>
      <c r="J15" s="428"/>
      <c r="K15" s="428"/>
      <c r="L15" s="428"/>
      <c r="M15" s="428"/>
    </row>
    <row r="16" spans="1:13" ht="14.25" customHeight="1" x14ac:dyDescent="0.25">
      <c r="A16" s="196" t="s">
        <v>95</v>
      </c>
      <c r="B16" s="198"/>
      <c r="C16" s="198">
        <v>0.353682</v>
      </c>
      <c r="D16" s="198"/>
      <c r="E16" s="198"/>
      <c r="F16" s="198"/>
      <c r="G16" s="199"/>
      <c r="H16" s="428"/>
      <c r="I16" s="428"/>
      <c r="J16" s="428"/>
      <c r="K16" s="428"/>
      <c r="L16" s="428"/>
      <c r="M16" s="428"/>
    </row>
    <row r="17" spans="1:13" ht="14.25" customHeight="1" x14ac:dyDescent="0.25">
      <c r="A17" s="196" t="s">
        <v>98</v>
      </c>
      <c r="B17" s="198"/>
      <c r="C17" s="198">
        <v>0.55279</v>
      </c>
      <c r="D17" s="198"/>
      <c r="E17" s="198"/>
      <c r="F17" s="198"/>
      <c r="G17" s="199"/>
      <c r="H17" s="428"/>
      <c r="I17" s="428"/>
      <c r="J17" s="428"/>
      <c r="K17" s="428"/>
      <c r="L17" s="428"/>
      <c r="M17" s="428"/>
    </row>
    <row r="18" spans="1:13" ht="14.25" customHeight="1" x14ac:dyDescent="0.25">
      <c r="A18" s="196" t="s">
        <v>101</v>
      </c>
      <c r="B18" s="198"/>
      <c r="C18" s="198">
        <v>0.25599899999999998</v>
      </c>
      <c r="D18" s="198"/>
      <c r="E18" s="198"/>
      <c r="F18" s="198"/>
      <c r="G18" s="199"/>
      <c r="H18" s="428"/>
      <c r="I18" s="428"/>
      <c r="J18" s="428"/>
      <c r="K18" s="428"/>
      <c r="L18" s="428"/>
      <c r="M18" s="428"/>
    </row>
    <row r="19" spans="1:13" ht="14.25" customHeight="1" x14ac:dyDescent="0.25">
      <c r="A19" s="196" t="s">
        <v>102</v>
      </c>
      <c r="B19" s="198"/>
      <c r="C19" s="198">
        <v>0.41673900000000003</v>
      </c>
      <c r="D19" s="198"/>
      <c r="E19" s="198"/>
      <c r="F19" s="198"/>
      <c r="G19" s="199"/>
      <c r="H19" s="428"/>
      <c r="I19" s="428"/>
      <c r="J19" s="428"/>
      <c r="K19" s="428"/>
      <c r="L19" s="428"/>
      <c r="M19" s="428"/>
    </row>
    <row r="20" spans="1:13" ht="14.25" customHeight="1" x14ac:dyDescent="0.25">
      <c r="A20" s="196" t="s">
        <v>105</v>
      </c>
      <c r="B20" s="198"/>
      <c r="C20" s="198">
        <v>0.48996600000000001</v>
      </c>
      <c r="D20" s="198"/>
      <c r="E20" s="198"/>
      <c r="F20" s="198"/>
      <c r="G20" s="199"/>
      <c r="H20" s="428"/>
      <c r="I20" s="428"/>
      <c r="J20" s="428"/>
      <c r="K20" s="428"/>
      <c r="L20" s="428"/>
      <c r="M20" s="428"/>
    </row>
    <row r="21" spans="1:13" ht="14.25" customHeight="1" x14ac:dyDescent="0.25">
      <c r="A21" s="196" t="s">
        <v>107</v>
      </c>
      <c r="B21" s="198"/>
      <c r="C21" s="198">
        <v>1.495628</v>
      </c>
      <c r="D21" s="198"/>
      <c r="E21" s="198"/>
      <c r="F21" s="198"/>
      <c r="G21" s="199"/>
      <c r="H21" s="428"/>
      <c r="I21" s="428"/>
      <c r="J21" s="428"/>
      <c r="K21" s="428"/>
      <c r="L21" s="428"/>
      <c r="M21" s="428"/>
    </row>
    <row r="22" spans="1:13" ht="14.25" customHeight="1" x14ac:dyDescent="0.25">
      <c r="A22" s="196" t="s">
        <v>111</v>
      </c>
      <c r="B22" s="198"/>
      <c r="C22" s="198">
        <v>0.91065099999999999</v>
      </c>
      <c r="D22" s="198"/>
      <c r="E22" s="198"/>
      <c r="F22" s="198"/>
      <c r="G22" s="199"/>
      <c r="H22" s="428"/>
      <c r="I22" s="428"/>
      <c r="J22" s="428"/>
      <c r="K22" s="428"/>
      <c r="L22" s="428"/>
      <c r="M22" s="428"/>
    </row>
    <row r="23" spans="1:13" ht="14.25" customHeight="1" x14ac:dyDescent="0.25">
      <c r="A23" s="196" t="s">
        <v>117</v>
      </c>
      <c r="B23" s="198"/>
      <c r="C23" s="198">
        <v>9.6978783999999998E-2</v>
      </c>
      <c r="D23" s="198"/>
      <c r="E23" s="198"/>
      <c r="F23" s="198"/>
      <c r="G23" s="199"/>
      <c r="H23" s="428"/>
      <c r="I23" s="428"/>
      <c r="J23" s="428"/>
      <c r="K23" s="428"/>
      <c r="L23" s="428"/>
      <c r="M23" s="428"/>
    </row>
    <row r="24" spans="1:13" ht="14.25" customHeight="1" x14ac:dyDescent="0.25">
      <c r="A24" s="196" t="s">
        <v>118</v>
      </c>
      <c r="B24" s="198"/>
      <c r="C24" s="198">
        <v>9.3789547000000001E-2</v>
      </c>
      <c r="D24" s="198"/>
      <c r="E24" s="198"/>
      <c r="F24" s="198"/>
      <c r="G24" s="199"/>
      <c r="H24" s="428"/>
      <c r="I24" s="428"/>
      <c r="J24" s="428"/>
      <c r="K24" s="428"/>
      <c r="L24" s="428"/>
      <c r="M24" s="428"/>
    </row>
    <row r="25" spans="1:13" ht="14.25" customHeight="1" x14ac:dyDescent="0.25">
      <c r="A25" s="196" t="s">
        <v>87</v>
      </c>
      <c r="B25" s="198"/>
      <c r="C25" s="198"/>
      <c r="D25" s="198">
        <v>0.31561299999999998</v>
      </c>
      <c r="E25" s="198"/>
      <c r="F25" s="198"/>
      <c r="G25" s="199"/>
      <c r="H25" s="428"/>
      <c r="I25" s="428"/>
      <c r="J25" s="428"/>
      <c r="K25" s="428"/>
      <c r="L25" s="428"/>
      <c r="M25" s="428"/>
    </row>
    <row r="26" spans="1:13" ht="14.25" customHeight="1" x14ac:dyDescent="0.25">
      <c r="A26" s="196" t="s">
        <v>84</v>
      </c>
      <c r="B26" s="198"/>
      <c r="C26" s="198"/>
      <c r="D26" s="198">
        <v>0.151619</v>
      </c>
      <c r="E26" s="198"/>
      <c r="F26" s="198"/>
      <c r="G26" s="199"/>
      <c r="H26" s="428"/>
      <c r="I26" s="428"/>
      <c r="J26" s="428"/>
      <c r="K26" s="428"/>
      <c r="L26" s="428"/>
      <c r="M26" s="428"/>
    </row>
    <row r="27" spans="1:13" ht="14.25" customHeight="1" x14ac:dyDescent="0.25">
      <c r="A27" s="196" t="s">
        <v>88</v>
      </c>
      <c r="B27" s="198"/>
      <c r="C27" s="198"/>
      <c r="D27" s="198">
        <v>4.0493000000000001E-2</v>
      </c>
      <c r="E27" s="198"/>
      <c r="F27" s="198"/>
      <c r="G27" s="199"/>
      <c r="H27" s="428"/>
      <c r="I27" s="428"/>
      <c r="J27" s="428"/>
      <c r="K27" s="428"/>
      <c r="L27" s="428"/>
      <c r="M27" s="428"/>
    </row>
    <row r="28" spans="1:13" ht="14.25" customHeight="1" x14ac:dyDescent="0.25">
      <c r="A28" s="196" t="s">
        <v>90</v>
      </c>
      <c r="B28" s="198"/>
      <c r="C28" s="198"/>
      <c r="D28" s="198">
        <v>6.2101999999999997E-2</v>
      </c>
      <c r="E28" s="198"/>
      <c r="F28" s="198"/>
      <c r="G28" s="199"/>
      <c r="H28" s="428"/>
      <c r="I28" s="428"/>
      <c r="J28" s="428"/>
      <c r="K28" s="428"/>
      <c r="L28" s="428"/>
      <c r="M28" s="428"/>
    </row>
    <row r="29" spans="1:13" ht="14.25" customHeight="1" x14ac:dyDescent="0.25">
      <c r="A29" s="196" t="s">
        <v>93</v>
      </c>
      <c r="B29" s="198"/>
      <c r="C29" s="198"/>
      <c r="D29" s="198">
        <v>7.5749999999999998E-2</v>
      </c>
      <c r="E29" s="198"/>
      <c r="F29" s="198"/>
      <c r="G29" s="199"/>
      <c r="H29" s="428"/>
      <c r="I29" s="428"/>
      <c r="J29" s="428"/>
      <c r="K29" s="428"/>
      <c r="L29" s="428"/>
      <c r="M29" s="428"/>
    </row>
    <row r="30" spans="1:13" ht="14.25" customHeight="1" x14ac:dyDescent="0.25">
      <c r="A30" s="196" t="s">
        <v>104</v>
      </c>
      <c r="B30" s="198"/>
      <c r="C30" s="198"/>
      <c r="D30" s="198">
        <v>0.214643</v>
      </c>
      <c r="E30" s="198"/>
      <c r="F30" s="198"/>
      <c r="G30" s="199"/>
      <c r="H30" s="428"/>
      <c r="I30" s="428"/>
      <c r="J30" s="428"/>
      <c r="K30" s="428"/>
      <c r="L30" s="428"/>
      <c r="M30" s="428"/>
    </row>
    <row r="31" spans="1:13" ht="14.25" customHeight="1" x14ac:dyDescent="0.25">
      <c r="A31" s="196" t="s">
        <v>109</v>
      </c>
      <c r="B31" s="198"/>
      <c r="C31" s="198"/>
      <c r="D31" s="198">
        <v>1.4147E-2</v>
      </c>
      <c r="E31" s="198"/>
      <c r="F31" s="198"/>
      <c r="G31" s="199"/>
      <c r="H31" s="428"/>
      <c r="I31" s="428"/>
      <c r="J31" s="428"/>
      <c r="K31" s="428"/>
      <c r="L31" s="428"/>
      <c r="M31" s="428"/>
    </row>
    <row r="32" spans="1:13" x14ac:dyDescent="0.25">
      <c r="A32" s="196" t="s">
        <v>83</v>
      </c>
      <c r="B32" s="198"/>
      <c r="C32" s="198"/>
      <c r="D32" s="198"/>
      <c r="E32" s="198">
        <v>0.112556</v>
      </c>
      <c r="F32" s="198"/>
      <c r="G32" s="199"/>
      <c r="H32" s="428"/>
      <c r="I32" s="428"/>
      <c r="J32" s="428"/>
      <c r="K32" s="428"/>
      <c r="L32" s="428"/>
      <c r="M32" s="428"/>
    </row>
    <row r="33" spans="1:17" x14ac:dyDescent="0.25">
      <c r="A33" s="196" t="s">
        <v>85</v>
      </c>
      <c r="B33" s="198"/>
      <c r="C33" s="198"/>
      <c r="D33" s="198"/>
      <c r="E33" s="198">
        <v>0.23257700000000001</v>
      </c>
      <c r="F33" s="198"/>
      <c r="G33" s="199"/>
      <c r="H33" s="428"/>
      <c r="I33" s="428"/>
      <c r="J33" s="428"/>
      <c r="K33" s="428"/>
      <c r="L33" s="428"/>
      <c r="M33" s="428"/>
    </row>
    <row r="34" spans="1:17" x14ac:dyDescent="0.25">
      <c r="A34" s="196" t="s">
        <v>96</v>
      </c>
      <c r="B34" s="198"/>
      <c r="C34" s="198"/>
      <c r="D34" s="198"/>
      <c r="E34" s="198">
        <v>8.1500000000000003E-2</v>
      </c>
      <c r="F34" s="198"/>
      <c r="G34" s="199"/>
    </row>
    <row r="35" spans="1:17" x14ac:dyDescent="0.25">
      <c r="A35" s="196" t="s">
        <v>99</v>
      </c>
      <c r="B35" s="198"/>
      <c r="C35" s="198"/>
      <c r="D35" s="198"/>
      <c r="E35" s="198">
        <v>0.27621400000000002</v>
      </c>
      <c r="F35" s="198"/>
      <c r="G35" s="199"/>
      <c r="Q35" s="27"/>
    </row>
    <row r="36" spans="1:17" x14ac:dyDescent="0.25">
      <c r="A36" s="196" t="s">
        <v>103</v>
      </c>
      <c r="B36" s="198"/>
      <c r="C36" s="198"/>
      <c r="D36" s="198"/>
      <c r="E36" s="198">
        <v>7.0632E-2</v>
      </c>
      <c r="F36" s="198"/>
      <c r="G36" s="199"/>
    </row>
    <row r="37" spans="1:17" x14ac:dyDescent="0.25">
      <c r="A37" s="196" t="s">
        <v>110</v>
      </c>
      <c r="B37" s="198"/>
      <c r="C37" s="198"/>
      <c r="D37" s="198"/>
      <c r="E37" s="198">
        <v>7.0470000000000003E-3</v>
      </c>
      <c r="F37" s="198"/>
      <c r="G37" s="199"/>
    </row>
    <row r="38" spans="1:17" x14ac:dyDescent="0.25">
      <c r="A38" s="196" t="s">
        <v>112</v>
      </c>
      <c r="B38" s="198"/>
      <c r="C38" s="198"/>
      <c r="D38" s="198"/>
      <c r="E38" s="198">
        <v>0.120254505</v>
      </c>
      <c r="F38" s="198"/>
      <c r="G38" s="199"/>
    </row>
    <row r="39" spans="1:17" x14ac:dyDescent="0.25">
      <c r="A39" s="196" t="s">
        <v>120</v>
      </c>
      <c r="B39" s="198"/>
      <c r="C39" s="198"/>
      <c r="D39" s="198"/>
      <c r="E39" s="198">
        <v>4.8142670999999998E-2</v>
      </c>
      <c r="F39" s="198"/>
      <c r="G39" s="199"/>
    </row>
    <row r="40" spans="1:17" x14ac:dyDescent="0.25">
      <c r="A40" s="196" t="s">
        <v>89</v>
      </c>
      <c r="B40" s="198"/>
      <c r="C40" s="198"/>
      <c r="D40" s="198"/>
      <c r="E40" s="198"/>
      <c r="F40" s="198">
        <v>1.2389000000000001E-2</v>
      </c>
      <c r="G40" s="199"/>
    </row>
    <row r="41" spans="1:17" x14ac:dyDescent="0.25">
      <c r="A41" s="196" t="s">
        <v>108</v>
      </c>
      <c r="B41" s="198"/>
      <c r="C41" s="198"/>
      <c r="D41" s="198"/>
      <c r="E41" s="198"/>
      <c r="F41" s="198">
        <v>1.6382000000000001E-2</v>
      </c>
      <c r="G41" s="199"/>
    </row>
    <row r="42" spans="1:17" ht="15.75" thickBot="1" x14ac:dyDescent="0.3">
      <c r="A42" s="197" t="s">
        <v>119</v>
      </c>
      <c r="B42" s="200"/>
      <c r="C42" s="200"/>
      <c r="D42" s="200"/>
      <c r="E42" s="200"/>
      <c r="F42" s="200"/>
      <c r="G42" s="201">
        <v>3.7963662000000002E-2</v>
      </c>
    </row>
  </sheetData>
  <mergeCells count="3">
    <mergeCell ref="B2:G2"/>
    <mergeCell ref="H3:M33"/>
    <mergeCell ref="A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7"/>
  <sheetViews>
    <sheetView workbookViewId="0">
      <selection activeCell="G26" sqref="G26"/>
    </sheetView>
  </sheetViews>
  <sheetFormatPr defaultRowHeight="15" x14ac:dyDescent="0.25"/>
  <cols>
    <col min="2" max="2" width="12.140625" bestFit="1" customWidth="1"/>
  </cols>
  <sheetData>
    <row r="1" spans="1:21" ht="24" thickBot="1" x14ac:dyDescent="0.4">
      <c r="A1" s="429" t="s">
        <v>4712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P1" s="143"/>
      <c r="Q1" s="143"/>
      <c r="R1" s="143"/>
      <c r="S1" s="143"/>
    </row>
    <row r="2" spans="1:21" s="27" customFormat="1" x14ac:dyDescent="0.25">
      <c r="B2" s="162" t="s">
        <v>122</v>
      </c>
      <c r="C2" s="392" t="s">
        <v>3</v>
      </c>
      <c r="D2" s="414"/>
      <c r="E2" s="414"/>
      <c r="F2" s="393"/>
      <c r="G2" s="392" t="s">
        <v>1</v>
      </c>
      <c r="H2" s="414"/>
      <c r="I2" s="414"/>
      <c r="J2" s="393"/>
      <c r="K2" s="392" t="s">
        <v>2</v>
      </c>
      <c r="L2" s="414"/>
      <c r="M2" s="414"/>
      <c r="N2" s="393"/>
      <c r="P2" s="163"/>
      <c r="Q2" s="163"/>
      <c r="R2" s="163"/>
      <c r="S2" s="163"/>
    </row>
    <row r="3" spans="1:21" x14ac:dyDescent="0.25">
      <c r="B3" s="160">
        <v>1</v>
      </c>
      <c r="C3" s="202">
        <v>0.53480000000000005</v>
      </c>
      <c r="D3" s="198">
        <v>0.89729999999999999</v>
      </c>
      <c r="E3" s="198"/>
      <c r="F3" s="199"/>
      <c r="G3" s="202">
        <v>0.6482</v>
      </c>
      <c r="H3" s="198">
        <v>0.94399999999999995</v>
      </c>
      <c r="I3" s="198"/>
      <c r="J3" s="199"/>
      <c r="K3" s="202">
        <v>0.66259999999999997</v>
      </c>
      <c r="L3" s="198">
        <v>1.08</v>
      </c>
      <c r="M3" s="198"/>
      <c r="N3" s="199"/>
      <c r="P3" s="430" t="s">
        <v>4713</v>
      </c>
      <c r="Q3" s="430"/>
      <c r="R3" s="430"/>
      <c r="S3" s="430"/>
      <c r="T3" s="430"/>
      <c r="U3" s="430"/>
    </row>
    <row r="4" spans="1:21" x14ac:dyDescent="0.25">
      <c r="B4" s="160">
        <v>2</v>
      </c>
      <c r="C4" s="202">
        <v>0.379</v>
      </c>
      <c r="D4" s="198">
        <v>0.41599999999999998</v>
      </c>
      <c r="E4" s="198">
        <v>0.28599999999999998</v>
      </c>
      <c r="F4" s="199">
        <v>0.17649999999999999</v>
      </c>
      <c r="G4" s="202">
        <v>0.16300000000000001</v>
      </c>
      <c r="H4" s="198">
        <v>0.66900000000000004</v>
      </c>
      <c r="I4" s="198">
        <v>0.52500000000000002</v>
      </c>
      <c r="J4" s="199">
        <v>0.39650000000000002</v>
      </c>
      <c r="K4" s="202">
        <v>0.184</v>
      </c>
      <c r="L4" s="198">
        <v>0.56530000000000002</v>
      </c>
      <c r="M4" s="198">
        <v>0.56000000000000005</v>
      </c>
      <c r="N4" s="199">
        <v>0.27156000000000002</v>
      </c>
      <c r="P4" s="430"/>
      <c r="Q4" s="430"/>
      <c r="R4" s="430"/>
      <c r="S4" s="430"/>
      <c r="T4" s="430"/>
      <c r="U4" s="430"/>
    </row>
    <row r="5" spans="1:21" x14ac:dyDescent="0.25">
      <c r="B5" s="160">
        <v>3</v>
      </c>
      <c r="C5" s="202">
        <v>7.7630000000000005E-2</v>
      </c>
      <c r="D5" s="198">
        <v>0.10979999999999999</v>
      </c>
      <c r="E5" s="198">
        <v>0.2046</v>
      </c>
      <c r="F5" s="199"/>
      <c r="G5" s="202">
        <v>0.17799999999999999</v>
      </c>
      <c r="H5" s="198">
        <v>0.31850000000000001</v>
      </c>
      <c r="I5" s="198">
        <v>0.3085</v>
      </c>
      <c r="J5" s="199"/>
      <c r="K5" s="202">
        <v>0.18890000000000001</v>
      </c>
      <c r="L5" s="198">
        <v>0.2404</v>
      </c>
      <c r="M5" s="198">
        <v>0.30299999999999999</v>
      </c>
      <c r="N5" s="199"/>
      <c r="P5" s="430"/>
      <c r="Q5" s="430"/>
      <c r="R5" s="430"/>
      <c r="S5" s="430"/>
      <c r="T5" s="430"/>
      <c r="U5" s="430"/>
    </row>
    <row r="6" spans="1:21" x14ac:dyDescent="0.25">
      <c r="B6" s="160">
        <v>4</v>
      </c>
      <c r="C6" s="202">
        <v>9.7600000000000006E-2</v>
      </c>
      <c r="D6" s="198">
        <v>0.36599999999999999</v>
      </c>
      <c r="E6" s="198"/>
      <c r="F6" s="199"/>
      <c r="G6" s="202">
        <v>5.8743999999999998E-2</v>
      </c>
      <c r="H6" s="198">
        <v>0.43930000000000002</v>
      </c>
      <c r="I6" s="198"/>
      <c r="J6" s="199"/>
      <c r="K6" s="202">
        <v>6.08E-2</v>
      </c>
      <c r="L6" s="198">
        <v>0.29060000000000002</v>
      </c>
      <c r="M6" s="198"/>
      <c r="N6" s="199"/>
    </row>
    <row r="7" spans="1:21" ht="15.75" thickBot="1" x14ac:dyDescent="0.3">
      <c r="B7" s="161">
        <v>5</v>
      </c>
      <c r="C7" s="203">
        <v>5.6000000000000001E-2</v>
      </c>
      <c r="D7" s="200"/>
      <c r="E7" s="200"/>
      <c r="F7" s="201"/>
      <c r="G7" s="203">
        <v>0.10249999999999999</v>
      </c>
      <c r="H7" s="200"/>
      <c r="I7" s="200"/>
      <c r="J7" s="201"/>
      <c r="K7" s="203">
        <v>0.09</v>
      </c>
      <c r="L7" s="200"/>
      <c r="M7" s="200"/>
      <c r="N7" s="201"/>
    </row>
  </sheetData>
  <mergeCells count="5">
    <mergeCell ref="C2:F2"/>
    <mergeCell ref="G2:J2"/>
    <mergeCell ref="K2:N2"/>
    <mergeCell ref="P3:U5"/>
    <mergeCell ref="A1:N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2"/>
  <sheetViews>
    <sheetView workbookViewId="0">
      <selection activeCell="H20" sqref="H20"/>
    </sheetView>
  </sheetViews>
  <sheetFormatPr defaultRowHeight="15" x14ac:dyDescent="0.25"/>
  <cols>
    <col min="2" max="2" width="15" bestFit="1" customWidth="1"/>
    <col min="3" max="3" width="17.42578125" bestFit="1" customWidth="1"/>
    <col min="4" max="4" width="25.140625" customWidth="1"/>
    <col min="5" max="5" width="40.42578125" customWidth="1"/>
  </cols>
  <sheetData>
    <row r="1" spans="1:15" ht="23.25" customHeight="1" thickBot="1" x14ac:dyDescent="0.4">
      <c r="A1" s="418" t="s">
        <v>4693</v>
      </c>
      <c r="B1" s="418"/>
      <c r="C1" s="418"/>
      <c r="D1" s="418"/>
      <c r="E1" s="418"/>
      <c r="F1" s="418"/>
      <c r="G1" s="131"/>
      <c r="H1" s="131"/>
      <c r="I1" s="131"/>
      <c r="J1" s="131"/>
      <c r="K1" s="131"/>
      <c r="L1" s="131"/>
      <c r="M1" s="131"/>
      <c r="N1" s="131"/>
      <c r="O1" s="131"/>
    </row>
    <row r="2" spans="1:15" x14ac:dyDescent="0.25">
      <c r="C2" s="128" t="s">
        <v>4690</v>
      </c>
      <c r="D2" s="118" t="s">
        <v>4694</v>
      </c>
      <c r="E2" s="119" t="s">
        <v>4692</v>
      </c>
    </row>
    <row r="3" spans="1:15" x14ac:dyDescent="0.25">
      <c r="C3" s="102" t="s">
        <v>8</v>
      </c>
      <c r="D3" s="204">
        <v>1.333</v>
      </c>
      <c r="E3" s="205">
        <v>0.80800000000000005</v>
      </c>
    </row>
    <row r="4" spans="1:15" x14ac:dyDescent="0.25">
      <c r="C4" s="102" t="s">
        <v>9</v>
      </c>
      <c r="D4" s="204">
        <v>1.625</v>
      </c>
      <c r="E4" s="205">
        <v>0.80700000000000005</v>
      </c>
    </row>
    <row r="5" spans="1:15" x14ac:dyDescent="0.25">
      <c r="C5" s="102" t="s">
        <v>10</v>
      </c>
      <c r="D5" s="204">
        <v>7.1159999999999997</v>
      </c>
      <c r="E5" s="205">
        <v>0.23599999999999999</v>
      </c>
    </row>
    <row r="6" spans="1:15" x14ac:dyDescent="0.25">
      <c r="C6" s="102" t="s">
        <v>11</v>
      </c>
      <c r="D6" s="204">
        <v>2</v>
      </c>
      <c r="E6" s="205">
        <v>0.45700000000000002</v>
      </c>
    </row>
    <row r="7" spans="1:15" x14ac:dyDescent="0.25">
      <c r="C7" s="102" t="s">
        <v>12</v>
      </c>
      <c r="D7" s="204">
        <v>7</v>
      </c>
      <c r="E7" s="205">
        <v>0.1</v>
      </c>
    </row>
    <row r="8" spans="1:15" x14ac:dyDescent="0.25">
      <c r="C8" s="102" t="s">
        <v>13</v>
      </c>
      <c r="D8" s="204">
        <v>7.5</v>
      </c>
      <c r="E8" s="205">
        <v>8.8999999999999996E-2</v>
      </c>
    </row>
    <row r="9" spans="1:15" x14ac:dyDescent="0.25">
      <c r="C9" s="102" t="s">
        <v>14</v>
      </c>
      <c r="D9" s="204">
        <v>5</v>
      </c>
      <c r="E9" s="205">
        <v>6.0999999999999999E-2</v>
      </c>
    </row>
    <row r="10" spans="1:15" x14ac:dyDescent="0.25">
      <c r="C10" s="102" t="s">
        <v>15</v>
      </c>
      <c r="D10" s="204">
        <v>5.5</v>
      </c>
      <c r="E10" s="205">
        <v>0.25</v>
      </c>
    </row>
    <row r="11" spans="1:15" ht="15.75" thickBot="1" x14ac:dyDescent="0.3">
      <c r="C11" s="103" t="s">
        <v>16</v>
      </c>
      <c r="D11" s="206">
        <v>3.75</v>
      </c>
      <c r="E11" s="207">
        <v>0.55200000000000005</v>
      </c>
    </row>
    <row r="12" spans="1:15" ht="18.75" x14ac:dyDescent="0.35">
      <c r="E12" t="s">
        <v>4691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>
      <selection activeCell="G26" sqref="G26"/>
    </sheetView>
  </sheetViews>
  <sheetFormatPr defaultRowHeight="15" x14ac:dyDescent="0.25"/>
  <sheetData>
    <row r="1" spans="1:15" ht="24" thickBot="1" x14ac:dyDescent="0.4">
      <c r="A1" s="121" t="s">
        <v>4689</v>
      </c>
    </row>
    <row r="2" spans="1:15" s="27" customFormat="1" ht="15.75" thickBot="1" x14ac:dyDescent="0.3">
      <c r="C2" s="376" t="s">
        <v>4</v>
      </c>
      <c r="D2" s="377"/>
      <c r="E2" s="376" t="s">
        <v>5</v>
      </c>
      <c r="F2" s="375"/>
      <c r="G2" s="377"/>
      <c r="H2" s="376" t="s">
        <v>4608</v>
      </c>
      <c r="I2" s="375"/>
      <c r="J2" s="377"/>
    </row>
    <row r="3" spans="1:15" s="27" customFormat="1" x14ac:dyDescent="0.25">
      <c r="A3" s="128" t="s">
        <v>40</v>
      </c>
      <c r="B3" s="129" t="s">
        <v>65</v>
      </c>
      <c r="C3" s="117" t="s">
        <v>66</v>
      </c>
      <c r="D3" s="119" t="s">
        <v>67</v>
      </c>
      <c r="E3" s="117" t="s">
        <v>66</v>
      </c>
      <c r="F3" s="118" t="s">
        <v>68</v>
      </c>
      <c r="G3" s="119" t="s">
        <v>69</v>
      </c>
      <c r="H3" s="117" t="s">
        <v>66</v>
      </c>
      <c r="I3" s="118" t="s">
        <v>67</v>
      </c>
      <c r="J3" s="119" t="s">
        <v>69</v>
      </c>
      <c r="M3" s="130"/>
      <c r="N3" s="130"/>
      <c r="O3" s="130"/>
    </row>
    <row r="4" spans="1:15" x14ac:dyDescent="0.25">
      <c r="A4" s="96" t="s">
        <v>7</v>
      </c>
      <c r="B4" s="122" t="s">
        <v>0</v>
      </c>
      <c r="C4" s="208">
        <v>2.5021000000000002E-2</v>
      </c>
      <c r="D4" s="209">
        <v>1.3329000000000001E-2</v>
      </c>
      <c r="E4" s="208">
        <v>4.4922999999999998E-2</v>
      </c>
      <c r="F4" s="210">
        <v>4.9908181000000003E-2</v>
      </c>
      <c r="G4" s="209">
        <v>5.5729000000000001E-2</v>
      </c>
      <c r="H4" s="208">
        <v>0.14269699999999999</v>
      </c>
      <c r="I4" s="210">
        <v>0.21516584999999999</v>
      </c>
      <c r="J4" s="209">
        <v>0.30286800000000003</v>
      </c>
      <c r="L4" s="6"/>
      <c r="M4" s="6"/>
      <c r="N4" s="6"/>
      <c r="O4" s="6"/>
    </row>
    <row r="5" spans="1:15" x14ac:dyDescent="0.25">
      <c r="A5" s="96" t="s">
        <v>7</v>
      </c>
      <c r="B5" s="122" t="s">
        <v>1</v>
      </c>
      <c r="C5" s="208">
        <v>1.9404000000000001E-2</v>
      </c>
      <c r="D5" s="209">
        <v>1.1775000000000001E-2</v>
      </c>
      <c r="E5" s="208">
        <v>4.2242000000000002E-2</v>
      </c>
      <c r="F5" s="210">
        <v>4.0575764E-2</v>
      </c>
      <c r="G5" s="209">
        <v>4.4990000000000002E-2</v>
      </c>
      <c r="H5" s="208">
        <v>7.3195999999999997E-2</v>
      </c>
      <c r="I5" s="210">
        <v>0.21157703</v>
      </c>
      <c r="J5" s="209">
        <v>0.27442499999999997</v>
      </c>
      <c r="L5" s="6"/>
      <c r="M5" s="6"/>
      <c r="N5" s="6"/>
      <c r="O5" s="6"/>
    </row>
    <row r="6" spans="1:15" x14ac:dyDescent="0.25">
      <c r="A6" s="96" t="s">
        <v>7</v>
      </c>
      <c r="B6" s="122" t="s">
        <v>2</v>
      </c>
      <c r="C6" s="208">
        <v>3.1817999999999999E-2</v>
      </c>
      <c r="D6" s="209">
        <v>1.4319E-2</v>
      </c>
      <c r="E6" s="208">
        <v>4.9151E-2</v>
      </c>
      <c r="F6" s="210">
        <v>5.0159407000000003E-2</v>
      </c>
      <c r="G6" s="209">
        <v>5.0252999999999999E-2</v>
      </c>
      <c r="H6" s="208">
        <v>0.33366200000000001</v>
      </c>
      <c r="I6" s="210">
        <v>0.30030878999999999</v>
      </c>
      <c r="J6" s="209">
        <v>0.30685499999999999</v>
      </c>
      <c r="L6" s="6"/>
      <c r="M6" s="6"/>
      <c r="N6" s="6"/>
      <c r="O6" s="6"/>
    </row>
    <row r="7" spans="1:15" ht="15.75" thickBot="1" x14ac:dyDescent="0.3">
      <c r="A7" s="98" t="s">
        <v>7</v>
      </c>
      <c r="B7" s="124" t="s">
        <v>3</v>
      </c>
      <c r="C7" s="211">
        <v>4.6514E-2</v>
      </c>
      <c r="D7" s="212">
        <v>1.2792E-2</v>
      </c>
      <c r="E7" s="211">
        <v>6.4212000000000005E-2</v>
      </c>
      <c r="F7" s="213">
        <v>5.3073995999999998E-2</v>
      </c>
      <c r="G7" s="212">
        <v>7.3874999999999996E-2</v>
      </c>
      <c r="H7" s="211">
        <v>8.5704000000000002E-2</v>
      </c>
      <c r="I7" s="213">
        <v>0.26592915</v>
      </c>
      <c r="J7" s="212">
        <v>0.42335800000000001</v>
      </c>
    </row>
    <row r="8" spans="1:15" x14ac:dyDescent="0.25">
      <c r="A8" s="123" t="s">
        <v>6</v>
      </c>
      <c r="B8" s="125" t="s">
        <v>0</v>
      </c>
      <c r="C8" s="214">
        <v>1</v>
      </c>
      <c r="D8" s="215">
        <v>1</v>
      </c>
      <c r="E8" s="214">
        <v>1</v>
      </c>
      <c r="F8" s="216">
        <v>1</v>
      </c>
      <c r="G8" s="215">
        <v>1</v>
      </c>
      <c r="H8" s="214">
        <v>1</v>
      </c>
      <c r="I8" s="216">
        <v>1</v>
      </c>
      <c r="J8" s="215">
        <v>1</v>
      </c>
    </row>
    <row r="9" spans="1:15" x14ac:dyDescent="0.25">
      <c r="A9" s="96" t="s">
        <v>6</v>
      </c>
      <c r="B9" s="126" t="s">
        <v>1</v>
      </c>
      <c r="C9" s="208">
        <v>2.7651999999999999E-2</v>
      </c>
      <c r="D9" s="209">
        <v>1.9483E-2</v>
      </c>
      <c r="E9" s="208">
        <v>4.7233999999999998E-2</v>
      </c>
      <c r="F9" s="210">
        <v>4.3713033999999998E-2</v>
      </c>
      <c r="G9" s="209">
        <v>5.0509999999999999E-2</v>
      </c>
      <c r="H9" s="208">
        <v>0.38164100000000001</v>
      </c>
      <c r="I9" s="210">
        <v>0.20577828000000001</v>
      </c>
      <c r="J9" s="209">
        <v>0.28028999999999998</v>
      </c>
      <c r="L9" s="143"/>
      <c r="M9" s="143"/>
      <c r="N9" s="143"/>
      <c r="O9" s="143"/>
    </row>
    <row r="10" spans="1:15" x14ac:dyDescent="0.25">
      <c r="A10" s="96" t="s">
        <v>6</v>
      </c>
      <c r="B10" s="126" t="s">
        <v>2</v>
      </c>
      <c r="C10" s="208">
        <v>3.4084000000000003E-2</v>
      </c>
      <c r="D10" s="209">
        <v>2.1728999999999998E-2</v>
      </c>
      <c r="E10" s="208">
        <v>4.5684000000000002E-2</v>
      </c>
      <c r="F10" s="210">
        <v>5.1026480999999999E-2</v>
      </c>
      <c r="G10" s="209">
        <v>5.8695999999999998E-2</v>
      </c>
      <c r="H10" s="208">
        <v>0.12686600000000001</v>
      </c>
      <c r="I10" s="210">
        <v>0.20376590999999999</v>
      </c>
      <c r="J10" s="209">
        <v>0.29671900000000001</v>
      </c>
      <c r="L10" s="143"/>
      <c r="M10" s="143"/>
      <c r="N10" s="143"/>
      <c r="O10" s="143"/>
    </row>
    <row r="11" spans="1:15" ht="15.75" thickBot="1" x14ac:dyDescent="0.3">
      <c r="A11" s="98" t="s">
        <v>6</v>
      </c>
      <c r="B11" s="127" t="s">
        <v>3</v>
      </c>
      <c r="C11" s="211">
        <v>3.1834000000000001E-2</v>
      </c>
      <c r="D11" s="212">
        <v>3.8914999999999998E-2</v>
      </c>
      <c r="E11" s="211">
        <v>5.7733E-2</v>
      </c>
      <c r="F11" s="213">
        <v>5.7039030999999997E-2</v>
      </c>
      <c r="G11" s="212">
        <v>7.2188000000000002E-2</v>
      </c>
      <c r="H11" s="211">
        <v>0.104965</v>
      </c>
      <c r="I11" s="213">
        <v>0.29747541</v>
      </c>
      <c r="J11" s="212">
        <v>0.31739200000000001</v>
      </c>
      <c r="L11" s="143"/>
      <c r="M11" s="143"/>
      <c r="N11" s="143"/>
      <c r="O11" s="143"/>
    </row>
    <row r="12" spans="1:15" x14ac:dyDescent="0.25">
      <c r="C12" s="402" t="s">
        <v>4721</v>
      </c>
      <c r="D12" s="402"/>
      <c r="E12" s="402"/>
      <c r="F12" s="402"/>
      <c r="G12" s="402"/>
      <c r="H12" s="402"/>
      <c r="I12" s="402"/>
      <c r="J12" s="402"/>
      <c r="L12" s="143"/>
      <c r="M12" s="143"/>
      <c r="N12" s="143"/>
      <c r="O12" s="143"/>
    </row>
    <row r="13" spans="1:15" x14ac:dyDescent="0.25">
      <c r="C13" s="402"/>
      <c r="D13" s="402"/>
      <c r="E13" s="402"/>
      <c r="F13" s="402"/>
      <c r="G13" s="402"/>
      <c r="H13" s="402"/>
      <c r="I13" s="402"/>
      <c r="J13" s="402"/>
      <c r="L13" s="143"/>
      <c r="M13" s="143"/>
      <c r="N13" s="143"/>
      <c r="O13" s="143"/>
    </row>
    <row r="14" spans="1:15" x14ac:dyDescent="0.25">
      <c r="L14" s="143"/>
      <c r="M14" s="143"/>
      <c r="N14" s="143"/>
      <c r="O14" s="143"/>
    </row>
    <row r="15" spans="1:15" x14ac:dyDescent="0.25">
      <c r="L15" s="143"/>
      <c r="M15" s="143"/>
      <c r="N15" s="143"/>
      <c r="O15" s="143"/>
    </row>
  </sheetData>
  <mergeCells count="4">
    <mergeCell ref="C12:J13"/>
    <mergeCell ref="E2:G2"/>
    <mergeCell ref="H2:J2"/>
    <mergeCell ref="C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"/>
  <sheetViews>
    <sheetView workbookViewId="0">
      <selection activeCell="G10" sqref="G10"/>
    </sheetView>
  </sheetViews>
  <sheetFormatPr defaultRowHeight="15" x14ac:dyDescent="0.25"/>
  <cols>
    <col min="1" max="1" width="25" bestFit="1" customWidth="1"/>
  </cols>
  <sheetData>
    <row r="1" spans="1:13" ht="24" thickBot="1" x14ac:dyDescent="0.4">
      <c r="A1" s="378" t="s">
        <v>4722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3" x14ac:dyDescent="0.25">
      <c r="A2" s="120"/>
      <c r="B2" s="431" t="s">
        <v>4685</v>
      </c>
      <c r="C2" s="432"/>
      <c r="D2" s="433"/>
      <c r="E2" s="431" t="s">
        <v>4686</v>
      </c>
      <c r="F2" s="432"/>
      <c r="G2" s="433"/>
      <c r="H2" s="431" t="s">
        <v>4687</v>
      </c>
      <c r="I2" s="432"/>
      <c r="J2" s="433"/>
      <c r="K2" s="431" t="s">
        <v>4688</v>
      </c>
      <c r="L2" s="432"/>
      <c r="M2" s="433"/>
    </row>
    <row r="3" spans="1:13" x14ac:dyDescent="0.25">
      <c r="A3" s="173" t="s">
        <v>4684</v>
      </c>
      <c r="B3" s="219" t="s">
        <v>66</v>
      </c>
      <c r="C3" s="220" t="s">
        <v>67</v>
      </c>
      <c r="D3" s="221" t="s">
        <v>69</v>
      </c>
      <c r="E3" s="219" t="s">
        <v>66</v>
      </c>
      <c r="F3" s="220" t="s">
        <v>67</v>
      </c>
      <c r="G3" s="221" t="s">
        <v>69</v>
      </c>
      <c r="H3" s="219" t="s">
        <v>66</v>
      </c>
      <c r="I3" s="220" t="s">
        <v>67</v>
      </c>
      <c r="J3" s="221" t="s">
        <v>69</v>
      </c>
      <c r="K3" s="219" t="s">
        <v>66</v>
      </c>
      <c r="L3" s="220" t="s">
        <v>67</v>
      </c>
      <c r="M3" s="221" t="s">
        <v>69</v>
      </c>
    </row>
    <row r="4" spans="1:13" ht="15.75" thickBot="1" x14ac:dyDescent="0.3">
      <c r="A4" s="174" t="s">
        <v>154</v>
      </c>
      <c r="B4" s="211">
        <v>4.6296296000000001E-2</v>
      </c>
      <c r="C4" s="213">
        <v>2.5641026000000001E-2</v>
      </c>
      <c r="D4" s="212">
        <v>4.2553190999999997E-2</v>
      </c>
      <c r="E4" s="211">
        <v>0.91780821899999998</v>
      </c>
      <c r="F4" s="213">
        <v>0.76923076899999998</v>
      </c>
      <c r="G4" s="212">
        <v>0.55555555599999995</v>
      </c>
      <c r="H4" s="211">
        <v>5.5555555999999999E-2</v>
      </c>
      <c r="I4" s="213">
        <v>7.6923077000000006E-2</v>
      </c>
      <c r="J4" s="212">
        <v>8.6956521999999994E-2</v>
      </c>
      <c r="K4" s="211">
        <v>5.6179775000000001E-2</v>
      </c>
      <c r="L4" s="213">
        <v>4.5454544999999999E-2</v>
      </c>
      <c r="M4" s="212">
        <v>0.14285714299999999</v>
      </c>
    </row>
  </sheetData>
  <mergeCells count="5">
    <mergeCell ref="B2:D2"/>
    <mergeCell ref="E2:G2"/>
    <mergeCell ref="H2:J2"/>
    <mergeCell ref="K2:M2"/>
    <mergeCell ref="A1:M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9"/>
  <sheetViews>
    <sheetView workbookViewId="0">
      <selection activeCell="F28" sqref="F28"/>
    </sheetView>
  </sheetViews>
  <sheetFormatPr defaultRowHeight="15" x14ac:dyDescent="0.25"/>
  <cols>
    <col min="1" max="1" width="44.42578125" bestFit="1" customWidth="1"/>
  </cols>
  <sheetData>
    <row r="1" spans="1:13" ht="24" thickBot="1" x14ac:dyDescent="0.4">
      <c r="A1" s="378" t="s">
        <v>4683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3" x14ac:dyDescent="0.25">
      <c r="A2" s="116"/>
      <c r="B2" s="434" t="s">
        <v>0</v>
      </c>
      <c r="C2" s="414"/>
      <c r="D2" s="393"/>
      <c r="E2" s="392" t="s">
        <v>1</v>
      </c>
      <c r="F2" s="414"/>
      <c r="G2" s="393"/>
      <c r="H2" s="392" t="s">
        <v>2</v>
      </c>
      <c r="I2" s="414"/>
      <c r="J2" s="393"/>
      <c r="K2" s="392" t="s">
        <v>3</v>
      </c>
      <c r="L2" s="414"/>
      <c r="M2" s="393"/>
    </row>
    <row r="3" spans="1:13" x14ac:dyDescent="0.25">
      <c r="A3" s="217" t="s">
        <v>4684</v>
      </c>
      <c r="B3" s="222" t="s">
        <v>66</v>
      </c>
      <c r="C3" s="220" t="s">
        <v>67</v>
      </c>
      <c r="D3" s="221" t="s">
        <v>69</v>
      </c>
      <c r="E3" s="219" t="s">
        <v>66</v>
      </c>
      <c r="F3" s="220" t="s">
        <v>67</v>
      </c>
      <c r="G3" s="221" t="s">
        <v>69</v>
      </c>
      <c r="H3" s="219" t="s">
        <v>66</v>
      </c>
      <c r="I3" s="220" t="s">
        <v>67</v>
      </c>
      <c r="J3" s="221" t="s">
        <v>69</v>
      </c>
      <c r="K3" s="219" t="s">
        <v>66</v>
      </c>
      <c r="L3" s="220" t="s">
        <v>67</v>
      </c>
      <c r="M3" s="221" t="s">
        <v>69</v>
      </c>
    </row>
    <row r="4" spans="1:13" ht="15.75" thickBot="1" x14ac:dyDescent="0.3">
      <c r="A4" s="172" t="s">
        <v>4737</v>
      </c>
      <c r="B4" s="218">
        <v>5.7865219999999997</v>
      </c>
      <c r="C4" s="213">
        <v>8.7704210000000007</v>
      </c>
      <c r="D4" s="212">
        <v>5.1720319999999997</v>
      </c>
      <c r="E4" s="211">
        <v>1.0183770000000001</v>
      </c>
      <c r="F4" s="213">
        <v>1.006259</v>
      </c>
      <c r="G4" s="212">
        <v>0.77561199999999997</v>
      </c>
      <c r="H4" s="211">
        <v>1.0513889999999999</v>
      </c>
      <c r="I4" s="213">
        <v>0.96368100000000001</v>
      </c>
      <c r="J4" s="212">
        <v>0.87446500000000005</v>
      </c>
      <c r="K4" s="211">
        <v>1.0711090000000001</v>
      </c>
      <c r="L4" s="213">
        <v>0.99139600000000005</v>
      </c>
      <c r="M4" s="212">
        <v>0.98568299999999998</v>
      </c>
    </row>
    <row r="6" spans="1:13" x14ac:dyDescent="0.25">
      <c r="A6" s="143"/>
      <c r="B6" s="143"/>
      <c r="C6" s="143"/>
      <c r="D6" s="143"/>
    </row>
    <row r="7" spans="1:13" x14ac:dyDescent="0.25">
      <c r="A7" s="143"/>
      <c r="B7" s="143"/>
      <c r="C7" s="143"/>
      <c r="D7" s="143"/>
    </row>
    <row r="8" spans="1:13" x14ac:dyDescent="0.25">
      <c r="A8" s="143"/>
      <c r="B8" s="143"/>
      <c r="C8" s="143"/>
      <c r="D8" s="143"/>
    </row>
    <row r="9" spans="1:13" x14ac:dyDescent="0.25">
      <c r="A9" s="143"/>
      <c r="B9" s="143"/>
      <c r="C9" s="143"/>
      <c r="D9" s="143"/>
    </row>
  </sheetData>
  <mergeCells count="5">
    <mergeCell ref="B2:D2"/>
    <mergeCell ref="E2:G2"/>
    <mergeCell ref="H2:J2"/>
    <mergeCell ref="K2:M2"/>
    <mergeCell ref="A1:M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Y6"/>
  <sheetViews>
    <sheetView workbookViewId="0">
      <selection activeCell="AD39" sqref="AD39"/>
    </sheetView>
  </sheetViews>
  <sheetFormatPr defaultRowHeight="15" x14ac:dyDescent="0.25"/>
  <cols>
    <col min="1" max="1" width="11.85546875" bestFit="1" customWidth="1"/>
    <col min="9" max="9" width="11.5703125" customWidth="1"/>
  </cols>
  <sheetData>
    <row r="1" spans="1:103" ht="23.25" x14ac:dyDescent="0.35">
      <c r="B1" s="438" t="s">
        <v>4739</v>
      </c>
      <c r="C1" s="438"/>
      <c r="D1" s="438"/>
      <c r="E1" s="438"/>
      <c r="F1" s="438"/>
      <c r="G1" s="438"/>
      <c r="H1" s="438"/>
      <c r="I1" s="438"/>
      <c r="J1" s="5"/>
      <c r="K1" s="402"/>
      <c r="L1" s="402"/>
      <c r="M1" s="402"/>
      <c r="N1" s="402"/>
      <c r="O1" s="402"/>
      <c r="P1" s="402"/>
      <c r="Q1" s="402"/>
      <c r="R1" s="402"/>
      <c r="S1" s="402"/>
      <c r="T1" s="5"/>
      <c r="U1" s="402"/>
      <c r="V1" s="402"/>
      <c r="W1" s="402"/>
      <c r="X1" s="402"/>
      <c r="Y1" s="402"/>
      <c r="Z1" s="402"/>
      <c r="AA1" s="402"/>
      <c r="AB1" s="402"/>
      <c r="AC1" s="402"/>
      <c r="AD1" s="5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5"/>
      <c r="BG1" s="402"/>
      <c r="BH1" s="402"/>
      <c r="BI1" s="402"/>
      <c r="BJ1" s="402"/>
      <c r="BK1" s="402"/>
      <c r="BL1" s="402"/>
      <c r="BM1" s="402"/>
      <c r="BN1" s="402"/>
      <c r="BO1" s="5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</row>
    <row r="2" spans="1:103" ht="15.75" thickBot="1" x14ac:dyDescent="0.3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</row>
    <row r="3" spans="1:103" x14ac:dyDescent="0.25">
      <c r="A3" s="120" t="s">
        <v>4740</v>
      </c>
      <c r="B3" s="392" t="s">
        <v>0</v>
      </c>
      <c r="C3" s="414"/>
      <c r="D3" s="414"/>
      <c r="E3" s="414"/>
      <c r="F3" s="414"/>
      <c r="G3" s="414"/>
      <c r="H3" s="414"/>
      <c r="I3" s="393"/>
      <c r="J3" s="392" t="s">
        <v>1</v>
      </c>
      <c r="K3" s="414"/>
      <c r="L3" s="414"/>
      <c r="M3" s="414"/>
      <c r="N3" s="414"/>
      <c r="O3" s="414"/>
      <c r="P3" s="414"/>
      <c r="Q3" s="414"/>
      <c r="R3" s="393"/>
      <c r="S3" s="392" t="s">
        <v>2</v>
      </c>
      <c r="T3" s="414"/>
      <c r="U3" s="414"/>
      <c r="V3" s="414"/>
      <c r="W3" s="414"/>
      <c r="X3" s="414"/>
      <c r="Y3" s="414"/>
      <c r="Z3" s="414"/>
      <c r="AA3" s="393"/>
      <c r="AB3" s="392" t="s">
        <v>3</v>
      </c>
      <c r="AC3" s="414"/>
      <c r="AD3" s="414"/>
      <c r="AE3" s="414"/>
      <c r="AF3" s="414"/>
      <c r="AG3" s="414"/>
      <c r="AH3" s="414"/>
      <c r="AI3" s="414"/>
      <c r="AJ3" s="439"/>
      <c r="AK3" s="392" t="s">
        <v>0</v>
      </c>
      <c r="AL3" s="414"/>
      <c r="AM3" s="414"/>
      <c r="AN3" s="414"/>
      <c r="AO3" s="414"/>
      <c r="AP3" s="414"/>
      <c r="AQ3" s="414"/>
      <c r="AR3" s="393"/>
      <c r="AS3" s="392" t="s">
        <v>1</v>
      </c>
      <c r="AT3" s="414"/>
      <c r="AU3" s="414"/>
      <c r="AV3" s="414"/>
      <c r="AW3" s="414"/>
      <c r="AX3" s="414"/>
      <c r="AY3" s="414"/>
      <c r="AZ3" s="414"/>
      <c r="BA3" s="439"/>
      <c r="BB3" s="392" t="s">
        <v>2</v>
      </c>
      <c r="BC3" s="414"/>
      <c r="BD3" s="414"/>
      <c r="BE3" s="414"/>
      <c r="BF3" s="414"/>
      <c r="BG3" s="414"/>
      <c r="BH3" s="414"/>
      <c r="BI3" s="414"/>
      <c r="BJ3" s="393"/>
      <c r="BK3" s="392" t="s">
        <v>3</v>
      </c>
      <c r="BL3" s="414"/>
      <c r="BM3" s="414"/>
      <c r="BN3" s="414"/>
      <c r="BO3" s="414"/>
      <c r="BP3" s="414"/>
      <c r="BQ3" s="414"/>
      <c r="BR3" s="393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x14ac:dyDescent="0.25">
      <c r="A4" s="232" t="s">
        <v>4742</v>
      </c>
      <c r="B4" s="435" t="s">
        <v>4743</v>
      </c>
      <c r="C4" s="436"/>
      <c r="D4" s="436"/>
      <c r="E4" s="436"/>
      <c r="F4" s="436"/>
      <c r="G4" s="436"/>
      <c r="H4" s="436"/>
      <c r="I4" s="437"/>
      <c r="J4" s="435" t="s">
        <v>4743</v>
      </c>
      <c r="K4" s="436"/>
      <c r="L4" s="436"/>
      <c r="M4" s="436"/>
      <c r="N4" s="436"/>
      <c r="O4" s="436"/>
      <c r="P4" s="436"/>
      <c r="Q4" s="436"/>
      <c r="R4" s="437"/>
      <c r="S4" s="435" t="s">
        <v>4743</v>
      </c>
      <c r="T4" s="436"/>
      <c r="U4" s="436"/>
      <c r="V4" s="436"/>
      <c r="W4" s="436"/>
      <c r="X4" s="436"/>
      <c r="Y4" s="436"/>
      <c r="Z4" s="436"/>
      <c r="AA4" s="437"/>
      <c r="AB4" s="435" t="s">
        <v>4743</v>
      </c>
      <c r="AC4" s="436"/>
      <c r="AD4" s="436"/>
      <c r="AE4" s="436"/>
      <c r="AF4" s="436"/>
      <c r="AG4" s="436"/>
      <c r="AH4" s="436"/>
      <c r="AI4" s="436"/>
      <c r="AJ4" s="440"/>
      <c r="AK4" s="435" t="s">
        <v>4745</v>
      </c>
      <c r="AL4" s="436"/>
      <c r="AM4" s="436"/>
      <c r="AN4" s="436"/>
      <c r="AO4" s="436"/>
      <c r="AP4" s="436"/>
      <c r="AQ4" s="436"/>
      <c r="AR4" s="437"/>
      <c r="AS4" s="435" t="s">
        <v>4745</v>
      </c>
      <c r="AT4" s="436"/>
      <c r="AU4" s="436"/>
      <c r="AV4" s="436"/>
      <c r="AW4" s="436"/>
      <c r="AX4" s="436"/>
      <c r="AY4" s="436"/>
      <c r="AZ4" s="436"/>
      <c r="BA4" s="440"/>
      <c r="BB4" s="435" t="s">
        <v>4745</v>
      </c>
      <c r="BC4" s="436"/>
      <c r="BD4" s="436"/>
      <c r="BE4" s="436"/>
      <c r="BF4" s="436"/>
      <c r="BG4" s="436"/>
      <c r="BH4" s="436"/>
      <c r="BI4" s="436"/>
      <c r="BJ4" s="437"/>
      <c r="BK4" s="435" t="s">
        <v>4745</v>
      </c>
      <c r="BL4" s="436"/>
      <c r="BM4" s="436"/>
      <c r="BN4" s="436"/>
      <c r="BO4" s="436"/>
      <c r="BP4" s="436"/>
      <c r="BQ4" s="436"/>
      <c r="BR4" s="437"/>
    </row>
    <row r="5" spans="1:103" ht="15.75" thickBot="1" x14ac:dyDescent="0.3">
      <c r="A5" s="232" t="s">
        <v>4744</v>
      </c>
      <c r="B5" s="234">
        <v>1</v>
      </c>
      <c r="C5" s="233">
        <v>2</v>
      </c>
      <c r="D5" s="233">
        <v>3</v>
      </c>
      <c r="E5" s="233">
        <v>4</v>
      </c>
      <c r="F5" s="233">
        <v>5</v>
      </c>
      <c r="G5" s="233">
        <v>6</v>
      </c>
      <c r="H5" s="233">
        <v>7</v>
      </c>
      <c r="I5" s="235">
        <v>8</v>
      </c>
      <c r="J5" s="234">
        <v>1</v>
      </c>
      <c r="K5" s="233">
        <v>2</v>
      </c>
      <c r="L5" s="233">
        <v>3</v>
      </c>
      <c r="M5" s="233">
        <v>4</v>
      </c>
      <c r="N5" s="233">
        <v>5</v>
      </c>
      <c r="O5" s="233">
        <v>6</v>
      </c>
      <c r="P5" s="233">
        <v>7</v>
      </c>
      <c r="Q5" s="233">
        <v>8</v>
      </c>
      <c r="R5" s="235">
        <v>9</v>
      </c>
      <c r="S5" s="239">
        <v>1</v>
      </c>
      <c r="T5" s="240">
        <v>2</v>
      </c>
      <c r="U5" s="240">
        <v>3</v>
      </c>
      <c r="V5" s="240">
        <v>4</v>
      </c>
      <c r="W5" s="240">
        <v>5</v>
      </c>
      <c r="X5" s="240">
        <v>6</v>
      </c>
      <c r="Y5" s="240">
        <v>7</v>
      </c>
      <c r="Z5" s="240">
        <v>8</v>
      </c>
      <c r="AA5" s="241">
        <v>9</v>
      </c>
      <c r="AB5" s="239">
        <v>1</v>
      </c>
      <c r="AC5" s="240">
        <v>2</v>
      </c>
      <c r="AD5" s="240">
        <v>3</v>
      </c>
      <c r="AE5" s="240">
        <v>4</v>
      </c>
      <c r="AF5" s="240">
        <v>5</v>
      </c>
      <c r="AG5" s="240">
        <v>6</v>
      </c>
      <c r="AH5" s="240">
        <v>7</v>
      </c>
      <c r="AI5" s="240">
        <v>8</v>
      </c>
      <c r="AJ5" s="242">
        <v>9</v>
      </c>
      <c r="AK5" s="247">
        <v>1</v>
      </c>
      <c r="AL5" s="248">
        <v>2</v>
      </c>
      <c r="AM5" s="248">
        <v>3</v>
      </c>
      <c r="AN5" s="248">
        <v>4</v>
      </c>
      <c r="AO5" s="248">
        <v>5</v>
      </c>
      <c r="AP5" s="248">
        <v>6</v>
      </c>
      <c r="AQ5" s="248">
        <v>7</v>
      </c>
      <c r="AR5" s="249">
        <v>8</v>
      </c>
      <c r="AS5" s="250">
        <v>1</v>
      </c>
      <c r="AT5" s="251">
        <v>2</v>
      </c>
      <c r="AU5" s="251">
        <v>3</v>
      </c>
      <c r="AV5" s="251">
        <v>4</v>
      </c>
      <c r="AW5" s="251">
        <v>5</v>
      </c>
      <c r="AX5" s="251">
        <v>6</v>
      </c>
      <c r="AY5" s="251">
        <v>7</v>
      </c>
      <c r="AZ5" s="251">
        <v>8</v>
      </c>
      <c r="BA5" s="251">
        <v>9</v>
      </c>
      <c r="BB5" s="254">
        <v>1</v>
      </c>
      <c r="BC5" s="253">
        <v>2</v>
      </c>
      <c r="BD5" s="253">
        <v>3</v>
      </c>
      <c r="BE5" s="253">
        <v>4</v>
      </c>
      <c r="BF5" s="253">
        <v>5</v>
      </c>
      <c r="BG5" s="253">
        <v>6</v>
      </c>
      <c r="BH5" s="253">
        <v>7</v>
      </c>
      <c r="BI5" s="253">
        <v>8</v>
      </c>
      <c r="BJ5" s="255">
        <v>9</v>
      </c>
      <c r="BK5" s="250">
        <v>1</v>
      </c>
      <c r="BL5" s="251">
        <v>2</v>
      </c>
      <c r="BM5" s="251">
        <v>3</v>
      </c>
      <c r="BN5" s="251">
        <v>4</v>
      </c>
      <c r="BO5" s="251">
        <v>5</v>
      </c>
      <c r="BP5" s="251">
        <v>6</v>
      </c>
      <c r="BQ5" s="251">
        <v>7</v>
      </c>
      <c r="BR5" s="252">
        <v>8</v>
      </c>
    </row>
    <row r="6" spans="1:103" ht="15.75" thickBot="1" x14ac:dyDescent="0.3">
      <c r="A6" s="19" t="s">
        <v>4741</v>
      </c>
      <c r="B6" s="236">
        <v>16</v>
      </c>
      <c r="C6" s="237">
        <v>32</v>
      </c>
      <c r="D6" s="237">
        <v>32</v>
      </c>
      <c r="E6" s="237">
        <v>16</v>
      </c>
      <c r="F6" s="237">
        <v>32</v>
      </c>
      <c r="G6" s="237">
        <v>32</v>
      </c>
      <c r="H6" s="237">
        <v>16</v>
      </c>
      <c r="I6" s="238">
        <v>16</v>
      </c>
      <c r="J6" s="236">
        <v>64</v>
      </c>
      <c r="K6" s="237">
        <v>128</v>
      </c>
      <c r="L6" s="237">
        <v>64</v>
      </c>
      <c r="M6" s="237">
        <v>64</v>
      </c>
      <c r="N6" s="237">
        <v>128</v>
      </c>
      <c r="O6" s="237">
        <v>64</v>
      </c>
      <c r="P6" s="237">
        <v>256</v>
      </c>
      <c r="Q6" s="237">
        <v>256</v>
      </c>
      <c r="R6" s="238">
        <v>128</v>
      </c>
      <c r="S6" s="236">
        <v>64</v>
      </c>
      <c r="T6" s="237">
        <v>256</v>
      </c>
      <c r="U6" s="237">
        <v>256</v>
      </c>
      <c r="V6" s="237">
        <v>128</v>
      </c>
      <c r="W6" s="237">
        <v>256</v>
      </c>
      <c r="X6" s="237">
        <v>128</v>
      </c>
      <c r="Y6" s="237">
        <v>64</v>
      </c>
      <c r="Z6" s="237">
        <v>128</v>
      </c>
      <c r="AA6" s="238">
        <v>128</v>
      </c>
      <c r="AB6" s="236">
        <v>64</v>
      </c>
      <c r="AC6" s="237">
        <v>32</v>
      </c>
      <c r="AD6" s="237">
        <v>64</v>
      </c>
      <c r="AE6" s="237">
        <v>256</v>
      </c>
      <c r="AF6" s="237">
        <v>128</v>
      </c>
      <c r="AG6" s="237">
        <v>256</v>
      </c>
      <c r="AH6" s="237">
        <v>128</v>
      </c>
      <c r="AI6" s="237">
        <v>128</v>
      </c>
      <c r="AJ6" s="246">
        <v>256</v>
      </c>
      <c r="AK6" s="243">
        <v>0.5</v>
      </c>
      <c r="AL6" s="244">
        <v>2</v>
      </c>
      <c r="AM6" s="244">
        <v>1</v>
      </c>
      <c r="AN6" s="244">
        <v>2</v>
      </c>
      <c r="AO6" s="244">
        <v>0.5</v>
      </c>
      <c r="AP6" s="244">
        <v>0.5</v>
      </c>
      <c r="AQ6" s="244">
        <v>1</v>
      </c>
      <c r="AR6" s="245">
        <v>0.5</v>
      </c>
      <c r="AS6" s="229">
        <v>2</v>
      </c>
      <c r="AT6" s="230">
        <v>2</v>
      </c>
      <c r="AU6" s="230">
        <v>4</v>
      </c>
      <c r="AV6" s="230">
        <v>4</v>
      </c>
      <c r="AW6" s="230">
        <v>2</v>
      </c>
      <c r="AX6" s="230">
        <v>2</v>
      </c>
      <c r="AY6" s="230">
        <v>1</v>
      </c>
      <c r="AZ6" s="230">
        <v>4</v>
      </c>
      <c r="BA6" s="230">
        <v>2</v>
      </c>
      <c r="BB6" s="236">
        <v>1</v>
      </c>
      <c r="BC6" s="237">
        <v>1</v>
      </c>
      <c r="BD6" s="237">
        <v>4</v>
      </c>
      <c r="BE6" s="237">
        <v>4</v>
      </c>
      <c r="BF6" s="237">
        <v>4</v>
      </c>
      <c r="BG6" s="237">
        <v>2</v>
      </c>
      <c r="BH6" s="237">
        <v>4</v>
      </c>
      <c r="BI6" s="237">
        <v>4</v>
      </c>
      <c r="BJ6" s="238">
        <v>2</v>
      </c>
      <c r="BK6" s="229">
        <v>4</v>
      </c>
      <c r="BL6" s="230">
        <v>8</v>
      </c>
      <c r="BM6" s="230">
        <v>8</v>
      </c>
      <c r="BN6" s="230">
        <v>2</v>
      </c>
      <c r="BO6" s="230">
        <v>8</v>
      </c>
      <c r="BP6" s="230">
        <v>2</v>
      </c>
      <c r="BQ6" s="230">
        <v>8</v>
      </c>
      <c r="BR6" s="231">
        <v>4</v>
      </c>
    </row>
  </sheetData>
  <mergeCells count="27">
    <mergeCell ref="BB3:BJ3"/>
    <mergeCell ref="BK3:BR3"/>
    <mergeCell ref="AK4:AR4"/>
    <mergeCell ref="AS4:BA4"/>
    <mergeCell ref="BB4:BJ4"/>
    <mergeCell ref="BK4:BR4"/>
    <mergeCell ref="B4:I4"/>
    <mergeCell ref="B3:I3"/>
    <mergeCell ref="J4:R4"/>
    <mergeCell ref="J3:R3"/>
    <mergeCell ref="AW1:BE1"/>
    <mergeCell ref="B1:I1"/>
    <mergeCell ref="K1:S1"/>
    <mergeCell ref="U1:AC1"/>
    <mergeCell ref="AE1:AM1"/>
    <mergeCell ref="AN1:AV1"/>
    <mergeCell ref="S3:AA3"/>
    <mergeCell ref="S4:AA4"/>
    <mergeCell ref="AB3:AJ3"/>
    <mergeCell ref="AB4:AJ4"/>
    <mergeCell ref="AK3:AR3"/>
    <mergeCell ref="AS3:BA3"/>
    <mergeCell ref="BG1:BN1"/>
    <mergeCell ref="BP1:BX1"/>
    <mergeCell ref="BY1:CG1"/>
    <mergeCell ref="CH1:CP1"/>
    <mergeCell ref="CQ1:CY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C3:M153"/>
  <sheetViews>
    <sheetView workbookViewId="0">
      <selection activeCell="P28" sqref="P28"/>
    </sheetView>
  </sheetViews>
  <sheetFormatPr defaultRowHeight="15" x14ac:dyDescent="0.25"/>
  <cols>
    <col min="5" max="13" width="16.140625" customWidth="1"/>
  </cols>
  <sheetData>
    <row r="3" spans="3:13" ht="23.25" x14ac:dyDescent="0.35">
      <c r="C3" s="441" t="s">
        <v>4931</v>
      </c>
      <c r="D3" s="441"/>
      <c r="E3" s="441"/>
      <c r="F3" s="441"/>
      <c r="G3" s="441"/>
      <c r="H3" s="441"/>
      <c r="I3" s="441"/>
      <c r="J3" s="441"/>
      <c r="K3" s="441"/>
      <c r="L3" s="441"/>
      <c r="M3" s="441"/>
    </row>
    <row r="4" spans="3:13" ht="30.75" customHeight="1" x14ac:dyDescent="0.25">
      <c r="C4" s="275" t="s">
        <v>4924</v>
      </c>
      <c r="D4" s="276" t="s">
        <v>4923</v>
      </c>
      <c r="E4" s="276" t="s">
        <v>4922</v>
      </c>
      <c r="F4" s="273" t="s">
        <v>4925</v>
      </c>
      <c r="G4" s="273" t="s">
        <v>4926</v>
      </c>
      <c r="H4" s="273" t="s">
        <v>4927</v>
      </c>
      <c r="I4" s="274" t="s">
        <v>4772</v>
      </c>
      <c r="J4" s="273" t="s">
        <v>4928</v>
      </c>
      <c r="K4" s="273" t="s">
        <v>4921</v>
      </c>
      <c r="L4" s="273" t="s">
        <v>4929</v>
      </c>
      <c r="M4" s="273" t="s">
        <v>4930</v>
      </c>
    </row>
    <row r="5" spans="3:13" x14ac:dyDescent="0.25">
      <c r="C5" s="277" t="s">
        <v>4772</v>
      </c>
      <c r="D5" s="278">
        <v>1</v>
      </c>
      <c r="E5" s="278"/>
      <c r="F5" s="278"/>
      <c r="G5" s="278"/>
      <c r="H5" s="278"/>
      <c r="I5" s="278">
        <v>100</v>
      </c>
      <c r="J5" s="278"/>
      <c r="K5" s="278"/>
      <c r="L5" s="278"/>
      <c r="M5" s="278"/>
    </row>
    <row r="6" spans="3:13" x14ac:dyDescent="0.25">
      <c r="C6" s="277" t="s">
        <v>4773</v>
      </c>
      <c r="D6" s="278">
        <v>2</v>
      </c>
      <c r="E6" s="278"/>
      <c r="F6" s="278"/>
      <c r="G6" s="278"/>
      <c r="H6" s="278"/>
      <c r="I6" s="278"/>
      <c r="J6" s="278"/>
      <c r="K6" s="278"/>
      <c r="L6" s="278">
        <v>42</v>
      </c>
      <c r="M6" s="278"/>
    </row>
    <row r="7" spans="3:13" x14ac:dyDescent="0.25">
      <c r="C7" s="277" t="s">
        <v>4774</v>
      </c>
      <c r="D7" s="278">
        <v>3</v>
      </c>
      <c r="E7" s="278"/>
      <c r="F7" s="278"/>
      <c r="G7" s="278"/>
      <c r="H7" s="278">
        <v>35</v>
      </c>
      <c r="I7" s="278"/>
      <c r="J7" s="278"/>
      <c r="K7" s="278"/>
      <c r="L7" s="278"/>
      <c r="M7" s="278"/>
    </row>
    <row r="8" spans="3:13" x14ac:dyDescent="0.25">
      <c r="C8" s="277" t="s">
        <v>4775</v>
      </c>
      <c r="D8" s="278">
        <v>4</v>
      </c>
      <c r="E8" s="278"/>
      <c r="F8" s="278">
        <v>34</v>
      </c>
      <c r="G8" s="278"/>
      <c r="H8" s="278"/>
      <c r="I8" s="278"/>
      <c r="J8" s="278"/>
      <c r="K8" s="278"/>
      <c r="L8" s="278"/>
      <c r="M8" s="278"/>
    </row>
    <row r="9" spans="3:13" x14ac:dyDescent="0.25">
      <c r="C9" s="277" t="s">
        <v>4776</v>
      </c>
      <c r="D9" s="278">
        <v>5</v>
      </c>
      <c r="E9" s="278"/>
      <c r="F9" s="278"/>
      <c r="G9" s="278"/>
      <c r="H9" s="278"/>
      <c r="I9" s="278"/>
      <c r="J9" s="278"/>
      <c r="K9" s="278"/>
      <c r="L9" s="278"/>
      <c r="M9" s="278">
        <v>25</v>
      </c>
    </row>
    <row r="10" spans="3:13" x14ac:dyDescent="0.25">
      <c r="C10" s="277" t="s">
        <v>4777</v>
      </c>
      <c r="D10" s="278">
        <v>6</v>
      </c>
      <c r="E10" s="278"/>
      <c r="F10" s="278"/>
      <c r="G10" s="278"/>
      <c r="H10" s="278"/>
      <c r="I10" s="278"/>
      <c r="J10" s="278">
        <v>21</v>
      </c>
      <c r="K10" s="278"/>
      <c r="L10" s="278"/>
      <c r="M10" s="278"/>
    </row>
    <row r="11" spans="3:13" x14ac:dyDescent="0.25">
      <c r="C11" s="277" t="s">
        <v>4778</v>
      </c>
      <c r="D11" s="278">
        <v>7</v>
      </c>
      <c r="E11" s="278"/>
      <c r="F11" s="278"/>
      <c r="G11" s="278"/>
      <c r="H11" s="278"/>
      <c r="I11" s="278"/>
      <c r="J11" s="278">
        <v>13</v>
      </c>
      <c r="K11" s="278"/>
      <c r="L11" s="278"/>
      <c r="M11" s="278"/>
    </row>
    <row r="12" spans="3:13" x14ac:dyDescent="0.25">
      <c r="C12" s="277" t="s">
        <v>4779</v>
      </c>
      <c r="D12" s="278">
        <v>8</v>
      </c>
      <c r="E12" s="278"/>
      <c r="F12" s="278"/>
      <c r="G12" s="278"/>
      <c r="H12" s="278"/>
      <c r="I12" s="278"/>
      <c r="J12" s="278"/>
      <c r="K12" s="278"/>
      <c r="L12" s="278">
        <v>13</v>
      </c>
      <c r="M12" s="278"/>
    </row>
    <row r="13" spans="3:13" x14ac:dyDescent="0.25">
      <c r="C13" s="277" t="s">
        <v>4780</v>
      </c>
      <c r="D13" s="278">
        <v>9</v>
      </c>
      <c r="E13" s="278"/>
      <c r="F13" s="278">
        <v>11</v>
      </c>
      <c r="G13" s="278"/>
      <c r="H13" s="278"/>
      <c r="I13" s="278"/>
      <c r="J13" s="278"/>
      <c r="K13" s="278"/>
      <c r="L13" s="278"/>
      <c r="M13" s="278"/>
    </row>
    <row r="14" spans="3:13" x14ac:dyDescent="0.25">
      <c r="C14" s="277" t="s">
        <v>4781</v>
      </c>
      <c r="D14" s="278">
        <v>10</v>
      </c>
      <c r="E14" s="278"/>
      <c r="F14" s="278"/>
      <c r="G14" s="278"/>
      <c r="H14" s="278"/>
      <c r="I14" s="278"/>
      <c r="J14" s="278">
        <v>11</v>
      </c>
      <c r="K14" s="278"/>
      <c r="L14" s="278"/>
      <c r="M14" s="278"/>
    </row>
    <row r="15" spans="3:13" x14ac:dyDescent="0.25">
      <c r="C15" s="277" t="s">
        <v>4782</v>
      </c>
      <c r="D15" s="278">
        <v>11</v>
      </c>
      <c r="E15" s="278"/>
      <c r="F15" s="278">
        <v>9</v>
      </c>
      <c r="G15" s="278"/>
      <c r="H15" s="278"/>
      <c r="I15" s="278"/>
      <c r="J15" s="278"/>
      <c r="K15" s="278"/>
      <c r="L15" s="278"/>
      <c r="M15" s="278"/>
    </row>
    <row r="16" spans="3:13" x14ac:dyDescent="0.25">
      <c r="C16" s="277" t="s">
        <v>4783</v>
      </c>
      <c r="D16" s="278">
        <v>12</v>
      </c>
      <c r="E16" s="278"/>
      <c r="F16" s="278"/>
      <c r="G16" s="278"/>
      <c r="H16" s="278">
        <v>9</v>
      </c>
      <c r="I16" s="278"/>
      <c r="J16" s="278"/>
      <c r="K16" s="278"/>
      <c r="L16" s="278"/>
      <c r="M16" s="278"/>
    </row>
    <row r="17" spans="3:13" x14ac:dyDescent="0.25">
      <c r="C17" s="277" t="s">
        <v>4784</v>
      </c>
      <c r="D17" s="278">
        <v>13</v>
      </c>
      <c r="E17" s="278"/>
      <c r="F17" s="278"/>
      <c r="G17" s="278">
        <v>9</v>
      </c>
      <c r="H17" s="278"/>
      <c r="I17" s="278"/>
      <c r="J17" s="278"/>
      <c r="K17" s="278"/>
      <c r="L17" s="278"/>
      <c r="M17" s="278"/>
    </row>
    <row r="18" spans="3:13" x14ac:dyDescent="0.25">
      <c r="C18" s="277" t="s">
        <v>4785</v>
      </c>
      <c r="D18" s="278">
        <v>14</v>
      </c>
      <c r="E18" s="278">
        <v>8</v>
      </c>
      <c r="F18" s="278"/>
      <c r="G18" s="278"/>
      <c r="H18" s="278"/>
      <c r="I18" s="278"/>
      <c r="J18" s="278"/>
      <c r="K18" s="278"/>
      <c r="L18" s="278"/>
      <c r="M18" s="278"/>
    </row>
    <row r="19" spans="3:13" x14ac:dyDescent="0.25">
      <c r="C19" s="277" t="s">
        <v>4786</v>
      </c>
      <c r="D19" s="278">
        <v>15</v>
      </c>
      <c r="E19" s="278">
        <v>8</v>
      </c>
      <c r="F19" s="278"/>
      <c r="G19" s="278"/>
      <c r="H19" s="278"/>
      <c r="I19" s="278"/>
      <c r="J19" s="278"/>
      <c r="K19" s="278"/>
      <c r="L19" s="278"/>
      <c r="M19" s="278"/>
    </row>
    <row r="20" spans="3:13" x14ac:dyDescent="0.25">
      <c r="C20" s="277" t="s">
        <v>4787</v>
      </c>
      <c r="D20" s="278">
        <v>16</v>
      </c>
      <c r="E20" s="278"/>
      <c r="F20" s="278">
        <v>7</v>
      </c>
      <c r="G20" s="278"/>
      <c r="H20" s="278"/>
      <c r="I20" s="278"/>
      <c r="J20" s="278"/>
      <c r="K20" s="278"/>
      <c r="L20" s="278"/>
      <c r="M20" s="278"/>
    </row>
    <row r="21" spans="3:13" x14ac:dyDescent="0.25">
      <c r="C21" s="277" t="s">
        <v>4788</v>
      </c>
      <c r="D21" s="278">
        <v>17</v>
      </c>
      <c r="E21" s="278"/>
      <c r="F21" s="278"/>
      <c r="G21" s="278"/>
      <c r="H21" s="278"/>
      <c r="I21" s="278"/>
      <c r="J21" s="278"/>
      <c r="K21" s="278">
        <v>7</v>
      </c>
      <c r="L21" s="278"/>
      <c r="M21" s="278"/>
    </row>
    <row r="22" spans="3:13" x14ac:dyDescent="0.25">
      <c r="C22" s="277" t="s">
        <v>4789</v>
      </c>
      <c r="D22" s="278">
        <v>18</v>
      </c>
      <c r="E22" s="278"/>
      <c r="F22" s="278"/>
      <c r="G22" s="278"/>
      <c r="H22" s="278"/>
      <c r="I22" s="278"/>
      <c r="J22" s="278"/>
      <c r="K22" s="278"/>
      <c r="L22" s="278">
        <v>7</v>
      </c>
      <c r="M22" s="278"/>
    </row>
    <row r="23" spans="3:13" x14ac:dyDescent="0.25">
      <c r="C23" s="277" t="s">
        <v>4790</v>
      </c>
      <c r="D23" s="278">
        <v>19</v>
      </c>
      <c r="E23" s="278"/>
      <c r="F23" s="278"/>
      <c r="G23" s="278"/>
      <c r="H23" s="278"/>
      <c r="I23" s="278"/>
      <c r="J23" s="278"/>
      <c r="K23" s="278"/>
      <c r="L23" s="278"/>
      <c r="M23" s="278">
        <v>6</v>
      </c>
    </row>
    <row r="24" spans="3:13" x14ac:dyDescent="0.25">
      <c r="C24" s="277" t="s">
        <v>4791</v>
      </c>
      <c r="D24" s="278">
        <v>20</v>
      </c>
      <c r="E24" s="278"/>
      <c r="F24" s="278"/>
      <c r="G24" s="278"/>
      <c r="H24" s="278">
        <v>6</v>
      </c>
      <c r="I24" s="278"/>
      <c r="J24" s="278"/>
      <c r="K24" s="278"/>
      <c r="L24" s="278"/>
      <c r="M24" s="278"/>
    </row>
    <row r="25" spans="3:13" x14ac:dyDescent="0.25">
      <c r="C25" s="277" t="s">
        <v>4792</v>
      </c>
      <c r="D25" s="278">
        <v>21</v>
      </c>
      <c r="E25" s="278"/>
      <c r="F25" s="278">
        <v>5</v>
      </c>
      <c r="G25" s="278"/>
      <c r="H25" s="278"/>
      <c r="I25" s="278"/>
      <c r="J25" s="278"/>
      <c r="K25" s="278"/>
      <c r="L25" s="278"/>
      <c r="M25" s="278"/>
    </row>
    <row r="26" spans="3:13" x14ac:dyDescent="0.25">
      <c r="C26" s="277" t="s">
        <v>4793</v>
      </c>
      <c r="D26" s="278">
        <v>22</v>
      </c>
      <c r="E26" s="278">
        <v>5</v>
      </c>
      <c r="F26" s="278"/>
      <c r="G26" s="278"/>
      <c r="H26" s="278"/>
      <c r="I26" s="278"/>
      <c r="J26" s="278"/>
      <c r="K26" s="278"/>
      <c r="L26" s="278"/>
      <c r="M26" s="278"/>
    </row>
    <row r="27" spans="3:13" x14ac:dyDescent="0.25">
      <c r="C27" s="277" t="s">
        <v>4794</v>
      </c>
      <c r="D27" s="278">
        <v>23</v>
      </c>
      <c r="E27" s="278"/>
      <c r="F27" s="278"/>
      <c r="G27" s="278"/>
      <c r="H27" s="278">
        <v>5</v>
      </c>
      <c r="I27" s="278"/>
      <c r="J27" s="278"/>
      <c r="K27" s="278"/>
      <c r="L27" s="278"/>
      <c r="M27" s="278"/>
    </row>
    <row r="28" spans="3:13" x14ac:dyDescent="0.25">
      <c r="C28" s="277" t="s">
        <v>4795</v>
      </c>
      <c r="D28" s="278">
        <v>24</v>
      </c>
      <c r="E28" s="278"/>
      <c r="F28" s="278"/>
      <c r="G28" s="278"/>
      <c r="H28" s="278"/>
      <c r="I28" s="278"/>
      <c r="J28" s="278"/>
      <c r="K28" s="278"/>
      <c r="L28" s="278"/>
      <c r="M28" s="278">
        <v>5</v>
      </c>
    </row>
    <row r="29" spans="3:13" x14ac:dyDescent="0.25">
      <c r="C29" s="277" t="s">
        <v>4796</v>
      </c>
      <c r="D29" s="278">
        <v>25</v>
      </c>
      <c r="E29" s="278"/>
      <c r="F29" s="278"/>
      <c r="G29" s="278"/>
      <c r="H29" s="278"/>
      <c r="I29" s="278"/>
      <c r="J29" s="278"/>
      <c r="K29" s="278">
        <v>5</v>
      </c>
      <c r="L29" s="278"/>
      <c r="M29" s="278"/>
    </row>
    <row r="30" spans="3:13" x14ac:dyDescent="0.25">
      <c r="C30" s="277" t="s">
        <v>4797</v>
      </c>
      <c r="D30" s="278">
        <v>26</v>
      </c>
      <c r="E30" s="278">
        <v>4</v>
      </c>
      <c r="F30" s="278"/>
      <c r="G30" s="278"/>
      <c r="H30" s="278"/>
      <c r="I30" s="278"/>
      <c r="J30" s="278"/>
      <c r="K30" s="278"/>
      <c r="L30" s="278"/>
      <c r="M30" s="278"/>
    </row>
    <row r="31" spans="3:13" x14ac:dyDescent="0.25">
      <c r="C31" s="277" t="s">
        <v>4798</v>
      </c>
      <c r="D31" s="278">
        <v>27</v>
      </c>
      <c r="E31" s="278"/>
      <c r="F31" s="278">
        <v>4</v>
      </c>
      <c r="G31" s="278"/>
      <c r="H31" s="278"/>
      <c r="I31" s="278"/>
      <c r="J31" s="278"/>
      <c r="K31" s="278"/>
      <c r="L31" s="278"/>
      <c r="M31" s="278"/>
    </row>
    <row r="32" spans="3:13" x14ac:dyDescent="0.25">
      <c r="C32" s="277" t="s">
        <v>4799</v>
      </c>
      <c r="D32" s="278">
        <v>28</v>
      </c>
      <c r="E32" s="278">
        <v>4</v>
      </c>
      <c r="F32" s="278"/>
      <c r="G32" s="278"/>
      <c r="H32" s="278"/>
      <c r="I32" s="278"/>
      <c r="J32" s="278"/>
      <c r="K32" s="278"/>
      <c r="L32" s="278"/>
      <c r="M32" s="278"/>
    </row>
    <row r="33" spans="3:13" x14ac:dyDescent="0.25">
      <c r="C33" s="277" t="s">
        <v>4800</v>
      </c>
      <c r="D33" s="278">
        <v>29</v>
      </c>
      <c r="E33" s="278"/>
      <c r="F33" s="278">
        <v>4</v>
      </c>
      <c r="G33" s="278"/>
      <c r="H33" s="278"/>
      <c r="I33" s="278"/>
      <c r="J33" s="278"/>
      <c r="K33" s="278"/>
      <c r="L33" s="278"/>
      <c r="M33" s="278"/>
    </row>
    <row r="34" spans="3:13" x14ac:dyDescent="0.25">
      <c r="C34" s="277" t="s">
        <v>4801</v>
      </c>
      <c r="D34" s="278">
        <v>30</v>
      </c>
      <c r="E34" s="278"/>
      <c r="F34" s="278">
        <v>4</v>
      </c>
      <c r="G34" s="278"/>
      <c r="H34" s="278"/>
      <c r="I34" s="278"/>
      <c r="J34" s="278"/>
      <c r="K34" s="278"/>
      <c r="L34" s="278"/>
      <c r="M34" s="278"/>
    </row>
    <row r="35" spans="3:13" x14ac:dyDescent="0.25">
      <c r="C35" s="277" t="s">
        <v>4802</v>
      </c>
      <c r="D35" s="278">
        <v>31</v>
      </c>
      <c r="E35" s="278"/>
      <c r="F35" s="278">
        <v>4</v>
      </c>
      <c r="G35" s="278"/>
      <c r="H35" s="278"/>
      <c r="I35" s="278"/>
      <c r="J35" s="278"/>
      <c r="K35" s="278"/>
      <c r="L35" s="278"/>
      <c r="M35" s="278"/>
    </row>
    <row r="36" spans="3:13" x14ac:dyDescent="0.25">
      <c r="C36" s="277" t="s">
        <v>4803</v>
      </c>
      <c r="D36" s="278">
        <v>32</v>
      </c>
      <c r="E36" s="278"/>
      <c r="F36" s="278"/>
      <c r="G36" s="278">
        <v>4</v>
      </c>
      <c r="H36" s="278"/>
      <c r="I36" s="278"/>
      <c r="J36" s="278"/>
      <c r="K36" s="278"/>
      <c r="L36" s="278"/>
      <c r="M36" s="278"/>
    </row>
    <row r="37" spans="3:13" x14ac:dyDescent="0.25">
      <c r="C37" s="277" t="s">
        <v>4804</v>
      </c>
      <c r="D37" s="278">
        <v>33</v>
      </c>
      <c r="E37" s="278">
        <v>4</v>
      </c>
      <c r="F37" s="278"/>
      <c r="G37" s="278"/>
      <c r="H37" s="278"/>
      <c r="I37" s="278"/>
      <c r="J37" s="278"/>
      <c r="K37" s="278"/>
      <c r="L37" s="278"/>
      <c r="M37" s="278"/>
    </row>
    <row r="38" spans="3:13" x14ac:dyDescent="0.25">
      <c r="C38" s="277" t="s">
        <v>4805</v>
      </c>
      <c r="D38" s="278">
        <v>34</v>
      </c>
      <c r="E38" s="278"/>
      <c r="F38" s="278">
        <v>3</v>
      </c>
      <c r="G38" s="278"/>
      <c r="H38" s="278"/>
      <c r="I38" s="278"/>
      <c r="J38" s="278"/>
      <c r="K38" s="278"/>
      <c r="L38" s="278"/>
      <c r="M38" s="278"/>
    </row>
    <row r="39" spans="3:13" x14ac:dyDescent="0.25">
      <c r="C39" s="277" t="s">
        <v>4806</v>
      </c>
      <c r="D39" s="278">
        <v>35</v>
      </c>
      <c r="E39" s="278"/>
      <c r="F39" s="278">
        <v>3</v>
      </c>
      <c r="G39" s="278"/>
      <c r="H39" s="278"/>
      <c r="I39" s="278"/>
      <c r="J39" s="278"/>
      <c r="K39" s="278"/>
      <c r="L39" s="278"/>
      <c r="M39" s="278"/>
    </row>
    <row r="40" spans="3:13" x14ac:dyDescent="0.25">
      <c r="C40" s="277" t="s">
        <v>4807</v>
      </c>
      <c r="D40" s="278">
        <v>36</v>
      </c>
      <c r="E40" s="278"/>
      <c r="F40" s="278">
        <v>3</v>
      </c>
      <c r="G40" s="278"/>
      <c r="H40" s="278"/>
      <c r="I40" s="278"/>
      <c r="J40" s="278"/>
      <c r="K40" s="278"/>
      <c r="L40" s="278"/>
      <c r="M40" s="278"/>
    </row>
    <row r="41" spans="3:13" x14ac:dyDescent="0.25">
      <c r="C41" s="277" t="s">
        <v>4808</v>
      </c>
      <c r="D41" s="278">
        <v>37</v>
      </c>
      <c r="E41" s="278"/>
      <c r="F41" s="278">
        <v>3</v>
      </c>
      <c r="G41" s="278"/>
      <c r="H41" s="278"/>
      <c r="I41" s="278"/>
      <c r="J41" s="278"/>
      <c r="K41" s="278"/>
      <c r="L41" s="278"/>
      <c r="M41" s="278"/>
    </row>
    <row r="42" spans="3:13" x14ac:dyDescent="0.25">
      <c r="C42" s="277" t="s">
        <v>4809</v>
      </c>
      <c r="D42" s="278">
        <v>38</v>
      </c>
      <c r="E42" s="278"/>
      <c r="F42" s="278">
        <v>3</v>
      </c>
      <c r="G42" s="278"/>
      <c r="H42" s="278"/>
      <c r="I42" s="278"/>
      <c r="J42" s="278"/>
      <c r="K42" s="278"/>
      <c r="L42" s="278"/>
      <c r="M42" s="278"/>
    </row>
    <row r="43" spans="3:13" x14ac:dyDescent="0.25">
      <c r="C43" s="277" t="s">
        <v>4810</v>
      </c>
      <c r="D43" s="278">
        <v>39</v>
      </c>
      <c r="E43" s="278"/>
      <c r="F43" s="278">
        <v>3</v>
      </c>
      <c r="G43" s="278"/>
      <c r="H43" s="278"/>
      <c r="I43" s="278"/>
      <c r="J43" s="278"/>
      <c r="K43" s="278"/>
      <c r="L43" s="278"/>
      <c r="M43" s="278"/>
    </row>
    <row r="44" spans="3:13" x14ac:dyDescent="0.25">
      <c r="C44" s="277" t="s">
        <v>4811</v>
      </c>
      <c r="D44" s="278">
        <v>40</v>
      </c>
      <c r="E44" s="278">
        <v>3</v>
      </c>
      <c r="F44" s="278"/>
      <c r="G44" s="278"/>
      <c r="H44" s="278"/>
      <c r="I44" s="278"/>
      <c r="J44" s="278"/>
      <c r="K44" s="278"/>
      <c r="L44" s="278"/>
      <c r="M44" s="278"/>
    </row>
    <row r="45" spans="3:13" x14ac:dyDescent="0.25">
      <c r="C45" s="277" t="s">
        <v>4812</v>
      </c>
      <c r="D45" s="278">
        <v>41</v>
      </c>
      <c r="E45" s="278">
        <v>3</v>
      </c>
      <c r="F45" s="278"/>
      <c r="G45" s="278"/>
      <c r="H45" s="278"/>
      <c r="I45" s="278"/>
      <c r="J45" s="278"/>
      <c r="K45" s="278"/>
      <c r="L45" s="278"/>
      <c r="M45" s="278"/>
    </row>
    <row r="46" spans="3:13" x14ac:dyDescent="0.25">
      <c r="C46" s="277" t="s">
        <v>4813</v>
      </c>
      <c r="D46" s="278">
        <v>42</v>
      </c>
      <c r="E46" s="278">
        <v>2</v>
      </c>
      <c r="F46" s="278"/>
      <c r="G46" s="278"/>
      <c r="H46" s="278"/>
      <c r="I46" s="278"/>
      <c r="J46" s="278"/>
      <c r="K46" s="278"/>
      <c r="L46" s="278"/>
      <c r="M46" s="278"/>
    </row>
    <row r="47" spans="3:13" x14ac:dyDescent="0.25">
      <c r="C47" s="277" t="s">
        <v>4814</v>
      </c>
      <c r="D47" s="278">
        <v>43</v>
      </c>
      <c r="E47" s="278">
        <v>2</v>
      </c>
      <c r="F47" s="278"/>
      <c r="G47" s="278"/>
      <c r="H47" s="278"/>
      <c r="I47" s="278"/>
      <c r="J47" s="278"/>
      <c r="K47" s="278"/>
      <c r="L47" s="278"/>
      <c r="M47" s="278"/>
    </row>
    <row r="48" spans="3:13" x14ac:dyDescent="0.25">
      <c r="C48" s="277" t="s">
        <v>4815</v>
      </c>
      <c r="D48" s="278">
        <v>44</v>
      </c>
      <c r="E48" s="278"/>
      <c r="F48" s="278"/>
      <c r="G48" s="278"/>
      <c r="H48" s="278"/>
      <c r="I48" s="278"/>
      <c r="J48" s="278"/>
      <c r="K48" s="278"/>
      <c r="L48" s="278">
        <v>2</v>
      </c>
      <c r="M48" s="278"/>
    </row>
    <row r="49" spans="3:13" x14ac:dyDescent="0.25">
      <c r="C49" s="277" t="s">
        <v>4816</v>
      </c>
      <c r="D49" s="278">
        <v>45</v>
      </c>
      <c r="E49" s="278"/>
      <c r="F49" s="278"/>
      <c r="G49" s="278"/>
      <c r="H49" s="278"/>
      <c r="I49" s="278"/>
      <c r="J49" s="278">
        <v>2</v>
      </c>
      <c r="K49" s="278"/>
      <c r="L49" s="278"/>
      <c r="M49" s="278"/>
    </row>
    <row r="50" spans="3:13" x14ac:dyDescent="0.25">
      <c r="C50" s="277" t="s">
        <v>4817</v>
      </c>
      <c r="D50" s="278">
        <v>46</v>
      </c>
      <c r="E50" s="278">
        <v>2</v>
      </c>
      <c r="F50" s="278"/>
      <c r="G50" s="278"/>
      <c r="H50" s="278"/>
      <c r="I50" s="278"/>
      <c r="J50" s="278"/>
      <c r="K50" s="278"/>
      <c r="L50" s="278"/>
      <c r="M50" s="278"/>
    </row>
    <row r="51" spans="3:13" x14ac:dyDescent="0.25">
      <c r="C51" s="277" t="s">
        <v>4818</v>
      </c>
      <c r="D51" s="278">
        <v>47</v>
      </c>
      <c r="E51" s="278"/>
      <c r="F51" s="278">
        <v>2</v>
      </c>
      <c r="G51" s="278"/>
      <c r="H51" s="278"/>
      <c r="I51" s="278"/>
      <c r="J51" s="278"/>
      <c r="K51" s="278"/>
      <c r="L51" s="278"/>
      <c r="M51" s="278"/>
    </row>
    <row r="52" spans="3:13" x14ac:dyDescent="0.25">
      <c r="C52" s="277" t="s">
        <v>4819</v>
      </c>
      <c r="D52" s="278">
        <v>48</v>
      </c>
      <c r="E52" s="278">
        <v>2</v>
      </c>
      <c r="F52" s="278"/>
      <c r="G52" s="278"/>
      <c r="H52" s="278"/>
      <c r="I52" s="278"/>
      <c r="J52" s="278"/>
      <c r="K52" s="278"/>
      <c r="L52" s="278"/>
      <c r="M52" s="278"/>
    </row>
    <row r="53" spans="3:13" x14ac:dyDescent="0.25">
      <c r="C53" s="277" t="s">
        <v>4820</v>
      </c>
      <c r="D53" s="278">
        <v>49</v>
      </c>
      <c r="E53" s="278">
        <v>2</v>
      </c>
      <c r="F53" s="278"/>
      <c r="G53" s="278"/>
      <c r="H53" s="278"/>
      <c r="I53" s="278"/>
      <c r="J53" s="278"/>
      <c r="K53" s="278"/>
      <c r="L53" s="278"/>
      <c r="M53" s="278"/>
    </row>
    <row r="54" spans="3:13" x14ac:dyDescent="0.25">
      <c r="C54" s="277" t="s">
        <v>4821</v>
      </c>
      <c r="D54" s="278">
        <v>50</v>
      </c>
      <c r="E54" s="278"/>
      <c r="F54" s="278">
        <v>2</v>
      </c>
      <c r="G54" s="278"/>
      <c r="H54" s="278"/>
      <c r="I54" s="278"/>
      <c r="J54" s="278"/>
      <c r="K54" s="278"/>
      <c r="L54" s="278"/>
      <c r="M54" s="278"/>
    </row>
    <row r="55" spans="3:13" x14ac:dyDescent="0.25">
      <c r="C55" s="277" t="s">
        <v>4822</v>
      </c>
      <c r="D55" s="278">
        <v>51</v>
      </c>
      <c r="E55" s="278"/>
      <c r="F55" s="278"/>
      <c r="G55" s="278"/>
      <c r="H55" s="278">
        <v>2</v>
      </c>
      <c r="I55" s="278"/>
      <c r="J55" s="278"/>
      <c r="K55" s="278"/>
      <c r="L55" s="278"/>
      <c r="M55" s="278"/>
    </row>
    <row r="56" spans="3:13" x14ac:dyDescent="0.25">
      <c r="C56" s="277" t="s">
        <v>4823</v>
      </c>
      <c r="D56" s="278">
        <v>52</v>
      </c>
      <c r="E56" s="278"/>
      <c r="F56" s="278"/>
      <c r="G56" s="278">
        <v>2</v>
      </c>
      <c r="H56" s="278"/>
      <c r="I56" s="278"/>
      <c r="J56" s="278"/>
      <c r="K56" s="278"/>
      <c r="L56" s="278"/>
      <c r="M56" s="278"/>
    </row>
    <row r="57" spans="3:13" x14ac:dyDescent="0.25">
      <c r="C57" s="277" t="s">
        <v>4824</v>
      </c>
      <c r="D57" s="278">
        <v>53</v>
      </c>
      <c r="E57" s="278"/>
      <c r="F57" s="278"/>
      <c r="G57" s="278">
        <v>2</v>
      </c>
      <c r="H57" s="278"/>
      <c r="I57" s="278"/>
      <c r="J57" s="278"/>
      <c r="K57" s="278"/>
      <c r="L57" s="278"/>
      <c r="M57" s="278"/>
    </row>
    <row r="58" spans="3:13" x14ac:dyDescent="0.25">
      <c r="C58" s="277" t="s">
        <v>4825</v>
      </c>
      <c r="D58" s="278">
        <v>54</v>
      </c>
      <c r="E58" s="278">
        <v>2</v>
      </c>
      <c r="F58" s="278"/>
      <c r="G58" s="278"/>
      <c r="H58" s="278"/>
      <c r="I58" s="278"/>
      <c r="J58" s="278"/>
      <c r="K58" s="278"/>
      <c r="L58" s="278"/>
      <c r="M58" s="278"/>
    </row>
    <row r="59" spans="3:13" x14ac:dyDescent="0.25">
      <c r="C59" s="277" t="s">
        <v>4826</v>
      </c>
      <c r="D59" s="278">
        <v>55</v>
      </c>
      <c r="E59" s="278">
        <v>2</v>
      </c>
      <c r="F59" s="278"/>
      <c r="G59" s="278"/>
      <c r="H59" s="278"/>
      <c r="I59" s="278"/>
      <c r="J59" s="278"/>
      <c r="K59" s="278"/>
      <c r="L59" s="278"/>
      <c r="M59" s="278"/>
    </row>
    <row r="60" spans="3:13" x14ac:dyDescent="0.25">
      <c r="C60" s="277" t="s">
        <v>4827</v>
      </c>
      <c r="D60" s="278">
        <v>56</v>
      </c>
      <c r="E60" s="278">
        <v>2</v>
      </c>
      <c r="F60" s="278"/>
      <c r="G60" s="278"/>
      <c r="H60" s="278"/>
      <c r="I60" s="278"/>
      <c r="J60" s="278"/>
      <c r="K60" s="278"/>
      <c r="L60" s="278"/>
      <c r="M60" s="278"/>
    </row>
    <row r="61" spans="3:13" x14ac:dyDescent="0.25">
      <c r="C61" s="277" t="s">
        <v>4828</v>
      </c>
      <c r="D61" s="278">
        <v>57</v>
      </c>
      <c r="E61" s="278">
        <v>2</v>
      </c>
      <c r="F61" s="278"/>
      <c r="G61" s="278"/>
      <c r="H61" s="278"/>
      <c r="I61" s="278"/>
      <c r="J61" s="278"/>
      <c r="K61" s="278"/>
      <c r="L61" s="278"/>
      <c r="M61" s="278"/>
    </row>
    <row r="62" spans="3:13" x14ac:dyDescent="0.25">
      <c r="C62" s="277" t="s">
        <v>4829</v>
      </c>
      <c r="D62" s="278">
        <v>58</v>
      </c>
      <c r="E62" s="278">
        <v>2</v>
      </c>
      <c r="F62" s="278"/>
      <c r="G62" s="278"/>
      <c r="H62" s="278"/>
      <c r="I62" s="278"/>
      <c r="J62" s="278"/>
      <c r="K62" s="278"/>
      <c r="L62" s="278"/>
      <c r="M62" s="278"/>
    </row>
    <row r="63" spans="3:13" x14ac:dyDescent="0.25">
      <c r="C63" s="277" t="s">
        <v>4830</v>
      </c>
      <c r="D63" s="278">
        <v>59</v>
      </c>
      <c r="E63" s="278">
        <v>2</v>
      </c>
      <c r="F63" s="278"/>
      <c r="G63" s="278"/>
      <c r="H63" s="278"/>
      <c r="I63" s="278"/>
      <c r="J63" s="278"/>
      <c r="K63" s="278"/>
      <c r="L63" s="278"/>
      <c r="M63" s="278"/>
    </row>
    <row r="64" spans="3:13" x14ac:dyDescent="0.25">
      <c r="C64" s="277" t="s">
        <v>4831</v>
      </c>
      <c r="D64" s="278">
        <v>60</v>
      </c>
      <c r="E64" s="278">
        <v>2</v>
      </c>
      <c r="F64" s="278"/>
      <c r="G64" s="278"/>
      <c r="H64" s="278"/>
      <c r="I64" s="278"/>
      <c r="J64" s="278"/>
      <c r="K64" s="278"/>
      <c r="L64" s="278"/>
      <c r="M64" s="278"/>
    </row>
    <row r="65" spans="3:13" x14ac:dyDescent="0.25">
      <c r="C65" s="277" t="s">
        <v>4832</v>
      </c>
      <c r="D65" s="278">
        <v>61</v>
      </c>
      <c r="E65" s="278">
        <v>2</v>
      </c>
      <c r="F65" s="278"/>
      <c r="G65" s="278"/>
      <c r="H65" s="278"/>
      <c r="I65" s="278"/>
      <c r="J65" s="278"/>
      <c r="K65" s="278"/>
      <c r="L65" s="278"/>
      <c r="M65" s="278"/>
    </row>
    <row r="66" spans="3:13" x14ac:dyDescent="0.25">
      <c r="C66" s="277" t="s">
        <v>4833</v>
      </c>
      <c r="D66" s="278">
        <v>62</v>
      </c>
      <c r="E66" s="278">
        <v>2</v>
      </c>
      <c r="F66" s="278"/>
      <c r="G66" s="278"/>
      <c r="H66" s="278"/>
      <c r="I66" s="278"/>
      <c r="J66" s="278"/>
      <c r="K66" s="278"/>
      <c r="L66" s="278"/>
      <c r="M66" s="278"/>
    </row>
    <row r="67" spans="3:13" x14ac:dyDescent="0.25">
      <c r="C67" s="277" t="s">
        <v>4834</v>
      </c>
      <c r="D67" s="278">
        <v>63</v>
      </c>
      <c r="E67" s="278">
        <v>2</v>
      </c>
      <c r="F67" s="278"/>
      <c r="G67" s="278"/>
      <c r="H67" s="278"/>
      <c r="I67" s="278"/>
      <c r="J67" s="278"/>
      <c r="K67" s="278"/>
      <c r="L67" s="278"/>
      <c r="M67" s="278"/>
    </row>
    <row r="68" spans="3:13" x14ac:dyDescent="0.25">
      <c r="C68" s="277" t="s">
        <v>4835</v>
      </c>
      <c r="D68" s="278">
        <v>64</v>
      </c>
      <c r="E68" s="278">
        <v>1</v>
      </c>
      <c r="F68" s="278"/>
      <c r="G68" s="278"/>
      <c r="H68" s="278"/>
      <c r="I68" s="278"/>
      <c r="J68" s="278"/>
      <c r="K68" s="278"/>
      <c r="L68" s="278"/>
      <c r="M68" s="278"/>
    </row>
    <row r="69" spans="3:13" x14ac:dyDescent="0.25">
      <c r="C69" s="277" t="s">
        <v>4836</v>
      </c>
      <c r="D69" s="278">
        <v>65</v>
      </c>
      <c r="E69" s="278">
        <v>1</v>
      </c>
      <c r="F69" s="278"/>
      <c r="G69" s="278"/>
      <c r="H69" s="278"/>
      <c r="I69" s="278"/>
      <c r="J69" s="278"/>
      <c r="K69" s="278"/>
      <c r="L69" s="278"/>
      <c r="M69" s="278"/>
    </row>
    <row r="70" spans="3:13" x14ac:dyDescent="0.25">
      <c r="C70" s="277" t="s">
        <v>4837</v>
      </c>
      <c r="D70" s="278">
        <v>66</v>
      </c>
      <c r="E70" s="278">
        <v>1</v>
      </c>
      <c r="F70" s="278"/>
      <c r="G70" s="278"/>
      <c r="H70" s="278"/>
      <c r="I70" s="278"/>
      <c r="J70" s="278"/>
      <c r="K70" s="278"/>
      <c r="L70" s="278"/>
      <c r="M70" s="278"/>
    </row>
    <row r="71" spans="3:13" x14ac:dyDescent="0.25">
      <c r="C71" s="277" t="s">
        <v>4838</v>
      </c>
      <c r="D71" s="278">
        <v>67</v>
      </c>
      <c r="E71" s="278">
        <v>1</v>
      </c>
      <c r="F71" s="278"/>
      <c r="G71" s="278"/>
      <c r="H71" s="278"/>
      <c r="I71" s="278"/>
      <c r="J71" s="278"/>
      <c r="K71" s="278"/>
      <c r="L71" s="278"/>
      <c r="M71" s="278"/>
    </row>
    <row r="72" spans="3:13" x14ac:dyDescent="0.25">
      <c r="C72" s="277" t="s">
        <v>4839</v>
      </c>
      <c r="D72" s="278">
        <v>68</v>
      </c>
      <c r="E72" s="278"/>
      <c r="F72" s="278"/>
      <c r="G72" s="278"/>
      <c r="H72" s="278"/>
      <c r="I72" s="278"/>
      <c r="J72" s="278"/>
      <c r="K72" s="278"/>
      <c r="L72" s="278">
        <v>1</v>
      </c>
      <c r="M72" s="278"/>
    </row>
    <row r="73" spans="3:13" x14ac:dyDescent="0.25">
      <c r="C73" s="277" t="s">
        <v>4840</v>
      </c>
      <c r="D73" s="278">
        <v>69</v>
      </c>
      <c r="E73" s="278"/>
      <c r="F73" s="278"/>
      <c r="G73" s="278"/>
      <c r="H73" s="278"/>
      <c r="I73" s="278"/>
      <c r="J73" s="278"/>
      <c r="K73" s="278"/>
      <c r="L73" s="278">
        <v>1</v>
      </c>
      <c r="M73" s="278"/>
    </row>
    <row r="74" spans="3:13" x14ac:dyDescent="0.25">
      <c r="C74" s="277" t="s">
        <v>4841</v>
      </c>
      <c r="D74" s="278">
        <v>70</v>
      </c>
      <c r="E74" s="278">
        <v>1</v>
      </c>
      <c r="F74" s="278"/>
      <c r="G74" s="278"/>
      <c r="H74" s="278"/>
      <c r="I74" s="278"/>
      <c r="J74" s="278"/>
      <c r="K74" s="278"/>
      <c r="L74" s="278"/>
      <c r="M74" s="278"/>
    </row>
    <row r="75" spans="3:13" x14ac:dyDescent="0.25">
      <c r="C75" s="277" t="s">
        <v>4842</v>
      </c>
      <c r="D75" s="278">
        <v>71</v>
      </c>
      <c r="E75" s="278">
        <v>1</v>
      </c>
      <c r="F75" s="278"/>
      <c r="G75" s="278"/>
      <c r="H75" s="278"/>
      <c r="I75" s="278"/>
      <c r="J75" s="278"/>
      <c r="K75" s="278"/>
      <c r="L75" s="278"/>
      <c r="M75" s="278"/>
    </row>
    <row r="76" spans="3:13" x14ac:dyDescent="0.25">
      <c r="C76" s="277" t="s">
        <v>4843</v>
      </c>
      <c r="D76" s="278">
        <v>72</v>
      </c>
      <c r="E76" s="278">
        <v>1</v>
      </c>
      <c r="F76" s="278"/>
      <c r="G76" s="278"/>
      <c r="H76" s="278"/>
      <c r="I76" s="278"/>
      <c r="J76" s="278"/>
      <c r="K76" s="278"/>
      <c r="L76" s="278"/>
      <c r="M76" s="278"/>
    </row>
    <row r="77" spans="3:13" x14ac:dyDescent="0.25">
      <c r="C77" s="277" t="s">
        <v>4844</v>
      </c>
      <c r="D77" s="278">
        <v>73</v>
      </c>
      <c r="E77" s="278">
        <v>1</v>
      </c>
      <c r="F77" s="278"/>
      <c r="G77" s="278"/>
      <c r="H77" s="278"/>
      <c r="I77" s="278"/>
      <c r="J77" s="278"/>
      <c r="K77" s="278"/>
      <c r="L77" s="278"/>
      <c r="M77" s="278"/>
    </row>
    <row r="78" spans="3:13" x14ac:dyDescent="0.25">
      <c r="C78" s="277" t="s">
        <v>4845</v>
      </c>
      <c r="D78" s="278">
        <v>74</v>
      </c>
      <c r="E78" s="278">
        <v>1</v>
      </c>
      <c r="F78" s="278"/>
      <c r="G78" s="278"/>
      <c r="H78" s="278"/>
      <c r="I78" s="278"/>
      <c r="J78" s="278"/>
      <c r="K78" s="278"/>
      <c r="L78" s="278"/>
      <c r="M78" s="278"/>
    </row>
    <row r="79" spans="3:13" x14ac:dyDescent="0.25">
      <c r="C79" s="277" t="s">
        <v>4846</v>
      </c>
      <c r="D79" s="278">
        <v>75</v>
      </c>
      <c r="E79" s="278">
        <v>1</v>
      </c>
      <c r="F79" s="278"/>
      <c r="G79" s="278"/>
      <c r="H79" s="278"/>
      <c r="I79" s="278"/>
      <c r="J79" s="278"/>
      <c r="K79" s="278"/>
      <c r="L79" s="278"/>
      <c r="M79" s="278"/>
    </row>
    <row r="80" spans="3:13" x14ac:dyDescent="0.25">
      <c r="C80" s="277" t="s">
        <v>4847</v>
      </c>
      <c r="D80" s="278">
        <v>76</v>
      </c>
      <c r="E80" s="278">
        <v>1</v>
      </c>
      <c r="F80" s="278"/>
      <c r="G80" s="278"/>
      <c r="H80" s="278"/>
      <c r="I80" s="278"/>
      <c r="J80" s="278"/>
      <c r="K80" s="278"/>
      <c r="L80" s="278"/>
      <c r="M80" s="278"/>
    </row>
    <row r="81" spans="3:13" x14ac:dyDescent="0.25">
      <c r="C81" s="277" t="s">
        <v>4848</v>
      </c>
      <c r="D81" s="278">
        <v>77</v>
      </c>
      <c r="E81" s="278">
        <v>1</v>
      </c>
      <c r="F81" s="278"/>
      <c r="G81" s="278"/>
      <c r="H81" s="278"/>
      <c r="I81" s="278"/>
      <c r="J81" s="278"/>
      <c r="K81" s="278"/>
      <c r="L81" s="278"/>
      <c r="M81" s="278"/>
    </row>
    <row r="82" spans="3:13" x14ac:dyDescent="0.25">
      <c r="C82" s="277" t="s">
        <v>4849</v>
      </c>
      <c r="D82" s="278">
        <v>78</v>
      </c>
      <c r="E82" s="278">
        <v>1</v>
      </c>
      <c r="F82" s="278"/>
      <c r="G82" s="278"/>
      <c r="H82" s="278"/>
      <c r="I82" s="278"/>
      <c r="J82" s="278"/>
      <c r="K82" s="278"/>
      <c r="L82" s="278"/>
      <c r="M82" s="278"/>
    </row>
    <row r="83" spans="3:13" x14ac:dyDescent="0.25">
      <c r="C83" s="277" t="s">
        <v>4850</v>
      </c>
      <c r="D83" s="278">
        <v>79</v>
      </c>
      <c r="E83" s="278">
        <v>1</v>
      </c>
      <c r="F83" s="278"/>
      <c r="G83" s="278"/>
      <c r="H83" s="278"/>
      <c r="I83" s="278"/>
      <c r="J83" s="278"/>
      <c r="K83" s="278"/>
      <c r="L83" s="278"/>
      <c r="M83" s="278"/>
    </row>
    <row r="84" spans="3:13" x14ac:dyDescent="0.25">
      <c r="C84" s="277" t="s">
        <v>4851</v>
      </c>
      <c r="D84" s="278">
        <v>80</v>
      </c>
      <c r="E84" s="278">
        <v>1</v>
      </c>
      <c r="F84" s="278"/>
      <c r="G84" s="278"/>
      <c r="H84" s="278"/>
      <c r="I84" s="278"/>
      <c r="J84" s="278"/>
      <c r="K84" s="278"/>
      <c r="L84" s="278"/>
      <c r="M84" s="278"/>
    </row>
    <row r="85" spans="3:13" x14ac:dyDescent="0.25">
      <c r="C85" s="277" t="s">
        <v>4852</v>
      </c>
      <c r="D85" s="278">
        <v>81</v>
      </c>
      <c r="E85" s="278">
        <v>1</v>
      </c>
      <c r="F85" s="278"/>
      <c r="G85" s="278"/>
      <c r="H85" s="278"/>
      <c r="I85" s="278"/>
      <c r="J85" s="278"/>
      <c r="K85" s="278"/>
      <c r="L85" s="278"/>
      <c r="M85" s="278"/>
    </row>
    <row r="86" spans="3:13" x14ac:dyDescent="0.25">
      <c r="C86" s="277" t="s">
        <v>4853</v>
      </c>
      <c r="D86" s="278">
        <v>82</v>
      </c>
      <c r="E86" s="278">
        <v>1</v>
      </c>
      <c r="F86" s="278"/>
      <c r="G86" s="278"/>
      <c r="H86" s="278"/>
      <c r="I86" s="278"/>
      <c r="J86" s="278"/>
      <c r="K86" s="278"/>
      <c r="L86" s="278"/>
      <c r="M86" s="278"/>
    </row>
    <row r="87" spans="3:13" x14ac:dyDescent="0.25">
      <c r="C87" s="277" t="s">
        <v>4854</v>
      </c>
      <c r="D87" s="278">
        <v>83</v>
      </c>
      <c r="E87" s="278">
        <v>1</v>
      </c>
      <c r="F87" s="278"/>
      <c r="G87" s="278"/>
      <c r="H87" s="278"/>
      <c r="I87" s="278"/>
      <c r="J87" s="278"/>
      <c r="K87" s="278"/>
      <c r="L87" s="278"/>
      <c r="M87" s="278"/>
    </row>
    <row r="88" spans="3:13" x14ac:dyDescent="0.25">
      <c r="C88" s="277" t="s">
        <v>4855</v>
      </c>
      <c r="D88" s="278">
        <v>84</v>
      </c>
      <c r="E88" s="278">
        <v>1</v>
      </c>
      <c r="F88" s="278"/>
      <c r="G88" s="278"/>
      <c r="H88" s="278"/>
      <c r="I88" s="278"/>
      <c r="J88" s="278"/>
      <c r="K88" s="278"/>
      <c r="L88" s="278"/>
      <c r="M88" s="278"/>
    </row>
    <row r="89" spans="3:13" x14ac:dyDescent="0.25">
      <c r="C89" s="277" t="s">
        <v>4856</v>
      </c>
      <c r="D89" s="278">
        <v>85</v>
      </c>
      <c r="E89" s="278">
        <v>1</v>
      </c>
      <c r="F89" s="278"/>
      <c r="G89" s="278"/>
      <c r="H89" s="278"/>
      <c r="I89" s="278"/>
      <c r="J89" s="278"/>
      <c r="K89" s="278"/>
      <c r="L89" s="278"/>
      <c r="M89" s="278"/>
    </row>
    <row r="90" spans="3:13" x14ac:dyDescent="0.25">
      <c r="C90" s="277" t="s">
        <v>4857</v>
      </c>
      <c r="D90" s="278">
        <v>86</v>
      </c>
      <c r="E90" s="278">
        <v>1</v>
      </c>
      <c r="F90" s="278"/>
      <c r="G90" s="278"/>
      <c r="H90" s="278"/>
      <c r="I90" s="278"/>
      <c r="J90" s="278"/>
      <c r="K90" s="278"/>
      <c r="L90" s="278"/>
      <c r="M90" s="278"/>
    </row>
    <row r="91" spans="3:13" x14ac:dyDescent="0.25">
      <c r="C91" s="277" t="s">
        <v>4858</v>
      </c>
      <c r="D91" s="278">
        <v>87</v>
      </c>
      <c r="E91" s="278">
        <v>1</v>
      </c>
      <c r="F91" s="278"/>
      <c r="G91" s="278"/>
      <c r="H91" s="278"/>
      <c r="I91" s="278"/>
      <c r="J91" s="278"/>
      <c r="K91" s="278"/>
      <c r="L91" s="278"/>
      <c r="M91" s="278"/>
    </row>
    <row r="92" spans="3:13" x14ac:dyDescent="0.25">
      <c r="C92" s="277" t="s">
        <v>4859</v>
      </c>
      <c r="D92" s="278">
        <v>88</v>
      </c>
      <c r="E92" s="278">
        <v>1</v>
      </c>
      <c r="F92" s="278"/>
      <c r="G92" s="278"/>
      <c r="H92" s="278"/>
      <c r="I92" s="278"/>
      <c r="J92" s="278"/>
      <c r="K92" s="278"/>
      <c r="L92" s="278"/>
      <c r="M92" s="278"/>
    </row>
    <row r="93" spans="3:13" x14ac:dyDescent="0.25">
      <c r="C93" s="277" t="s">
        <v>4860</v>
      </c>
      <c r="D93" s="278">
        <v>89</v>
      </c>
      <c r="E93" s="278">
        <v>1</v>
      </c>
      <c r="F93" s="278"/>
      <c r="G93" s="278"/>
      <c r="H93" s="278"/>
      <c r="I93" s="278"/>
      <c r="J93" s="278"/>
      <c r="K93" s="278"/>
      <c r="L93" s="278"/>
      <c r="M93" s="278"/>
    </row>
    <row r="94" spans="3:13" x14ac:dyDescent="0.25">
      <c r="C94" s="277" t="s">
        <v>4861</v>
      </c>
      <c r="D94" s="278">
        <v>90</v>
      </c>
      <c r="E94" s="278">
        <v>1</v>
      </c>
      <c r="F94" s="278"/>
      <c r="G94" s="278"/>
      <c r="H94" s="278"/>
      <c r="I94" s="278"/>
      <c r="J94" s="278"/>
      <c r="K94" s="278"/>
      <c r="L94" s="278"/>
      <c r="M94" s="278"/>
    </row>
    <row r="95" spans="3:13" x14ac:dyDescent="0.25">
      <c r="C95" s="277" t="s">
        <v>4862</v>
      </c>
      <c r="D95" s="278">
        <v>91</v>
      </c>
      <c r="E95" s="278">
        <v>1</v>
      </c>
      <c r="F95" s="278"/>
      <c r="G95" s="278"/>
      <c r="H95" s="278"/>
      <c r="I95" s="278"/>
      <c r="J95" s="278"/>
      <c r="K95" s="278"/>
      <c r="L95" s="278"/>
      <c r="M95" s="278"/>
    </row>
    <row r="96" spans="3:13" x14ac:dyDescent="0.25">
      <c r="C96" s="277" t="s">
        <v>4863</v>
      </c>
      <c r="D96" s="278">
        <v>92</v>
      </c>
      <c r="E96" s="278">
        <v>1</v>
      </c>
      <c r="F96" s="278"/>
      <c r="G96" s="278"/>
      <c r="H96" s="278"/>
      <c r="I96" s="278"/>
      <c r="J96" s="278"/>
      <c r="K96" s="278"/>
      <c r="L96" s="278"/>
      <c r="M96" s="278"/>
    </row>
    <row r="97" spans="3:13" x14ac:dyDescent="0.25">
      <c r="C97" s="277" t="s">
        <v>4864</v>
      </c>
      <c r="D97" s="278">
        <v>93</v>
      </c>
      <c r="E97" s="278">
        <v>1</v>
      </c>
      <c r="F97" s="278"/>
      <c r="G97" s="278"/>
      <c r="H97" s="278"/>
      <c r="I97" s="278"/>
      <c r="J97" s="278"/>
      <c r="K97" s="278"/>
      <c r="L97" s="278"/>
      <c r="M97" s="278"/>
    </row>
    <row r="98" spans="3:13" x14ac:dyDescent="0.25">
      <c r="C98" s="277" t="s">
        <v>4865</v>
      </c>
      <c r="D98" s="278">
        <v>94</v>
      </c>
      <c r="E98" s="278"/>
      <c r="F98" s="278"/>
      <c r="G98" s="278"/>
      <c r="H98" s="278"/>
      <c r="I98" s="278"/>
      <c r="J98" s="278"/>
      <c r="K98" s="278"/>
      <c r="L98" s="278">
        <v>1</v>
      </c>
      <c r="M98" s="278"/>
    </row>
    <row r="99" spans="3:13" x14ac:dyDescent="0.25">
      <c r="C99" s="277" t="s">
        <v>4866</v>
      </c>
      <c r="D99" s="278">
        <v>95</v>
      </c>
      <c r="E99" s="278">
        <v>1</v>
      </c>
      <c r="F99" s="278"/>
      <c r="G99" s="278"/>
      <c r="H99" s="278"/>
      <c r="I99" s="278"/>
      <c r="J99" s="278"/>
      <c r="K99" s="278"/>
      <c r="L99" s="278"/>
      <c r="M99" s="278"/>
    </row>
    <row r="100" spans="3:13" x14ac:dyDescent="0.25">
      <c r="C100" s="277" t="s">
        <v>4867</v>
      </c>
      <c r="D100" s="278">
        <v>96</v>
      </c>
      <c r="E100" s="278">
        <v>1</v>
      </c>
      <c r="F100" s="278"/>
      <c r="G100" s="278"/>
      <c r="H100" s="278"/>
      <c r="I100" s="278"/>
      <c r="J100" s="278"/>
      <c r="K100" s="278"/>
      <c r="L100" s="278"/>
      <c r="M100" s="278"/>
    </row>
    <row r="101" spans="3:13" x14ac:dyDescent="0.25">
      <c r="C101" s="277" t="s">
        <v>4868</v>
      </c>
      <c r="D101" s="278">
        <v>97</v>
      </c>
      <c r="E101" s="278"/>
      <c r="F101" s="278">
        <v>1</v>
      </c>
      <c r="G101" s="278"/>
      <c r="H101" s="278"/>
      <c r="I101" s="278"/>
      <c r="J101" s="278"/>
      <c r="K101" s="278"/>
      <c r="L101" s="278"/>
      <c r="M101" s="278"/>
    </row>
    <row r="102" spans="3:13" x14ac:dyDescent="0.25">
      <c r="C102" s="277" t="s">
        <v>4869</v>
      </c>
      <c r="D102" s="278">
        <v>98</v>
      </c>
      <c r="E102" s="278"/>
      <c r="F102" s="278">
        <v>1</v>
      </c>
      <c r="G102" s="278"/>
      <c r="H102" s="278"/>
      <c r="I102" s="278"/>
      <c r="J102" s="278"/>
      <c r="K102" s="278"/>
      <c r="L102" s="278"/>
      <c r="M102" s="278"/>
    </row>
    <row r="103" spans="3:13" x14ac:dyDescent="0.25">
      <c r="C103" s="277" t="s">
        <v>4870</v>
      </c>
      <c r="D103" s="278">
        <v>99</v>
      </c>
      <c r="E103" s="278">
        <v>1</v>
      </c>
      <c r="F103" s="278"/>
      <c r="G103" s="278"/>
      <c r="H103" s="278"/>
      <c r="I103" s="278"/>
      <c r="J103" s="278"/>
      <c r="K103" s="278"/>
      <c r="L103" s="278"/>
      <c r="M103" s="278"/>
    </row>
    <row r="104" spans="3:13" x14ac:dyDescent="0.25">
      <c r="C104" s="277" t="s">
        <v>4871</v>
      </c>
      <c r="D104" s="278">
        <v>100</v>
      </c>
      <c r="E104" s="278">
        <v>1</v>
      </c>
      <c r="F104" s="278"/>
      <c r="G104" s="278"/>
      <c r="H104" s="278"/>
      <c r="I104" s="278"/>
      <c r="J104" s="278"/>
      <c r="K104" s="278"/>
      <c r="L104" s="278"/>
      <c r="M104" s="278"/>
    </row>
    <row r="105" spans="3:13" x14ac:dyDescent="0.25">
      <c r="C105" s="277" t="s">
        <v>4872</v>
      </c>
      <c r="D105" s="278">
        <v>101</v>
      </c>
      <c r="E105" s="278"/>
      <c r="F105" s="278">
        <v>1</v>
      </c>
      <c r="G105" s="278"/>
      <c r="H105" s="278"/>
      <c r="I105" s="278"/>
      <c r="J105" s="278"/>
      <c r="K105" s="278"/>
      <c r="L105" s="278"/>
      <c r="M105" s="278"/>
    </row>
    <row r="106" spans="3:13" x14ac:dyDescent="0.25">
      <c r="C106" s="277" t="s">
        <v>4873</v>
      </c>
      <c r="D106" s="278">
        <v>102</v>
      </c>
      <c r="E106" s="278"/>
      <c r="F106" s="278">
        <v>1</v>
      </c>
      <c r="G106" s="278"/>
      <c r="H106" s="278"/>
      <c r="I106" s="278"/>
      <c r="J106" s="278"/>
      <c r="K106" s="278"/>
      <c r="L106" s="278"/>
      <c r="M106" s="278"/>
    </row>
    <row r="107" spans="3:13" x14ac:dyDescent="0.25">
      <c r="C107" s="277" t="s">
        <v>4874</v>
      </c>
      <c r="D107" s="278">
        <v>103</v>
      </c>
      <c r="E107" s="278"/>
      <c r="F107" s="278"/>
      <c r="G107" s="278"/>
      <c r="H107" s="278">
        <v>1</v>
      </c>
      <c r="I107" s="278"/>
      <c r="J107" s="278"/>
      <c r="K107" s="278"/>
      <c r="L107" s="278"/>
      <c r="M107" s="278"/>
    </row>
    <row r="108" spans="3:13" x14ac:dyDescent="0.25">
      <c r="C108" s="277" t="s">
        <v>4875</v>
      </c>
      <c r="D108" s="278">
        <v>104</v>
      </c>
      <c r="E108" s="278">
        <v>1</v>
      </c>
      <c r="F108" s="278"/>
      <c r="G108" s="278"/>
      <c r="H108" s="278"/>
      <c r="I108" s="278"/>
      <c r="J108" s="278"/>
      <c r="K108" s="278"/>
      <c r="L108" s="278"/>
      <c r="M108" s="278"/>
    </row>
    <row r="109" spans="3:13" x14ac:dyDescent="0.25">
      <c r="C109" s="277" t="s">
        <v>4876</v>
      </c>
      <c r="D109" s="278">
        <v>105</v>
      </c>
      <c r="E109" s="278"/>
      <c r="F109" s="278"/>
      <c r="G109" s="278">
        <v>1</v>
      </c>
      <c r="H109" s="278"/>
      <c r="I109" s="278"/>
      <c r="J109" s="278"/>
      <c r="K109" s="278"/>
      <c r="L109" s="278"/>
      <c r="M109" s="278"/>
    </row>
    <row r="110" spans="3:13" x14ac:dyDescent="0.25">
      <c r="C110" s="277" t="s">
        <v>4877</v>
      </c>
      <c r="D110" s="278">
        <v>106</v>
      </c>
      <c r="E110" s="278"/>
      <c r="F110" s="278"/>
      <c r="G110" s="278">
        <v>1</v>
      </c>
      <c r="H110" s="278"/>
      <c r="I110" s="278"/>
      <c r="J110" s="278"/>
      <c r="K110" s="278"/>
      <c r="L110" s="278"/>
      <c r="M110" s="278"/>
    </row>
    <row r="111" spans="3:13" x14ac:dyDescent="0.25">
      <c r="C111" s="277" t="s">
        <v>4878</v>
      </c>
      <c r="D111" s="278">
        <v>107</v>
      </c>
      <c r="E111" s="278">
        <v>1</v>
      </c>
      <c r="F111" s="278"/>
      <c r="G111" s="278"/>
      <c r="H111" s="278"/>
      <c r="I111" s="278"/>
      <c r="J111" s="278"/>
      <c r="K111" s="278"/>
      <c r="L111" s="278"/>
      <c r="M111" s="278"/>
    </row>
    <row r="112" spans="3:13" x14ac:dyDescent="0.25">
      <c r="C112" s="277" t="s">
        <v>4879</v>
      </c>
      <c r="D112" s="278">
        <v>108</v>
      </c>
      <c r="E112" s="278">
        <v>1</v>
      </c>
      <c r="F112" s="278"/>
      <c r="G112" s="278"/>
      <c r="H112" s="278"/>
      <c r="I112" s="278"/>
      <c r="J112" s="278"/>
      <c r="K112" s="278"/>
      <c r="L112" s="278"/>
      <c r="M112" s="278"/>
    </row>
    <row r="113" spans="3:13" x14ac:dyDescent="0.25">
      <c r="C113" s="277" t="s">
        <v>4880</v>
      </c>
      <c r="D113" s="278">
        <v>109</v>
      </c>
      <c r="E113" s="278">
        <v>1</v>
      </c>
      <c r="F113" s="278"/>
      <c r="G113" s="278"/>
      <c r="H113" s="278"/>
      <c r="I113" s="278"/>
      <c r="J113" s="278"/>
      <c r="K113" s="278"/>
      <c r="L113" s="278"/>
      <c r="M113" s="278"/>
    </row>
    <row r="114" spans="3:13" x14ac:dyDescent="0.25">
      <c r="C114" s="277" t="s">
        <v>4881</v>
      </c>
      <c r="D114" s="278">
        <v>110</v>
      </c>
      <c r="E114" s="278">
        <v>1</v>
      </c>
      <c r="F114" s="278"/>
      <c r="G114" s="278"/>
      <c r="H114" s="278"/>
      <c r="I114" s="278"/>
      <c r="J114" s="278"/>
      <c r="K114" s="278"/>
      <c r="L114" s="278"/>
      <c r="M114" s="278"/>
    </row>
    <row r="115" spans="3:13" x14ac:dyDescent="0.25">
      <c r="C115" s="277" t="s">
        <v>4882</v>
      </c>
      <c r="D115" s="278">
        <v>111</v>
      </c>
      <c r="E115" s="278">
        <v>1</v>
      </c>
      <c r="F115" s="278"/>
      <c r="G115" s="278"/>
      <c r="H115" s="278"/>
      <c r="I115" s="278"/>
      <c r="J115" s="278"/>
      <c r="K115" s="278"/>
      <c r="L115" s="278"/>
      <c r="M115" s="278"/>
    </row>
    <row r="116" spans="3:13" x14ac:dyDescent="0.25">
      <c r="C116" s="277" t="s">
        <v>4883</v>
      </c>
      <c r="D116" s="278">
        <v>112</v>
      </c>
      <c r="E116" s="278">
        <v>1</v>
      </c>
      <c r="F116" s="278"/>
      <c r="G116" s="278"/>
      <c r="H116" s="278"/>
      <c r="I116" s="278"/>
      <c r="J116" s="278"/>
      <c r="K116" s="278"/>
      <c r="L116" s="278"/>
      <c r="M116" s="278"/>
    </row>
    <row r="117" spans="3:13" x14ac:dyDescent="0.25">
      <c r="C117" s="277" t="s">
        <v>4884</v>
      </c>
      <c r="D117" s="278">
        <v>113</v>
      </c>
      <c r="E117" s="278">
        <v>1</v>
      </c>
      <c r="F117" s="278"/>
      <c r="G117" s="278"/>
      <c r="H117" s="278"/>
      <c r="I117" s="278"/>
      <c r="J117" s="278"/>
      <c r="K117" s="278"/>
      <c r="L117" s="278"/>
      <c r="M117" s="278"/>
    </row>
    <row r="118" spans="3:13" x14ac:dyDescent="0.25">
      <c r="C118" s="277" t="s">
        <v>4885</v>
      </c>
      <c r="D118" s="278">
        <v>114</v>
      </c>
      <c r="E118" s="278">
        <v>1</v>
      </c>
      <c r="F118" s="278"/>
      <c r="G118" s="278"/>
      <c r="H118" s="278"/>
      <c r="I118" s="278"/>
      <c r="J118" s="278"/>
      <c r="K118" s="278"/>
      <c r="L118" s="278"/>
      <c r="M118" s="278"/>
    </row>
    <row r="119" spans="3:13" x14ac:dyDescent="0.25">
      <c r="C119" s="277" t="s">
        <v>4886</v>
      </c>
      <c r="D119" s="278">
        <v>115</v>
      </c>
      <c r="E119" s="278">
        <v>1</v>
      </c>
      <c r="F119" s="278"/>
      <c r="G119" s="278"/>
      <c r="H119" s="278"/>
      <c r="I119" s="278"/>
      <c r="J119" s="278"/>
      <c r="K119" s="278"/>
      <c r="L119" s="278"/>
      <c r="M119" s="278"/>
    </row>
    <row r="120" spans="3:13" x14ac:dyDescent="0.25">
      <c r="C120" s="277" t="s">
        <v>4887</v>
      </c>
      <c r="D120" s="278">
        <v>116</v>
      </c>
      <c r="E120" s="278">
        <v>1</v>
      </c>
      <c r="F120" s="278"/>
      <c r="G120" s="278"/>
      <c r="H120" s="278"/>
      <c r="I120" s="278"/>
      <c r="J120" s="278"/>
      <c r="K120" s="278"/>
      <c r="L120" s="278"/>
      <c r="M120" s="278"/>
    </row>
    <row r="121" spans="3:13" x14ac:dyDescent="0.25">
      <c r="C121" s="277" t="s">
        <v>4888</v>
      </c>
      <c r="D121" s="278">
        <v>117</v>
      </c>
      <c r="E121" s="278"/>
      <c r="F121" s="278"/>
      <c r="G121" s="278"/>
      <c r="H121" s="278"/>
      <c r="I121" s="278"/>
      <c r="J121" s="278"/>
      <c r="K121" s="278">
        <v>1</v>
      </c>
      <c r="L121" s="278"/>
      <c r="M121" s="278"/>
    </row>
    <row r="122" spans="3:13" x14ac:dyDescent="0.25">
      <c r="C122" s="277" t="s">
        <v>4889</v>
      </c>
      <c r="D122" s="278">
        <v>118</v>
      </c>
      <c r="E122" s="278"/>
      <c r="F122" s="278"/>
      <c r="G122" s="278">
        <v>1</v>
      </c>
      <c r="H122" s="278"/>
      <c r="I122" s="278"/>
      <c r="J122" s="278"/>
      <c r="K122" s="278"/>
      <c r="L122" s="278"/>
      <c r="M122" s="278"/>
    </row>
    <row r="123" spans="3:13" x14ac:dyDescent="0.25">
      <c r="C123" s="277" t="s">
        <v>4890</v>
      </c>
      <c r="D123" s="278">
        <v>119</v>
      </c>
      <c r="E123" s="278">
        <v>1</v>
      </c>
      <c r="F123" s="278"/>
      <c r="G123" s="278"/>
      <c r="H123" s="278"/>
      <c r="I123" s="278"/>
      <c r="J123" s="278"/>
      <c r="K123" s="278"/>
      <c r="L123" s="278"/>
      <c r="M123" s="278"/>
    </row>
    <row r="124" spans="3:13" x14ac:dyDescent="0.25">
      <c r="C124" s="277" t="s">
        <v>4891</v>
      </c>
      <c r="D124" s="278">
        <v>120</v>
      </c>
      <c r="E124" s="278">
        <v>1</v>
      </c>
      <c r="F124" s="278"/>
      <c r="G124" s="278"/>
      <c r="H124" s="278"/>
      <c r="I124" s="278"/>
      <c r="J124" s="278"/>
      <c r="K124" s="278"/>
      <c r="L124" s="278"/>
      <c r="M124" s="278"/>
    </row>
    <row r="125" spans="3:13" x14ac:dyDescent="0.25">
      <c r="C125" s="277" t="s">
        <v>4892</v>
      </c>
      <c r="D125" s="278">
        <v>121</v>
      </c>
      <c r="E125" s="278">
        <v>1</v>
      </c>
      <c r="F125" s="278"/>
      <c r="G125" s="278"/>
      <c r="H125" s="278"/>
      <c r="I125" s="278"/>
      <c r="J125" s="278"/>
      <c r="K125" s="278"/>
      <c r="L125" s="278"/>
      <c r="M125" s="278"/>
    </row>
    <row r="126" spans="3:13" x14ac:dyDescent="0.25">
      <c r="C126" s="277" t="s">
        <v>4893</v>
      </c>
      <c r="D126" s="278">
        <v>122</v>
      </c>
      <c r="E126" s="278">
        <v>1</v>
      </c>
      <c r="F126" s="278"/>
      <c r="G126" s="278"/>
      <c r="H126" s="278"/>
      <c r="I126" s="278"/>
      <c r="J126" s="278"/>
      <c r="K126" s="278"/>
      <c r="L126" s="278"/>
      <c r="M126" s="278"/>
    </row>
    <row r="127" spans="3:13" x14ac:dyDescent="0.25">
      <c r="C127" s="277" t="s">
        <v>4894</v>
      </c>
      <c r="D127" s="278">
        <v>123</v>
      </c>
      <c r="E127" s="278">
        <v>1</v>
      </c>
      <c r="F127" s="278"/>
      <c r="G127" s="278"/>
      <c r="H127" s="278"/>
      <c r="I127" s="278"/>
      <c r="J127" s="278"/>
      <c r="K127" s="278"/>
      <c r="L127" s="278"/>
      <c r="M127" s="278"/>
    </row>
    <row r="128" spans="3:13" x14ac:dyDescent="0.25">
      <c r="C128" s="277" t="s">
        <v>4895</v>
      </c>
      <c r="D128" s="278">
        <v>124</v>
      </c>
      <c r="E128" s="278">
        <v>1</v>
      </c>
      <c r="F128" s="278"/>
      <c r="G128" s="278"/>
      <c r="H128" s="278"/>
      <c r="I128" s="278"/>
      <c r="J128" s="278"/>
      <c r="K128" s="278"/>
      <c r="L128" s="278"/>
      <c r="M128" s="278"/>
    </row>
    <row r="129" spans="3:13" x14ac:dyDescent="0.25">
      <c r="C129" s="277" t="s">
        <v>4896</v>
      </c>
      <c r="D129" s="278">
        <v>125</v>
      </c>
      <c r="E129" s="278">
        <v>1</v>
      </c>
      <c r="F129" s="278"/>
      <c r="G129" s="278"/>
      <c r="H129" s="278"/>
      <c r="I129" s="278"/>
      <c r="J129" s="278"/>
      <c r="K129" s="278"/>
      <c r="L129" s="278"/>
      <c r="M129" s="278"/>
    </row>
    <row r="130" spans="3:13" x14ac:dyDescent="0.25">
      <c r="C130" s="277" t="s">
        <v>4897</v>
      </c>
      <c r="D130" s="278">
        <v>126</v>
      </c>
      <c r="E130" s="278">
        <v>1</v>
      </c>
      <c r="F130" s="278"/>
      <c r="G130" s="278"/>
      <c r="H130" s="278"/>
      <c r="I130" s="278"/>
      <c r="J130" s="278"/>
      <c r="K130" s="278"/>
      <c r="L130" s="278"/>
      <c r="M130" s="278"/>
    </row>
    <row r="131" spans="3:13" x14ac:dyDescent="0.25">
      <c r="C131" s="277" t="s">
        <v>4898</v>
      </c>
      <c r="D131" s="278">
        <v>127</v>
      </c>
      <c r="E131" s="278">
        <v>1</v>
      </c>
      <c r="F131" s="278"/>
      <c r="G131" s="278"/>
      <c r="H131" s="278"/>
      <c r="I131" s="278"/>
      <c r="J131" s="278"/>
      <c r="K131" s="278"/>
      <c r="L131" s="278"/>
      <c r="M131" s="278"/>
    </row>
    <row r="132" spans="3:13" x14ac:dyDescent="0.25">
      <c r="C132" s="277" t="s">
        <v>4899</v>
      </c>
      <c r="D132" s="278">
        <v>128</v>
      </c>
      <c r="E132" s="278">
        <v>1</v>
      </c>
      <c r="F132" s="278"/>
      <c r="G132" s="278"/>
      <c r="H132" s="278"/>
      <c r="I132" s="278"/>
      <c r="J132" s="278"/>
      <c r="K132" s="278"/>
      <c r="L132" s="278"/>
      <c r="M132" s="278"/>
    </row>
    <row r="133" spans="3:13" x14ac:dyDescent="0.25">
      <c r="C133" s="277" t="s">
        <v>4900</v>
      </c>
      <c r="D133" s="278">
        <v>129</v>
      </c>
      <c r="E133" s="278">
        <v>1</v>
      </c>
      <c r="F133" s="278"/>
      <c r="G133" s="278"/>
      <c r="H133" s="278"/>
      <c r="I133" s="278"/>
      <c r="J133" s="278"/>
      <c r="K133" s="278"/>
      <c r="L133" s="278"/>
      <c r="M133" s="278"/>
    </row>
    <row r="134" spans="3:13" x14ac:dyDescent="0.25">
      <c r="C134" s="277" t="s">
        <v>4901</v>
      </c>
      <c r="D134" s="278">
        <v>130</v>
      </c>
      <c r="E134" s="278">
        <v>1</v>
      </c>
      <c r="F134" s="278"/>
      <c r="G134" s="278"/>
      <c r="H134" s="278"/>
      <c r="I134" s="278"/>
      <c r="J134" s="278"/>
      <c r="K134" s="278"/>
      <c r="L134" s="278"/>
      <c r="M134" s="278"/>
    </row>
    <row r="135" spans="3:13" x14ac:dyDescent="0.25">
      <c r="C135" s="277" t="s">
        <v>4902</v>
      </c>
      <c r="D135" s="278">
        <v>131</v>
      </c>
      <c r="E135" s="278">
        <v>1</v>
      </c>
      <c r="F135" s="278"/>
      <c r="G135" s="278"/>
      <c r="H135" s="278"/>
      <c r="I135" s="278"/>
      <c r="J135" s="278"/>
      <c r="K135" s="278"/>
      <c r="L135" s="278"/>
      <c r="M135" s="278"/>
    </row>
    <row r="136" spans="3:13" x14ac:dyDescent="0.25">
      <c r="C136" s="277" t="s">
        <v>4903</v>
      </c>
      <c r="D136" s="278">
        <v>132</v>
      </c>
      <c r="E136" s="278">
        <v>1</v>
      </c>
      <c r="F136" s="278"/>
      <c r="G136" s="278"/>
      <c r="H136" s="278"/>
      <c r="I136" s="278"/>
      <c r="J136" s="278"/>
      <c r="K136" s="278"/>
      <c r="L136" s="278"/>
      <c r="M136" s="278"/>
    </row>
    <row r="137" spans="3:13" x14ac:dyDescent="0.25">
      <c r="C137" s="277" t="s">
        <v>4904</v>
      </c>
      <c r="D137" s="278">
        <v>133</v>
      </c>
      <c r="E137" s="278">
        <v>1</v>
      </c>
      <c r="F137" s="278"/>
      <c r="G137" s="278"/>
      <c r="H137" s="278"/>
      <c r="I137" s="278"/>
      <c r="J137" s="278"/>
      <c r="K137" s="278"/>
      <c r="L137" s="278"/>
      <c r="M137" s="278"/>
    </row>
    <row r="138" spans="3:13" x14ac:dyDescent="0.25">
      <c r="C138" s="277" t="s">
        <v>4905</v>
      </c>
      <c r="D138" s="278">
        <v>134</v>
      </c>
      <c r="E138" s="278">
        <v>1</v>
      </c>
      <c r="F138" s="278"/>
      <c r="G138" s="278"/>
      <c r="H138" s="278"/>
      <c r="I138" s="278"/>
      <c r="J138" s="278"/>
      <c r="K138" s="278"/>
      <c r="L138" s="278"/>
      <c r="M138" s="278"/>
    </row>
    <row r="139" spans="3:13" x14ac:dyDescent="0.25">
      <c r="C139" s="277" t="s">
        <v>4906</v>
      </c>
      <c r="D139" s="278">
        <v>135</v>
      </c>
      <c r="E139" s="278">
        <v>1</v>
      </c>
      <c r="F139" s="278"/>
      <c r="G139" s="278"/>
      <c r="H139" s="278"/>
      <c r="I139" s="278"/>
      <c r="J139" s="278"/>
      <c r="K139" s="278"/>
      <c r="L139" s="278"/>
      <c r="M139" s="278"/>
    </row>
    <row r="140" spans="3:13" x14ac:dyDescent="0.25">
      <c r="C140" s="277" t="s">
        <v>4907</v>
      </c>
      <c r="D140" s="278">
        <v>136</v>
      </c>
      <c r="E140" s="278">
        <v>1</v>
      </c>
      <c r="F140" s="278"/>
      <c r="G140" s="278"/>
      <c r="H140" s="278"/>
      <c r="I140" s="278"/>
      <c r="J140" s="278"/>
      <c r="K140" s="278"/>
      <c r="L140" s="278"/>
      <c r="M140" s="278"/>
    </row>
    <row r="141" spans="3:13" x14ac:dyDescent="0.25">
      <c r="C141" s="277" t="s">
        <v>4908</v>
      </c>
      <c r="D141" s="278">
        <v>137</v>
      </c>
      <c r="E141" s="278">
        <v>1</v>
      </c>
      <c r="F141" s="278"/>
      <c r="G141" s="278"/>
      <c r="H141" s="278"/>
      <c r="I141" s="278"/>
      <c r="J141" s="278"/>
      <c r="K141" s="278"/>
      <c r="L141" s="278"/>
      <c r="M141" s="278"/>
    </row>
    <row r="142" spans="3:13" x14ac:dyDescent="0.25">
      <c r="C142" s="277" t="s">
        <v>4909</v>
      </c>
      <c r="D142" s="278">
        <v>138</v>
      </c>
      <c r="E142" s="278">
        <v>1</v>
      </c>
      <c r="F142" s="278"/>
      <c r="G142" s="278"/>
      <c r="H142" s="278"/>
      <c r="I142" s="278"/>
      <c r="J142" s="278"/>
      <c r="K142" s="278"/>
      <c r="L142" s="278"/>
      <c r="M142" s="278"/>
    </row>
    <row r="143" spans="3:13" x14ac:dyDescent="0.25">
      <c r="C143" s="277" t="s">
        <v>4910</v>
      </c>
      <c r="D143" s="278">
        <v>139</v>
      </c>
      <c r="E143" s="278">
        <v>1</v>
      </c>
      <c r="F143" s="278"/>
      <c r="G143" s="278"/>
      <c r="H143" s="278"/>
      <c r="I143" s="278"/>
      <c r="J143" s="278"/>
      <c r="K143" s="278"/>
      <c r="L143" s="278"/>
      <c r="M143" s="278"/>
    </row>
    <row r="144" spans="3:13" x14ac:dyDescent="0.25">
      <c r="C144" s="277" t="s">
        <v>4911</v>
      </c>
      <c r="D144" s="278">
        <v>140</v>
      </c>
      <c r="E144" s="278">
        <v>1</v>
      </c>
      <c r="F144" s="278"/>
      <c r="G144" s="278"/>
      <c r="H144" s="278"/>
      <c r="I144" s="278"/>
      <c r="J144" s="278"/>
      <c r="K144" s="278"/>
      <c r="L144" s="278"/>
      <c r="M144" s="278"/>
    </row>
    <row r="145" spans="3:13" x14ac:dyDescent="0.25">
      <c r="C145" s="277" t="s">
        <v>4912</v>
      </c>
      <c r="D145" s="278">
        <v>141</v>
      </c>
      <c r="E145" s="278">
        <v>1</v>
      </c>
      <c r="F145" s="278"/>
      <c r="G145" s="278"/>
      <c r="H145" s="278"/>
      <c r="I145" s="278"/>
      <c r="J145" s="278"/>
      <c r="K145" s="278"/>
      <c r="L145" s="278"/>
      <c r="M145" s="278"/>
    </row>
    <row r="146" spans="3:13" x14ac:dyDescent="0.25">
      <c r="C146" s="277" t="s">
        <v>4913</v>
      </c>
      <c r="D146" s="278">
        <v>142</v>
      </c>
      <c r="E146" s="278">
        <v>1</v>
      </c>
      <c r="F146" s="278"/>
      <c r="G146" s="278"/>
      <c r="H146" s="278"/>
      <c r="I146" s="278"/>
      <c r="J146" s="278"/>
      <c r="K146" s="278"/>
      <c r="L146" s="278"/>
      <c r="M146" s="278"/>
    </row>
    <row r="147" spans="3:13" x14ac:dyDescent="0.25">
      <c r="C147" s="277" t="s">
        <v>4914</v>
      </c>
      <c r="D147" s="278">
        <v>143</v>
      </c>
      <c r="E147" s="278">
        <v>1</v>
      </c>
      <c r="F147" s="278"/>
      <c r="G147" s="278"/>
      <c r="H147" s="278"/>
      <c r="I147" s="278"/>
      <c r="J147" s="278"/>
      <c r="K147" s="278"/>
      <c r="L147" s="278"/>
      <c r="M147" s="278"/>
    </row>
    <row r="148" spans="3:13" x14ac:dyDescent="0.25">
      <c r="C148" s="277" t="s">
        <v>4915</v>
      </c>
      <c r="D148" s="278">
        <v>144</v>
      </c>
      <c r="E148" s="278">
        <v>1</v>
      </c>
      <c r="F148" s="278"/>
      <c r="G148" s="278"/>
      <c r="H148" s="278"/>
      <c r="I148" s="278"/>
      <c r="J148" s="278"/>
      <c r="K148" s="278"/>
      <c r="L148" s="278"/>
      <c r="M148" s="278"/>
    </row>
    <row r="149" spans="3:13" x14ac:dyDescent="0.25">
      <c r="C149" s="277" t="s">
        <v>4916</v>
      </c>
      <c r="D149" s="278">
        <v>145</v>
      </c>
      <c r="E149" s="278">
        <v>1</v>
      </c>
      <c r="F149" s="278"/>
      <c r="G149" s="278"/>
      <c r="H149" s="278"/>
      <c r="I149" s="278"/>
      <c r="J149" s="278"/>
      <c r="K149" s="278"/>
      <c r="L149" s="278"/>
      <c r="M149" s="278"/>
    </row>
    <row r="150" spans="3:13" x14ac:dyDescent="0.25">
      <c r="C150" s="277" t="s">
        <v>4917</v>
      </c>
      <c r="D150" s="278">
        <v>146</v>
      </c>
      <c r="E150" s="278">
        <v>1</v>
      </c>
      <c r="F150" s="278"/>
      <c r="G150" s="278"/>
      <c r="H150" s="278"/>
      <c r="I150" s="278"/>
      <c r="J150" s="278"/>
      <c r="K150" s="278"/>
      <c r="L150" s="278"/>
      <c r="M150" s="278"/>
    </row>
    <row r="151" spans="3:13" x14ac:dyDescent="0.25">
      <c r="C151" s="277" t="s">
        <v>4918</v>
      </c>
      <c r="D151" s="278">
        <v>147</v>
      </c>
      <c r="E151" s="278">
        <v>1</v>
      </c>
      <c r="F151" s="278"/>
      <c r="G151" s="278"/>
      <c r="H151" s="278"/>
      <c r="I151" s="278"/>
      <c r="J151" s="278"/>
      <c r="K151" s="278"/>
      <c r="L151" s="278"/>
      <c r="M151" s="278"/>
    </row>
    <row r="152" spans="3:13" x14ac:dyDescent="0.25">
      <c r="C152" s="277" t="s">
        <v>4919</v>
      </c>
      <c r="D152" s="278">
        <v>148</v>
      </c>
      <c r="E152" s="278">
        <v>1</v>
      </c>
      <c r="F152" s="278"/>
      <c r="G152" s="278"/>
      <c r="H152" s="278"/>
      <c r="I152" s="278"/>
      <c r="J152" s="278"/>
      <c r="K152" s="278"/>
      <c r="L152" s="278"/>
      <c r="M152" s="278"/>
    </row>
    <row r="153" spans="3:13" x14ac:dyDescent="0.25">
      <c r="C153" s="279" t="s">
        <v>4920</v>
      </c>
      <c r="D153" s="280">
        <v>149</v>
      </c>
      <c r="E153" s="280">
        <v>1</v>
      </c>
      <c r="F153" s="280"/>
      <c r="G153" s="280"/>
      <c r="H153" s="280"/>
      <c r="I153" s="280"/>
      <c r="J153" s="280"/>
      <c r="K153" s="280"/>
      <c r="L153" s="280"/>
      <c r="M153" s="280"/>
    </row>
  </sheetData>
  <mergeCells count="1">
    <mergeCell ref="C3:M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7"/>
  <sheetViews>
    <sheetView workbookViewId="0">
      <selection activeCell="I14" sqref="I14"/>
    </sheetView>
  </sheetViews>
  <sheetFormatPr defaultRowHeight="15" x14ac:dyDescent="0.25"/>
  <cols>
    <col min="1" max="1" width="35.5703125" customWidth="1"/>
    <col min="2" max="2" width="43.7109375" customWidth="1"/>
    <col min="3" max="3" width="32.140625" customWidth="1"/>
  </cols>
  <sheetData>
    <row r="1" spans="1:3" ht="15.75" thickBot="1" x14ac:dyDescent="0.3">
      <c r="A1" s="27" t="s">
        <v>5702</v>
      </c>
    </row>
    <row r="2" spans="1:3" ht="15.75" thickBot="1" x14ac:dyDescent="0.3">
      <c r="A2" s="72" t="s">
        <v>160</v>
      </c>
      <c r="B2" s="73" t="s">
        <v>2117</v>
      </c>
      <c r="C2" s="73" t="s">
        <v>2118</v>
      </c>
    </row>
    <row r="3" spans="1:3" ht="15.75" thickBot="1" x14ac:dyDescent="0.3">
      <c r="A3" s="74" t="s">
        <v>2119</v>
      </c>
      <c r="B3" s="73" t="s">
        <v>2120</v>
      </c>
      <c r="C3" s="73" t="s">
        <v>2121</v>
      </c>
    </row>
    <row r="4" spans="1:3" ht="30.75" thickBot="1" x14ac:dyDescent="0.3">
      <c r="A4" s="74" t="s">
        <v>2122</v>
      </c>
      <c r="B4" s="73" t="s">
        <v>2123</v>
      </c>
      <c r="C4" s="73" t="s">
        <v>2121</v>
      </c>
    </row>
    <row r="5" spans="1:3" ht="15.75" thickBot="1" x14ac:dyDescent="0.3">
      <c r="A5" s="74" t="s">
        <v>2124</v>
      </c>
      <c r="B5" s="73" t="s">
        <v>2125</v>
      </c>
      <c r="C5" s="73" t="s">
        <v>2121</v>
      </c>
    </row>
    <row r="6" spans="1:3" ht="30.75" thickBot="1" x14ac:dyDescent="0.3">
      <c r="A6" s="74" t="s">
        <v>2126</v>
      </c>
      <c r="B6" s="73" t="s">
        <v>2127</v>
      </c>
      <c r="C6" s="73" t="s">
        <v>2121</v>
      </c>
    </row>
    <row r="7" spans="1:3" ht="15.75" thickBot="1" x14ac:dyDescent="0.3">
      <c r="A7" s="74" t="s">
        <v>2128</v>
      </c>
      <c r="B7" s="73" t="s">
        <v>2129</v>
      </c>
      <c r="C7" s="73" t="s">
        <v>2121</v>
      </c>
    </row>
    <row r="8" spans="1:3" ht="15.75" thickBot="1" x14ac:dyDescent="0.3">
      <c r="A8" s="74" t="s">
        <v>2130</v>
      </c>
      <c r="B8" s="73" t="s">
        <v>2131</v>
      </c>
      <c r="C8" s="73" t="s">
        <v>2121</v>
      </c>
    </row>
    <row r="9" spans="1:3" ht="15.75" thickBot="1" x14ac:dyDescent="0.3">
      <c r="A9" s="74" t="s">
        <v>2132</v>
      </c>
      <c r="B9" s="73" t="s">
        <v>2133</v>
      </c>
      <c r="C9" s="73" t="s">
        <v>2121</v>
      </c>
    </row>
    <row r="10" spans="1:3" ht="15.75" thickBot="1" x14ac:dyDescent="0.3">
      <c r="A10" s="74" t="s">
        <v>2134</v>
      </c>
      <c r="B10" s="73" t="s">
        <v>2135</v>
      </c>
      <c r="C10" s="73" t="s">
        <v>2121</v>
      </c>
    </row>
    <row r="12" spans="1:3" ht="15.75" thickBot="1" x14ac:dyDescent="0.3">
      <c r="A12" s="362" t="s">
        <v>5703</v>
      </c>
    </row>
    <row r="13" spans="1:3" ht="30.75" thickBot="1" x14ac:dyDescent="0.3">
      <c r="A13" s="80" t="s">
        <v>2145</v>
      </c>
      <c r="B13" s="81" t="s">
        <v>2117</v>
      </c>
      <c r="C13" s="81" t="s">
        <v>2118</v>
      </c>
    </row>
    <row r="14" spans="1:3" ht="228.75" thickBot="1" x14ac:dyDescent="0.3">
      <c r="A14" s="75" t="s">
        <v>2136</v>
      </c>
      <c r="B14" s="76" t="s">
        <v>2137</v>
      </c>
      <c r="C14" s="77" t="s">
        <v>2138</v>
      </c>
    </row>
    <row r="15" spans="1:3" ht="228.75" thickBot="1" x14ac:dyDescent="0.3">
      <c r="A15" s="75" t="s">
        <v>1</v>
      </c>
      <c r="B15" s="76" t="s">
        <v>2139</v>
      </c>
      <c r="C15" s="77" t="s">
        <v>2138</v>
      </c>
    </row>
    <row r="16" spans="1:3" ht="228.75" thickBot="1" x14ac:dyDescent="0.3">
      <c r="A16" s="75" t="s">
        <v>2</v>
      </c>
      <c r="B16" s="76" t="s">
        <v>2140</v>
      </c>
      <c r="C16" s="77" t="s">
        <v>2138</v>
      </c>
    </row>
    <row r="17" spans="1:3" ht="228.75" thickBot="1" x14ac:dyDescent="0.3">
      <c r="A17" s="75" t="s">
        <v>3</v>
      </c>
      <c r="B17" s="76" t="s">
        <v>2141</v>
      </c>
      <c r="C17" s="77" t="s">
        <v>2138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N2530"/>
  <sheetViews>
    <sheetView zoomScale="85" zoomScaleNormal="85" workbookViewId="0">
      <selection activeCell="B2" sqref="B2:D2"/>
    </sheetView>
  </sheetViews>
  <sheetFormatPr defaultRowHeight="15" x14ac:dyDescent="0.25"/>
  <cols>
    <col min="2" max="2" width="10.85546875" customWidth="1"/>
    <col min="3" max="4" width="14.28515625" customWidth="1"/>
  </cols>
  <sheetData>
    <row r="2" spans="2:4" ht="72.75" customHeight="1" x14ac:dyDescent="0.35">
      <c r="B2" s="442" t="s">
        <v>4936</v>
      </c>
      <c r="C2" s="443"/>
      <c r="D2" s="444"/>
    </row>
    <row r="3" spans="2:4" x14ac:dyDescent="0.25">
      <c r="B3" s="91" t="s">
        <v>4924</v>
      </c>
      <c r="C3" s="92" t="s">
        <v>4932</v>
      </c>
      <c r="D3" s="134" t="s">
        <v>4933</v>
      </c>
    </row>
    <row r="4" spans="2:4" x14ac:dyDescent="0.25">
      <c r="B4" s="257" t="s">
        <v>2158</v>
      </c>
      <c r="C4" s="283">
        <v>-1.932136117</v>
      </c>
      <c r="D4" s="271">
        <v>5.3350000000000003E-3</v>
      </c>
    </row>
    <row r="5" spans="2:4" x14ac:dyDescent="0.25">
      <c r="B5" s="258" t="s">
        <v>2172</v>
      </c>
      <c r="C5" s="283">
        <v>-1.2634326849999999</v>
      </c>
      <c r="D5" s="271">
        <v>5.3350000000000003E-3</v>
      </c>
    </row>
    <row r="6" spans="2:4" x14ac:dyDescent="0.25">
      <c r="B6" s="258" t="s">
        <v>2229</v>
      </c>
      <c r="C6" s="283">
        <v>-1.1352865729999999</v>
      </c>
      <c r="D6" s="271">
        <v>5.3350000000000003E-3</v>
      </c>
    </row>
    <row r="7" spans="2:4" x14ac:dyDescent="0.25">
      <c r="B7" s="258" t="s">
        <v>2278</v>
      </c>
      <c r="C7" s="283">
        <v>-1.0612189729999999</v>
      </c>
      <c r="D7" s="271">
        <v>0.16763500000000001</v>
      </c>
    </row>
    <row r="8" spans="2:4" x14ac:dyDescent="0.25">
      <c r="B8" s="258" t="s">
        <v>2241</v>
      </c>
      <c r="C8" s="283">
        <v>-1.036727518</v>
      </c>
      <c r="D8" s="271">
        <v>5.3350000000000003E-3</v>
      </c>
    </row>
    <row r="9" spans="2:4" x14ac:dyDescent="0.25">
      <c r="B9" s="258" t="s">
        <v>4629</v>
      </c>
      <c r="C9" s="283">
        <v>-0.98451280200000002</v>
      </c>
      <c r="D9" s="271">
        <v>5.3350000000000003E-3</v>
      </c>
    </row>
    <row r="10" spans="2:4" x14ac:dyDescent="0.25">
      <c r="B10" s="258" t="s">
        <v>4671</v>
      </c>
      <c r="C10" s="283">
        <v>-0.97277427500000002</v>
      </c>
      <c r="D10" s="271">
        <v>5.3350000000000003E-3</v>
      </c>
    </row>
    <row r="11" spans="2:4" x14ac:dyDescent="0.25">
      <c r="B11" s="258" t="s">
        <v>4310</v>
      </c>
      <c r="C11" s="283">
        <v>-0.84393072300000005</v>
      </c>
      <c r="D11" s="271">
        <v>5.3350000000000003E-3</v>
      </c>
    </row>
    <row r="12" spans="2:4" x14ac:dyDescent="0.25">
      <c r="B12" s="258" t="s">
        <v>2249</v>
      </c>
      <c r="C12" s="283">
        <v>-0.81337164299999998</v>
      </c>
      <c r="D12" s="271">
        <v>5.3350000000000003E-3</v>
      </c>
    </row>
    <row r="13" spans="2:4" x14ac:dyDescent="0.25">
      <c r="B13" s="258" t="s">
        <v>2350</v>
      </c>
      <c r="C13" s="283">
        <v>-0.78486250400000002</v>
      </c>
      <c r="D13" s="271">
        <v>5.3350000000000003E-3</v>
      </c>
    </row>
    <row r="14" spans="2:4" x14ac:dyDescent="0.25">
      <c r="B14" s="258" t="s">
        <v>4460</v>
      </c>
      <c r="C14" s="283">
        <v>-0.78260946300000001</v>
      </c>
      <c r="D14" s="271">
        <v>1.2291E-2</v>
      </c>
    </row>
    <row r="15" spans="2:4" x14ac:dyDescent="0.25">
      <c r="B15" s="258" t="s">
        <v>4</v>
      </c>
      <c r="C15" s="283">
        <v>-0.75106287100000002</v>
      </c>
      <c r="D15" s="271">
        <v>5.3350000000000003E-3</v>
      </c>
    </row>
    <row r="16" spans="2:4" x14ac:dyDescent="0.25">
      <c r="B16" s="258" t="s">
        <v>4525</v>
      </c>
      <c r="C16" s="283">
        <v>-0.74494194599999997</v>
      </c>
      <c r="D16" s="271">
        <v>3.7564E-2</v>
      </c>
    </row>
    <row r="17" spans="2:4" x14ac:dyDescent="0.25">
      <c r="B17" s="258" t="s">
        <v>4603</v>
      </c>
      <c r="C17" s="283">
        <v>-0.73683334899999997</v>
      </c>
      <c r="D17" s="271">
        <v>5.3350000000000003E-3</v>
      </c>
    </row>
    <row r="18" spans="2:4" x14ac:dyDescent="0.25">
      <c r="B18" s="258" t="s">
        <v>4747</v>
      </c>
      <c r="C18" s="283">
        <v>-0.73624660600000003</v>
      </c>
      <c r="D18" s="271">
        <v>5.3350000000000003E-3</v>
      </c>
    </row>
    <row r="19" spans="2:4" x14ac:dyDescent="0.25">
      <c r="B19" s="258" t="s">
        <v>2477</v>
      </c>
      <c r="C19" s="283">
        <v>-0.73078632200000004</v>
      </c>
      <c r="D19" s="271">
        <v>5.3350000000000003E-3</v>
      </c>
    </row>
    <row r="20" spans="2:4" x14ac:dyDescent="0.25">
      <c r="B20" s="258" t="s">
        <v>4496</v>
      </c>
      <c r="C20" s="283">
        <v>-0.71206164000000005</v>
      </c>
      <c r="D20" s="271">
        <v>0.37320399999999998</v>
      </c>
    </row>
    <row r="21" spans="2:4" x14ac:dyDescent="0.25">
      <c r="B21" s="258" t="s">
        <v>4061</v>
      </c>
      <c r="C21" s="283">
        <v>-0.70413086700000005</v>
      </c>
      <c r="D21" s="271">
        <v>5.3350000000000003E-3</v>
      </c>
    </row>
    <row r="22" spans="2:4" x14ac:dyDescent="0.25">
      <c r="B22" s="258" t="s">
        <v>4510</v>
      </c>
      <c r="C22" s="283">
        <v>-0.69171836399999997</v>
      </c>
      <c r="D22" s="271">
        <v>5.3350000000000003E-3</v>
      </c>
    </row>
    <row r="23" spans="2:4" x14ac:dyDescent="0.25">
      <c r="B23" s="258" t="s">
        <v>2387</v>
      </c>
      <c r="C23" s="283">
        <v>-0.68301320399999998</v>
      </c>
      <c r="D23" s="271">
        <v>5.3350000000000003E-3</v>
      </c>
    </row>
    <row r="24" spans="2:4" x14ac:dyDescent="0.25">
      <c r="B24" s="258" t="s">
        <v>4108</v>
      </c>
      <c r="C24" s="283">
        <v>-0.67343687299999999</v>
      </c>
      <c r="D24" s="271">
        <v>2.1943000000000001E-2</v>
      </c>
    </row>
    <row r="25" spans="2:4" x14ac:dyDescent="0.25">
      <c r="B25" s="258" t="s">
        <v>3478</v>
      </c>
      <c r="C25" s="283">
        <v>-0.66687417699999996</v>
      </c>
      <c r="D25" s="271">
        <v>5.3350000000000003E-3</v>
      </c>
    </row>
    <row r="26" spans="2:4" x14ac:dyDescent="0.25">
      <c r="B26" s="258" t="s">
        <v>3483</v>
      </c>
      <c r="C26" s="283">
        <v>-0.64062979399999997</v>
      </c>
      <c r="D26" s="271">
        <v>5.3350000000000003E-3</v>
      </c>
    </row>
    <row r="27" spans="2:4" x14ac:dyDescent="0.25">
      <c r="B27" s="258" t="s">
        <v>2627</v>
      </c>
      <c r="C27" s="283">
        <v>-0.63918302800000004</v>
      </c>
      <c r="D27" s="271">
        <v>5.3350000000000003E-3</v>
      </c>
    </row>
    <row r="28" spans="2:4" x14ac:dyDescent="0.25">
      <c r="B28" s="258" t="s">
        <v>2303</v>
      </c>
      <c r="C28" s="283">
        <v>-0.63074924799999998</v>
      </c>
      <c r="D28" s="271">
        <v>5.3350000000000003E-3</v>
      </c>
    </row>
    <row r="29" spans="2:4" x14ac:dyDescent="0.25">
      <c r="B29" s="258" t="s">
        <v>2154</v>
      </c>
      <c r="C29" s="283">
        <v>-0.61846871699999995</v>
      </c>
      <c r="D29" s="271">
        <v>1.2291E-2</v>
      </c>
    </row>
    <row r="30" spans="2:4" x14ac:dyDescent="0.25">
      <c r="B30" s="258" t="s">
        <v>4550</v>
      </c>
      <c r="C30" s="283">
        <v>-0.61608647599999999</v>
      </c>
      <c r="D30" s="271">
        <v>0.34836499999999998</v>
      </c>
    </row>
    <row r="31" spans="2:4" x14ac:dyDescent="0.25">
      <c r="B31" s="258" t="s">
        <v>4582</v>
      </c>
      <c r="C31" s="283">
        <v>-0.60543895999999997</v>
      </c>
      <c r="D31" s="271">
        <v>6.6614999999999994E-2</v>
      </c>
    </row>
    <row r="32" spans="2:4" x14ac:dyDescent="0.25">
      <c r="B32" s="258" t="s">
        <v>2787</v>
      </c>
      <c r="C32" s="283">
        <v>-0.60474488900000001</v>
      </c>
      <c r="D32" s="271">
        <v>5.3350000000000003E-3</v>
      </c>
    </row>
    <row r="33" spans="2:4" x14ac:dyDescent="0.25">
      <c r="B33" s="258" t="s">
        <v>4422</v>
      </c>
      <c r="C33" s="283">
        <v>-0.59582376500000001</v>
      </c>
      <c r="D33" s="271">
        <v>5.3350000000000003E-3</v>
      </c>
    </row>
    <row r="34" spans="2:4" x14ac:dyDescent="0.25">
      <c r="B34" s="258" t="s">
        <v>2192</v>
      </c>
      <c r="C34" s="283">
        <v>-0.59038162999999999</v>
      </c>
      <c r="D34" s="271">
        <v>0.77691299999999996</v>
      </c>
    </row>
    <row r="35" spans="2:4" x14ac:dyDescent="0.25">
      <c r="B35" s="258" t="s">
        <v>2414</v>
      </c>
      <c r="C35" s="283">
        <v>-0.590341059</v>
      </c>
      <c r="D35" s="271">
        <v>5.3350000000000003E-3</v>
      </c>
    </row>
    <row r="36" spans="2:4" x14ac:dyDescent="0.25">
      <c r="B36" s="258" t="s">
        <v>2182</v>
      </c>
      <c r="C36" s="283">
        <v>-0.56867791499999998</v>
      </c>
      <c r="D36" s="271">
        <v>5.3350000000000003E-3</v>
      </c>
    </row>
    <row r="37" spans="2:4" x14ac:dyDescent="0.25">
      <c r="B37" s="258" t="s">
        <v>3360</v>
      </c>
      <c r="C37" s="283">
        <v>-0.56741641499999995</v>
      </c>
      <c r="D37" s="271">
        <v>5.3350000000000003E-3</v>
      </c>
    </row>
    <row r="38" spans="2:4" x14ac:dyDescent="0.25">
      <c r="B38" s="258" t="s">
        <v>4488</v>
      </c>
      <c r="C38" s="283">
        <v>-0.56619717199999997</v>
      </c>
      <c r="D38" s="271">
        <v>5.3350000000000003E-3</v>
      </c>
    </row>
    <row r="39" spans="2:4" x14ac:dyDescent="0.25">
      <c r="B39" s="258" t="s">
        <v>2476</v>
      </c>
      <c r="C39" s="283">
        <v>-0.54987976699999996</v>
      </c>
      <c r="D39" s="271">
        <v>5.3350000000000003E-3</v>
      </c>
    </row>
    <row r="40" spans="2:4" x14ac:dyDescent="0.25">
      <c r="B40" s="258" t="s">
        <v>2370</v>
      </c>
      <c r="C40" s="283">
        <v>-0.54827714000000005</v>
      </c>
      <c r="D40" s="271">
        <v>5.3350000000000003E-3</v>
      </c>
    </row>
    <row r="41" spans="2:4" x14ac:dyDescent="0.25">
      <c r="B41" s="258" t="s">
        <v>4634</v>
      </c>
      <c r="C41" s="283">
        <v>-0.54782725899999996</v>
      </c>
      <c r="D41" s="271">
        <v>5.3350000000000003E-3</v>
      </c>
    </row>
    <row r="42" spans="2:4" x14ac:dyDescent="0.25">
      <c r="B42" s="258" t="s">
        <v>2322</v>
      </c>
      <c r="C42" s="283">
        <v>-0.546999719</v>
      </c>
      <c r="D42" s="271">
        <v>5.3350000000000003E-3</v>
      </c>
    </row>
    <row r="43" spans="2:4" x14ac:dyDescent="0.25">
      <c r="B43" s="258" t="s">
        <v>4268</v>
      </c>
      <c r="C43" s="283">
        <v>-0.54164549900000003</v>
      </c>
      <c r="D43" s="271">
        <v>5.3350000000000003E-3</v>
      </c>
    </row>
    <row r="44" spans="2:4" x14ac:dyDescent="0.25">
      <c r="B44" s="258" t="s">
        <v>4211</v>
      </c>
      <c r="C44" s="283">
        <v>-0.53614425700000001</v>
      </c>
      <c r="D44" s="271">
        <v>5.3350000000000003E-3</v>
      </c>
    </row>
    <row r="45" spans="2:4" x14ac:dyDescent="0.25">
      <c r="B45" s="258" t="s">
        <v>2191</v>
      </c>
      <c r="C45" s="283">
        <v>-0.53562210499999996</v>
      </c>
      <c r="D45" s="271">
        <v>5.3350000000000003E-3</v>
      </c>
    </row>
    <row r="46" spans="2:4" x14ac:dyDescent="0.25">
      <c r="B46" s="258" t="s">
        <v>4934</v>
      </c>
      <c r="C46" s="283">
        <v>-0.53466273799999997</v>
      </c>
      <c r="D46" s="271">
        <v>1.0585640000000001</v>
      </c>
    </row>
    <row r="47" spans="2:4" x14ac:dyDescent="0.25">
      <c r="B47" s="258" t="s">
        <v>2195</v>
      </c>
      <c r="C47" s="283">
        <v>-0.52242490600000002</v>
      </c>
      <c r="D47" s="271">
        <v>5.3350000000000003E-3</v>
      </c>
    </row>
    <row r="48" spans="2:4" x14ac:dyDescent="0.25">
      <c r="B48" s="258" t="s">
        <v>4581</v>
      </c>
      <c r="C48" s="283">
        <v>-0.51654863500000003</v>
      </c>
      <c r="D48" s="271">
        <v>5.3350000000000003E-3</v>
      </c>
    </row>
    <row r="49" spans="2:4" x14ac:dyDescent="0.25">
      <c r="B49" s="258" t="s">
        <v>5357</v>
      </c>
      <c r="C49" s="283">
        <v>-0.50969219600000004</v>
      </c>
      <c r="D49" s="271">
        <v>9.1889999999999993E-3</v>
      </c>
    </row>
    <row r="50" spans="2:4" x14ac:dyDescent="0.25">
      <c r="B50" s="258" t="s">
        <v>3401</v>
      </c>
      <c r="C50" s="283">
        <v>-0.50721049699999998</v>
      </c>
      <c r="D50" s="271">
        <v>5.3350000000000003E-3</v>
      </c>
    </row>
    <row r="51" spans="2:4" x14ac:dyDescent="0.25">
      <c r="B51" s="258" t="s">
        <v>4165</v>
      </c>
      <c r="C51" s="283">
        <v>-0.50224971399999996</v>
      </c>
      <c r="D51" s="271">
        <v>5.3350000000000003E-3</v>
      </c>
    </row>
    <row r="52" spans="2:4" x14ac:dyDescent="0.25">
      <c r="B52" s="258" t="s">
        <v>2806</v>
      </c>
      <c r="C52" s="283">
        <v>-0.50088024900000006</v>
      </c>
      <c r="D52" s="271">
        <v>5.3350000000000003E-3</v>
      </c>
    </row>
    <row r="53" spans="2:4" x14ac:dyDescent="0.25">
      <c r="B53" s="258" t="s">
        <v>4105</v>
      </c>
      <c r="C53" s="283">
        <v>-0.49649573000000002</v>
      </c>
      <c r="D53" s="271">
        <v>5.3350000000000003E-3</v>
      </c>
    </row>
    <row r="54" spans="2:4" x14ac:dyDescent="0.25">
      <c r="B54" s="258" t="s">
        <v>4648</v>
      </c>
      <c r="C54" s="283">
        <v>-0.48820022899999999</v>
      </c>
      <c r="D54" s="271">
        <v>5.3350000000000003E-3</v>
      </c>
    </row>
    <row r="55" spans="2:4" x14ac:dyDescent="0.25">
      <c r="B55" s="258" t="s">
        <v>4601</v>
      </c>
      <c r="C55" s="283">
        <v>-0.48719787599999997</v>
      </c>
      <c r="D55" s="271">
        <v>5.3350000000000003E-3</v>
      </c>
    </row>
    <row r="56" spans="2:4" x14ac:dyDescent="0.25">
      <c r="B56" s="258" t="s">
        <v>2678</v>
      </c>
      <c r="C56" s="283">
        <v>-0.48538399500000001</v>
      </c>
      <c r="D56" s="271">
        <v>5.3350000000000003E-3</v>
      </c>
    </row>
    <row r="57" spans="2:4" x14ac:dyDescent="0.25">
      <c r="B57" s="258" t="s">
        <v>4513</v>
      </c>
      <c r="C57" s="283">
        <v>-0.48320437199999999</v>
      </c>
      <c r="D57" s="271">
        <v>0.20216000000000001</v>
      </c>
    </row>
    <row r="58" spans="2:4" x14ac:dyDescent="0.25">
      <c r="B58" s="258" t="s">
        <v>4413</v>
      </c>
      <c r="C58" s="283">
        <v>-0.48137521900000002</v>
      </c>
      <c r="D58" s="271">
        <v>5.3350000000000003E-3</v>
      </c>
    </row>
    <row r="59" spans="2:4" x14ac:dyDescent="0.25">
      <c r="B59" s="258" t="s">
        <v>2235</v>
      </c>
      <c r="C59" s="283">
        <v>-0.48043823200000002</v>
      </c>
      <c r="D59" s="271">
        <v>5.3350000000000003E-3</v>
      </c>
    </row>
    <row r="60" spans="2:4" x14ac:dyDescent="0.25">
      <c r="B60" s="258" t="s">
        <v>4630</v>
      </c>
      <c r="C60" s="283">
        <v>-0.47631955100000001</v>
      </c>
      <c r="D60" s="271">
        <v>5.3350000000000003E-3</v>
      </c>
    </row>
    <row r="61" spans="2:4" x14ac:dyDescent="0.25">
      <c r="B61" s="258" t="s">
        <v>2200</v>
      </c>
      <c r="C61" s="283">
        <v>-0.47193717899999998</v>
      </c>
      <c r="D61" s="271">
        <v>5.3350000000000003E-3</v>
      </c>
    </row>
    <row r="62" spans="2:4" x14ac:dyDescent="0.25">
      <c r="B62" s="258" t="s">
        <v>2213</v>
      </c>
      <c r="C62" s="283">
        <v>-0.46928621799999998</v>
      </c>
      <c r="D62" s="271">
        <v>2.2744E-2</v>
      </c>
    </row>
    <row r="63" spans="2:4" x14ac:dyDescent="0.25">
      <c r="B63" s="258" t="s">
        <v>3293</v>
      </c>
      <c r="C63" s="283">
        <v>-0.46340608599999999</v>
      </c>
      <c r="D63" s="271">
        <v>5.3350000000000003E-3</v>
      </c>
    </row>
    <row r="64" spans="2:4" x14ac:dyDescent="0.25">
      <c r="B64" s="258" t="s">
        <v>3330</v>
      </c>
      <c r="C64" s="283">
        <v>-0.45774363000000001</v>
      </c>
      <c r="D64" s="271">
        <v>5.3350000000000003E-3</v>
      </c>
    </row>
    <row r="65" spans="2:4" x14ac:dyDescent="0.25">
      <c r="B65" s="258" t="s">
        <v>2206</v>
      </c>
      <c r="C65" s="283">
        <v>-0.45743846500000002</v>
      </c>
      <c r="D65" s="271">
        <v>5.3350000000000003E-3</v>
      </c>
    </row>
    <row r="66" spans="2:4" x14ac:dyDescent="0.25">
      <c r="B66" s="258" t="s">
        <v>2328</v>
      </c>
      <c r="C66" s="283">
        <v>-0.45742084500000002</v>
      </c>
      <c r="D66" s="271">
        <v>0.152643</v>
      </c>
    </row>
    <row r="67" spans="2:4" x14ac:dyDescent="0.25">
      <c r="B67" s="258" t="s">
        <v>2997</v>
      </c>
      <c r="C67" s="283">
        <v>-0.45733022699999998</v>
      </c>
      <c r="D67" s="271">
        <v>5.3350000000000003E-3</v>
      </c>
    </row>
    <row r="68" spans="2:4" x14ac:dyDescent="0.25">
      <c r="B68" s="258" t="s">
        <v>3174</v>
      </c>
      <c r="C68" s="283">
        <v>-0.45685577799999999</v>
      </c>
      <c r="D68" s="271">
        <v>5.3350000000000003E-3</v>
      </c>
    </row>
    <row r="69" spans="2:4" x14ac:dyDescent="0.25">
      <c r="B69" s="258" t="s">
        <v>2246</v>
      </c>
      <c r="C69" s="283">
        <v>-0.450187691</v>
      </c>
      <c r="D69" s="271">
        <v>0.16763500000000001</v>
      </c>
    </row>
    <row r="70" spans="2:4" x14ac:dyDescent="0.25">
      <c r="B70" s="258" t="s">
        <v>3854</v>
      </c>
      <c r="C70" s="283">
        <v>-0.44961670199999998</v>
      </c>
      <c r="D70" s="271">
        <v>5.3350000000000003E-3</v>
      </c>
    </row>
    <row r="71" spans="2:4" x14ac:dyDescent="0.25">
      <c r="B71" s="258" t="s">
        <v>2189</v>
      </c>
      <c r="C71" s="283">
        <v>-0.44321349999999998</v>
      </c>
      <c r="D71" s="271">
        <v>0.31442999999999999</v>
      </c>
    </row>
    <row r="72" spans="2:4" x14ac:dyDescent="0.25">
      <c r="B72" s="258" t="s">
        <v>4612</v>
      </c>
      <c r="C72" s="283">
        <v>-0.440117119</v>
      </c>
      <c r="D72" s="271">
        <v>5.3350000000000003E-3</v>
      </c>
    </row>
    <row r="73" spans="2:4" x14ac:dyDescent="0.25">
      <c r="B73" s="258" t="s">
        <v>3872</v>
      </c>
      <c r="C73" s="283">
        <v>-0.43798875199999998</v>
      </c>
      <c r="D73" s="271">
        <v>7.3624999999999996E-2</v>
      </c>
    </row>
    <row r="74" spans="2:4" x14ac:dyDescent="0.25">
      <c r="B74" s="258" t="s">
        <v>5</v>
      </c>
      <c r="C74" s="283">
        <v>-0.43734169000000001</v>
      </c>
      <c r="D74" s="271">
        <v>5.3350000000000003E-3</v>
      </c>
    </row>
    <row r="75" spans="2:4" x14ac:dyDescent="0.25">
      <c r="B75" s="258" t="s">
        <v>4655</v>
      </c>
      <c r="C75" s="283">
        <v>-0.43709324300000002</v>
      </c>
      <c r="D75" s="271">
        <v>5.3350000000000003E-3</v>
      </c>
    </row>
    <row r="76" spans="2:4" x14ac:dyDescent="0.25">
      <c r="B76" s="258" t="s">
        <v>3227</v>
      </c>
      <c r="C76" s="283">
        <v>-0.43696022800000001</v>
      </c>
      <c r="D76" s="271">
        <v>5.3350000000000003E-3</v>
      </c>
    </row>
    <row r="77" spans="2:4" x14ac:dyDescent="0.25">
      <c r="B77" s="258" t="s">
        <v>4560</v>
      </c>
      <c r="C77" s="283">
        <v>-0.435020454</v>
      </c>
      <c r="D77" s="271">
        <v>5.3350000000000003E-3</v>
      </c>
    </row>
    <row r="78" spans="2:4" x14ac:dyDescent="0.25">
      <c r="B78" s="258" t="s">
        <v>2355</v>
      </c>
      <c r="C78" s="283">
        <v>-0.43384290399999997</v>
      </c>
      <c r="D78" s="271">
        <v>5.3350000000000003E-3</v>
      </c>
    </row>
    <row r="79" spans="2:4" x14ac:dyDescent="0.25">
      <c r="B79" s="258" t="s">
        <v>4591</v>
      </c>
      <c r="C79" s="283">
        <v>-0.42721363899999998</v>
      </c>
      <c r="D79" s="271">
        <v>5.3350000000000003E-3</v>
      </c>
    </row>
    <row r="80" spans="2:4" x14ac:dyDescent="0.25">
      <c r="B80" s="258" t="s">
        <v>2210</v>
      </c>
      <c r="C80" s="283">
        <v>-0.42420697299999999</v>
      </c>
      <c r="D80" s="271">
        <v>5.3350000000000003E-3</v>
      </c>
    </row>
    <row r="81" spans="2:4" x14ac:dyDescent="0.25">
      <c r="B81" s="258" t="s">
        <v>3088</v>
      </c>
      <c r="C81" s="283">
        <v>-0.42405556999999999</v>
      </c>
      <c r="D81" s="271">
        <v>5.3350000000000003E-3</v>
      </c>
    </row>
    <row r="82" spans="2:4" x14ac:dyDescent="0.25">
      <c r="B82" s="258" t="s">
        <v>4575</v>
      </c>
      <c r="C82" s="283">
        <v>-0.42334725699999998</v>
      </c>
      <c r="D82" s="271">
        <v>5.3350000000000003E-3</v>
      </c>
    </row>
    <row r="83" spans="2:4" x14ac:dyDescent="0.25">
      <c r="B83" s="258" t="s">
        <v>4602</v>
      </c>
      <c r="C83" s="283">
        <v>-0.41853046599999999</v>
      </c>
      <c r="D83" s="271">
        <v>5.3350000000000003E-3</v>
      </c>
    </row>
    <row r="84" spans="2:4" x14ac:dyDescent="0.25">
      <c r="B84" s="258" t="s">
        <v>4645</v>
      </c>
      <c r="C84" s="283">
        <v>-0.41633771400000003</v>
      </c>
      <c r="D84" s="271">
        <v>5.3350000000000003E-3</v>
      </c>
    </row>
    <row r="85" spans="2:4" x14ac:dyDescent="0.25">
      <c r="B85" s="258" t="s">
        <v>2430</v>
      </c>
      <c r="C85" s="283">
        <v>-0.41605304700000001</v>
      </c>
      <c r="D85" s="271">
        <v>5.3350000000000003E-3</v>
      </c>
    </row>
    <row r="86" spans="2:4" x14ac:dyDescent="0.25">
      <c r="B86" s="258" t="s">
        <v>4657</v>
      </c>
      <c r="C86" s="283">
        <v>-0.41132950000000001</v>
      </c>
      <c r="D86" s="271">
        <v>5.3350000000000003E-3</v>
      </c>
    </row>
    <row r="87" spans="2:4" x14ac:dyDescent="0.25">
      <c r="B87" s="258" t="s">
        <v>2253</v>
      </c>
      <c r="C87" s="283">
        <v>-0.40509700799999998</v>
      </c>
      <c r="D87" s="271">
        <v>0.23397599999999999</v>
      </c>
    </row>
    <row r="88" spans="2:4" x14ac:dyDescent="0.25">
      <c r="B88" s="258" t="s">
        <v>3873</v>
      </c>
      <c r="C88" s="283">
        <v>-0.40432643899999998</v>
      </c>
      <c r="D88" s="271">
        <v>5.3350000000000003E-3</v>
      </c>
    </row>
    <row r="89" spans="2:4" x14ac:dyDescent="0.25">
      <c r="B89" s="258" t="s">
        <v>4274</v>
      </c>
      <c r="C89" s="283">
        <v>-0.40400625000000001</v>
      </c>
      <c r="D89" s="271">
        <v>5.3350000000000003E-3</v>
      </c>
    </row>
    <row r="90" spans="2:4" x14ac:dyDescent="0.25">
      <c r="B90" s="258" t="s">
        <v>4319</v>
      </c>
      <c r="C90" s="283">
        <v>-0.40376997399999998</v>
      </c>
      <c r="D90" s="271">
        <v>5.3350000000000003E-3</v>
      </c>
    </row>
    <row r="91" spans="2:4" x14ac:dyDescent="0.25">
      <c r="B91" s="258" t="s">
        <v>4568</v>
      </c>
      <c r="C91" s="283">
        <v>-0.40361356500000001</v>
      </c>
      <c r="D91" s="271">
        <v>0.41012199999999999</v>
      </c>
    </row>
    <row r="92" spans="2:4" x14ac:dyDescent="0.25">
      <c r="B92" s="258" t="s">
        <v>4613</v>
      </c>
      <c r="C92" s="283">
        <v>-0.402426489</v>
      </c>
      <c r="D92" s="271">
        <v>5.3350000000000003E-3</v>
      </c>
    </row>
    <row r="93" spans="2:4" x14ac:dyDescent="0.25">
      <c r="B93" s="258" t="s">
        <v>3150</v>
      </c>
      <c r="C93" s="283">
        <v>-0.39791059499999998</v>
      </c>
      <c r="D93" s="271">
        <v>5.3350000000000003E-3</v>
      </c>
    </row>
    <row r="94" spans="2:4" x14ac:dyDescent="0.25">
      <c r="B94" s="258" t="s">
        <v>4625</v>
      </c>
      <c r="C94" s="283">
        <v>-0.39774797099999998</v>
      </c>
      <c r="D94" s="271">
        <v>5.3350000000000003E-3</v>
      </c>
    </row>
    <row r="95" spans="2:4" x14ac:dyDescent="0.25">
      <c r="B95" s="258" t="s">
        <v>4455</v>
      </c>
      <c r="C95" s="283">
        <v>-0.39556406100000002</v>
      </c>
      <c r="D95" s="271">
        <v>5.3350000000000003E-3</v>
      </c>
    </row>
    <row r="96" spans="2:4" x14ac:dyDescent="0.25">
      <c r="B96" s="258" t="s">
        <v>4504</v>
      </c>
      <c r="C96" s="283">
        <v>-0.39458584800000002</v>
      </c>
      <c r="D96" s="271">
        <v>3.7564E-2</v>
      </c>
    </row>
    <row r="97" spans="2:4" x14ac:dyDescent="0.25">
      <c r="B97" s="258" t="s">
        <v>3054</v>
      </c>
      <c r="C97" s="283">
        <v>-0.39433695000000002</v>
      </c>
      <c r="D97" s="271">
        <v>5.3350000000000003E-3</v>
      </c>
    </row>
    <row r="98" spans="2:4" x14ac:dyDescent="0.25">
      <c r="B98" s="258" t="s">
        <v>2317</v>
      </c>
      <c r="C98" s="283">
        <v>-0.39080691299999998</v>
      </c>
      <c r="D98" s="271">
        <v>5.3350000000000003E-3</v>
      </c>
    </row>
    <row r="99" spans="2:4" x14ac:dyDescent="0.25">
      <c r="B99" s="258" t="s">
        <v>4317</v>
      </c>
      <c r="C99" s="283">
        <v>-0.39071201900000002</v>
      </c>
      <c r="D99" s="271">
        <v>5.3350000000000003E-3</v>
      </c>
    </row>
    <row r="100" spans="2:4" x14ac:dyDescent="0.25">
      <c r="B100" s="258" t="s">
        <v>4393</v>
      </c>
      <c r="C100" s="283">
        <v>-0.38809370599999998</v>
      </c>
      <c r="D100" s="271">
        <v>5.3350000000000003E-3</v>
      </c>
    </row>
    <row r="101" spans="2:4" x14ac:dyDescent="0.25">
      <c r="B101" s="258" t="s">
        <v>3750</v>
      </c>
      <c r="C101" s="283">
        <v>-0.38701772499999998</v>
      </c>
      <c r="D101" s="271">
        <v>5.3350000000000003E-3</v>
      </c>
    </row>
    <row r="102" spans="2:4" x14ac:dyDescent="0.25">
      <c r="B102" s="258" t="s">
        <v>3696</v>
      </c>
      <c r="C102" s="283">
        <v>-0.38633275</v>
      </c>
      <c r="D102" s="271">
        <v>5.3350000000000003E-3</v>
      </c>
    </row>
    <row r="103" spans="2:4" x14ac:dyDescent="0.25">
      <c r="B103" s="258" t="s">
        <v>4204</v>
      </c>
      <c r="C103" s="283">
        <v>-0.37730217399999999</v>
      </c>
      <c r="D103" s="271">
        <v>5.3350000000000003E-3</v>
      </c>
    </row>
    <row r="104" spans="2:4" x14ac:dyDescent="0.25">
      <c r="B104" s="258" t="s">
        <v>2188</v>
      </c>
      <c r="C104" s="283">
        <v>-0.37627407899999998</v>
      </c>
      <c r="D104" s="271">
        <v>5.3350000000000003E-3</v>
      </c>
    </row>
    <row r="105" spans="2:4" x14ac:dyDescent="0.25">
      <c r="B105" s="258" t="s">
        <v>4400</v>
      </c>
      <c r="C105" s="283">
        <v>-0.375929128</v>
      </c>
      <c r="D105" s="271">
        <v>5.3350000000000003E-3</v>
      </c>
    </row>
    <row r="106" spans="2:4" x14ac:dyDescent="0.25">
      <c r="B106" s="258" t="s">
        <v>3030</v>
      </c>
      <c r="C106" s="283">
        <v>-0.37547229199999999</v>
      </c>
      <c r="D106" s="271">
        <v>5.3350000000000003E-3</v>
      </c>
    </row>
    <row r="107" spans="2:4" x14ac:dyDescent="0.25">
      <c r="B107" s="258" t="s">
        <v>4522</v>
      </c>
      <c r="C107" s="283">
        <v>-0.37490152399999999</v>
      </c>
      <c r="D107" s="271">
        <v>2.2744E-2</v>
      </c>
    </row>
    <row r="108" spans="2:4" x14ac:dyDescent="0.25">
      <c r="B108" s="258" t="s">
        <v>2176</v>
      </c>
      <c r="C108" s="283">
        <v>-0.37196016300000001</v>
      </c>
      <c r="D108" s="271">
        <v>5.3350000000000003E-3</v>
      </c>
    </row>
    <row r="109" spans="2:4" x14ac:dyDescent="0.25">
      <c r="B109" s="258" t="s">
        <v>4553</v>
      </c>
      <c r="C109" s="283">
        <v>-0.36954498499999999</v>
      </c>
      <c r="D109" s="271">
        <v>5.3350000000000003E-3</v>
      </c>
    </row>
    <row r="110" spans="2:4" x14ac:dyDescent="0.25">
      <c r="B110" s="258" t="s">
        <v>4304</v>
      </c>
      <c r="C110" s="283">
        <v>-0.367923263</v>
      </c>
      <c r="D110" s="271">
        <v>0.216472</v>
      </c>
    </row>
    <row r="111" spans="2:4" x14ac:dyDescent="0.25">
      <c r="B111" s="258" t="s">
        <v>3867</v>
      </c>
      <c r="C111" s="283">
        <v>-0.36634659400000003</v>
      </c>
      <c r="D111" s="271">
        <v>5.3350000000000003E-3</v>
      </c>
    </row>
    <row r="112" spans="2:4" x14ac:dyDescent="0.25">
      <c r="B112" s="258" t="s">
        <v>2181</v>
      </c>
      <c r="C112" s="283">
        <v>-0.36118933600000003</v>
      </c>
      <c r="D112" s="271">
        <v>5.3350000000000003E-3</v>
      </c>
    </row>
    <row r="113" spans="2:4" x14ac:dyDescent="0.25">
      <c r="B113" s="258" t="s">
        <v>4320</v>
      </c>
      <c r="C113" s="283">
        <v>-0.35940266399999998</v>
      </c>
      <c r="D113" s="271">
        <v>5.3350000000000003E-3</v>
      </c>
    </row>
    <row r="114" spans="2:4" x14ac:dyDescent="0.25">
      <c r="B114" s="258" t="s">
        <v>3085</v>
      </c>
      <c r="C114" s="283">
        <v>-0.35216378799999998</v>
      </c>
      <c r="D114" s="271">
        <v>5.3350000000000003E-3</v>
      </c>
    </row>
    <row r="115" spans="2:4" x14ac:dyDescent="0.25">
      <c r="B115" s="258" t="s">
        <v>4631</v>
      </c>
      <c r="C115" s="283">
        <v>-0.35145875700000001</v>
      </c>
      <c r="D115" s="271">
        <v>5.3350000000000003E-3</v>
      </c>
    </row>
    <row r="116" spans="2:4" x14ac:dyDescent="0.25">
      <c r="B116" s="258" t="s">
        <v>3007</v>
      </c>
      <c r="C116" s="283">
        <v>-0.35128304700000001</v>
      </c>
      <c r="D116" s="271">
        <v>5.3350000000000003E-3</v>
      </c>
    </row>
    <row r="117" spans="2:4" x14ac:dyDescent="0.25">
      <c r="B117" s="258" t="s">
        <v>4254</v>
      </c>
      <c r="C117" s="283">
        <v>-0.34883094599999998</v>
      </c>
      <c r="D117" s="271">
        <v>5.3350000000000003E-3</v>
      </c>
    </row>
    <row r="118" spans="2:4" x14ac:dyDescent="0.25">
      <c r="B118" s="258" t="s">
        <v>2506</v>
      </c>
      <c r="C118" s="283">
        <v>-0.34794999700000001</v>
      </c>
      <c r="D118" s="271">
        <v>5.3350000000000003E-3</v>
      </c>
    </row>
    <row r="119" spans="2:4" x14ac:dyDescent="0.25">
      <c r="B119" s="258" t="s">
        <v>3154</v>
      </c>
      <c r="C119" s="283">
        <v>-0.34762000900000001</v>
      </c>
      <c r="D119" s="271">
        <v>5.3350000000000003E-3</v>
      </c>
    </row>
    <row r="120" spans="2:4" x14ac:dyDescent="0.25">
      <c r="B120" s="258" t="s">
        <v>3761</v>
      </c>
      <c r="C120" s="283">
        <v>-0.34502315</v>
      </c>
      <c r="D120" s="271">
        <v>7.1580000000000005E-2</v>
      </c>
    </row>
    <row r="121" spans="2:4" x14ac:dyDescent="0.25">
      <c r="B121" s="258" t="s">
        <v>5358</v>
      </c>
      <c r="C121" s="283">
        <v>-0.34424353600000002</v>
      </c>
      <c r="D121" s="271">
        <v>5.3350000000000003E-3</v>
      </c>
    </row>
    <row r="122" spans="2:4" x14ac:dyDescent="0.25">
      <c r="B122" s="258" t="s">
        <v>2828</v>
      </c>
      <c r="C122" s="283">
        <v>-0.34409618600000003</v>
      </c>
      <c r="D122" s="271">
        <v>5.3350000000000003E-3</v>
      </c>
    </row>
    <row r="123" spans="2:4" x14ac:dyDescent="0.25">
      <c r="B123" s="258" t="s">
        <v>4015</v>
      </c>
      <c r="C123" s="283">
        <v>-0.34336757299999998</v>
      </c>
      <c r="D123" s="271">
        <v>5.3350000000000003E-3</v>
      </c>
    </row>
    <row r="124" spans="2:4" x14ac:dyDescent="0.25">
      <c r="B124" s="258" t="s">
        <v>4448</v>
      </c>
      <c r="C124" s="283">
        <v>-0.34053850600000002</v>
      </c>
      <c r="D124" s="271">
        <v>0.51036199999999998</v>
      </c>
    </row>
    <row r="125" spans="2:4" x14ac:dyDescent="0.25">
      <c r="B125" s="258" t="s">
        <v>4520</v>
      </c>
      <c r="C125" s="283">
        <v>-0.33936094100000003</v>
      </c>
      <c r="D125" s="271">
        <v>0.14593700000000001</v>
      </c>
    </row>
    <row r="126" spans="2:4" x14ac:dyDescent="0.25">
      <c r="B126" s="258" t="s">
        <v>2184</v>
      </c>
      <c r="C126" s="283">
        <v>-0.33926296500000003</v>
      </c>
      <c r="D126" s="271">
        <v>5.3350000000000003E-3</v>
      </c>
    </row>
    <row r="127" spans="2:4" x14ac:dyDescent="0.25">
      <c r="B127" s="258" t="s">
        <v>4361</v>
      </c>
      <c r="C127" s="283">
        <v>-0.33836817400000002</v>
      </c>
      <c r="D127" s="271">
        <v>5.3350000000000003E-3</v>
      </c>
    </row>
    <row r="128" spans="2:4" x14ac:dyDescent="0.25">
      <c r="B128" s="258" t="s">
        <v>3712</v>
      </c>
      <c r="C128" s="283">
        <v>-0.33390617</v>
      </c>
      <c r="D128" s="271">
        <v>5.3350000000000003E-3</v>
      </c>
    </row>
    <row r="129" spans="2:4" x14ac:dyDescent="0.25">
      <c r="B129" s="258" t="s">
        <v>4370</v>
      </c>
      <c r="C129" s="283">
        <v>-0.33324407900000003</v>
      </c>
      <c r="D129" s="271">
        <v>5.3350000000000003E-3</v>
      </c>
    </row>
    <row r="130" spans="2:4" x14ac:dyDescent="0.25">
      <c r="B130" s="258" t="s">
        <v>3834</v>
      </c>
      <c r="C130" s="283">
        <v>-0.33283568200000002</v>
      </c>
      <c r="D130" s="271">
        <v>5.3350000000000003E-3</v>
      </c>
    </row>
    <row r="131" spans="2:4" x14ac:dyDescent="0.25">
      <c r="B131" s="258" t="s">
        <v>4518</v>
      </c>
      <c r="C131" s="283">
        <v>-0.33198642099999998</v>
      </c>
      <c r="D131" s="271">
        <v>5.3350000000000003E-3</v>
      </c>
    </row>
    <row r="132" spans="2:4" x14ac:dyDescent="0.25">
      <c r="B132" s="258" t="s">
        <v>2553</v>
      </c>
      <c r="C132" s="283">
        <v>-0.330754302</v>
      </c>
      <c r="D132" s="271">
        <v>4.1598999999999997E-2</v>
      </c>
    </row>
    <row r="133" spans="2:4" x14ac:dyDescent="0.25">
      <c r="B133" s="258" t="s">
        <v>3404</v>
      </c>
      <c r="C133" s="283">
        <v>-0.33068728400000003</v>
      </c>
      <c r="D133" s="271">
        <v>5.3350000000000003E-3</v>
      </c>
    </row>
    <row r="134" spans="2:4" x14ac:dyDescent="0.25">
      <c r="B134" s="258" t="s">
        <v>4438</v>
      </c>
      <c r="C134" s="283">
        <v>-0.32976698599999998</v>
      </c>
      <c r="D134" s="271">
        <v>5.3350000000000003E-3</v>
      </c>
    </row>
    <row r="135" spans="2:4" x14ac:dyDescent="0.25">
      <c r="B135" s="258" t="s">
        <v>2190</v>
      </c>
      <c r="C135" s="283">
        <v>-0.32669927199999999</v>
      </c>
      <c r="D135" s="271">
        <v>5.3350000000000003E-3</v>
      </c>
    </row>
    <row r="136" spans="2:4" x14ac:dyDescent="0.25">
      <c r="B136" s="258" t="s">
        <v>2186</v>
      </c>
      <c r="C136" s="283">
        <v>-0.32628347699999999</v>
      </c>
      <c r="D136" s="271">
        <v>5.3350000000000003E-3</v>
      </c>
    </row>
    <row r="137" spans="2:4" x14ac:dyDescent="0.25">
      <c r="B137" s="258" t="s">
        <v>2291</v>
      </c>
      <c r="C137" s="283">
        <v>-0.32590341900000003</v>
      </c>
      <c r="D137" s="271">
        <v>1.2291E-2</v>
      </c>
    </row>
    <row r="138" spans="2:4" x14ac:dyDescent="0.25">
      <c r="B138" s="258" t="s">
        <v>2664</v>
      </c>
      <c r="C138" s="283">
        <v>-0.32280063599999997</v>
      </c>
      <c r="D138" s="271">
        <v>5.3350000000000003E-3</v>
      </c>
    </row>
    <row r="139" spans="2:4" x14ac:dyDescent="0.25">
      <c r="B139" s="258" t="s">
        <v>4467</v>
      </c>
      <c r="C139" s="283">
        <v>-0.32220506900000001</v>
      </c>
      <c r="D139" s="271">
        <v>0.35512500000000002</v>
      </c>
    </row>
    <row r="140" spans="2:4" x14ac:dyDescent="0.25">
      <c r="B140" s="258" t="s">
        <v>2568</v>
      </c>
      <c r="C140" s="283">
        <v>-0.32172823</v>
      </c>
      <c r="D140" s="271">
        <v>5.3350000000000003E-3</v>
      </c>
    </row>
    <row r="141" spans="2:4" x14ac:dyDescent="0.25">
      <c r="B141" s="258" t="s">
        <v>4583</v>
      </c>
      <c r="C141" s="283">
        <v>-0.31945370299999998</v>
      </c>
      <c r="D141" s="271">
        <v>5.3350000000000003E-3</v>
      </c>
    </row>
    <row r="142" spans="2:4" x14ac:dyDescent="0.25">
      <c r="B142" s="258" t="s">
        <v>4353</v>
      </c>
      <c r="C142" s="283">
        <v>-0.31912659900000001</v>
      </c>
      <c r="D142" s="271">
        <v>5.3350000000000003E-3</v>
      </c>
    </row>
    <row r="143" spans="2:4" x14ac:dyDescent="0.25">
      <c r="B143" s="258" t="s">
        <v>2343</v>
      </c>
      <c r="C143" s="283">
        <v>-0.31617140799999999</v>
      </c>
      <c r="D143" s="271">
        <v>5.3350000000000003E-3</v>
      </c>
    </row>
    <row r="144" spans="2:4" x14ac:dyDescent="0.25">
      <c r="B144" s="258" t="s">
        <v>4437</v>
      </c>
      <c r="C144" s="283">
        <v>-0.31265950100000001</v>
      </c>
      <c r="D144" s="271">
        <v>5.3350000000000003E-3</v>
      </c>
    </row>
    <row r="145" spans="2:4" x14ac:dyDescent="0.25">
      <c r="B145" s="258" t="s">
        <v>4009</v>
      </c>
      <c r="C145" s="283">
        <v>-0.31195116000000001</v>
      </c>
      <c r="D145" s="271">
        <v>5.3350000000000003E-3</v>
      </c>
    </row>
    <row r="146" spans="2:4" x14ac:dyDescent="0.25">
      <c r="B146" s="258" t="s">
        <v>3421</v>
      </c>
      <c r="C146" s="283">
        <v>-0.31112624</v>
      </c>
      <c r="D146" s="271">
        <v>5.3350000000000003E-3</v>
      </c>
    </row>
    <row r="147" spans="2:4" x14ac:dyDescent="0.25">
      <c r="B147" s="258" t="s">
        <v>4669</v>
      </c>
      <c r="C147" s="283">
        <v>-0.31098555</v>
      </c>
      <c r="D147" s="271">
        <v>5.3350000000000003E-3</v>
      </c>
    </row>
    <row r="148" spans="2:4" x14ac:dyDescent="0.25">
      <c r="B148" s="258" t="s">
        <v>4174</v>
      </c>
      <c r="C148" s="283">
        <v>-0.30977654100000002</v>
      </c>
      <c r="D148" s="271">
        <v>5.3350000000000003E-3</v>
      </c>
    </row>
    <row r="149" spans="2:4" x14ac:dyDescent="0.25">
      <c r="B149" s="258" t="s">
        <v>4213</v>
      </c>
      <c r="C149" s="283">
        <v>-0.30694389300000002</v>
      </c>
      <c r="D149" s="271">
        <v>5.3350000000000003E-3</v>
      </c>
    </row>
    <row r="150" spans="2:4" x14ac:dyDescent="0.25">
      <c r="B150" s="258" t="s">
        <v>2400</v>
      </c>
      <c r="C150" s="283">
        <v>-0.30495524400000001</v>
      </c>
      <c r="D150" s="271">
        <v>0.29130699999999998</v>
      </c>
    </row>
    <row r="151" spans="2:4" x14ac:dyDescent="0.25">
      <c r="B151" s="258" t="s">
        <v>4611</v>
      </c>
      <c r="C151" s="283">
        <v>-0.30444049499999998</v>
      </c>
      <c r="D151" s="271">
        <v>5.3350000000000003E-3</v>
      </c>
    </row>
    <row r="152" spans="2:4" x14ac:dyDescent="0.25">
      <c r="B152" s="258" t="s">
        <v>4181</v>
      </c>
      <c r="C152" s="283">
        <v>-0.30346155600000002</v>
      </c>
      <c r="D152" s="271">
        <v>5.3350000000000003E-3</v>
      </c>
    </row>
    <row r="153" spans="2:4" x14ac:dyDescent="0.25">
      <c r="B153" s="258" t="s">
        <v>4454</v>
      </c>
      <c r="C153" s="283">
        <v>-0.30085230699999999</v>
      </c>
      <c r="D153" s="271">
        <v>5.3350000000000003E-3</v>
      </c>
    </row>
    <row r="154" spans="2:4" x14ac:dyDescent="0.25">
      <c r="B154" s="258" t="s">
        <v>4420</v>
      </c>
      <c r="C154" s="283">
        <v>-0.29870773099999998</v>
      </c>
      <c r="D154" s="271">
        <v>5.3350000000000003E-3</v>
      </c>
    </row>
    <row r="155" spans="2:4" x14ac:dyDescent="0.25">
      <c r="B155" s="258" t="s">
        <v>2740</v>
      </c>
      <c r="C155" s="283">
        <v>-0.29671311</v>
      </c>
      <c r="D155" s="271">
        <v>5.3350000000000003E-3</v>
      </c>
    </row>
    <row r="156" spans="2:4" x14ac:dyDescent="0.25">
      <c r="B156" s="258" t="s">
        <v>3415</v>
      </c>
      <c r="C156" s="283">
        <v>-0.29393720499999998</v>
      </c>
      <c r="D156" s="271">
        <v>5.3350000000000003E-3</v>
      </c>
    </row>
    <row r="157" spans="2:4" x14ac:dyDescent="0.25">
      <c r="B157" s="258" t="s">
        <v>2565</v>
      </c>
      <c r="C157" s="283">
        <v>-0.29339575800000001</v>
      </c>
      <c r="D157" s="271">
        <v>5.3350000000000003E-3</v>
      </c>
    </row>
    <row r="158" spans="2:4" x14ac:dyDescent="0.25">
      <c r="B158" s="258" t="s">
        <v>3973</v>
      </c>
      <c r="C158" s="283">
        <v>-0.29266404600000001</v>
      </c>
      <c r="D158" s="271">
        <v>5.3350000000000003E-3</v>
      </c>
    </row>
    <row r="159" spans="2:4" x14ac:dyDescent="0.25">
      <c r="B159" s="258" t="s">
        <v>4658</v>
      </c>
      <c r="C159" s="283">
        <v>-0.292365551</v>
      </c>
      <c r="D159" s="271">
        <v>5.3350000000000003E-3</v>
      </c>
    </row>
    <row r="160" spans="2:4" x14ac:dyDescent="0.25">
      <c r="B160" s="258" t="s">
        <v>4088</v>
      </c>
      <c r="C160" s="283">
        <v>-0.29039907500000001</v>
      </c>
      <c r="D160" s="271">
        <v>5.3350000000000003E-3</v>
      </c>
    </row>
    <row r="161" spans="2:4" x14ac:dyDescent="0.25">
      <c r="B161" s="258" t="s">
        <v>3423</v>
      </c>
      <c r="C161" s="283">
        <v>-0.28823470899999998</v>
      </c>
      <c r="D161" s="271">
        <v>2.1943000000000001E-2</v>
      </c>
    </row>
    <row r="162" spans="2:4" x14ac:dyDescent="0.25">
      <c r="B162" s="258" t="s">
        <v>2624</v>
      </c>
      <c r="C162" s="283">
        <v>-0.28731489900000001</v>
      </c>
      <c r="D162" s="271">
        <v>5.3350000000000003E-3</v>
      </c>
    </row>
    <row r="163" spans="2:4" x14ac:dyDescent="0.25">
      <c r="B163" s="258" t="s">
        <v>2454</v>
      </c>
      <c r="C163" s="283">
        <v>-0.28711914799999999</v>
      </c>
      <c r="D163" s="271">
        <v>5.3350000000000003E-3</v>
      </c>
    </row>
    <row r="164" spans="2:4" x14ac:dyDescent="0.25">
      <c r="B164" s="258" t="s">
        <v>3926</v>
      </c>
      <c r="C164" s="283">
        <v>-0.28640651700000003</v>
      </c>
      <c r="D164" s="271">
        <v>2.2744E-2</v>
      </c>
    </row>
    <row r="165" spans="2:4" x14ac:dyDescent="0.25">
      <c r="B165" s="258" t="s">
        <v>4390</v>
      </c>
      <c r="C165" s="283">
        <v>-0.28609705499999999</v>
      </c>
      <c r="D165" s="271">
        <v>5.3350000000000003E-3</v>
      </c>
    </row>
    <row r="166" spans="2:4" x14ac:dyDescent="0.25">
      <c r="B166" s="258" t="s">
        <v>4494</v>
      </c>
      <c r="C166" s="283">
        <v>-0.28578473999999998</v>
      </c>
      <c r="D166" s="271">
        <v>5.3350000000000003E-3</v>
      </c>
    </row>
    <row r="167" spans="2:4" x14ac:dyDescent="0.25">
      <c r="B167" s="258" t="s">
        <v>4624</v>
      </c>
      <c r="C167" s="283">
        <v>-0.28269004800000003</v>
      </c>
      <c r="D167" s="271">
        <v>5.3350000000000003E-3</v>
      </c>
    </row>
    <row r="168" spans="2:4" x14ac:dyDescent="0.25">
      <c r="B168" s="258" t="s">
        <v>2490</v>
      </c>
      <c r="C168" s="283">
        <v>-0.28249500900000002</v>
      </c>
      <c r="D168" s="271">
        <v>5.3350000000000003E-3</v>
      </c>
    </row>
    <row r="169" spans="2:4" x14ac:dyDescent="0.25">
      <c r="B169" s="258" t="s">
        <v>4040</v>
      </c>
      <c r="C169" s="283">
        <v>-0.28140878699999999</v>
      </c>
      <c r="D169" s="271">
        <v>5.3350000000000003E-3</v>
      </c>
    </row>
    <row r="170" spans="2:4" x14ac:dyDescent="0.25">
      <c r="B170" s="258" t="s">
        <v>2243</v>
      </c>
      <c r="C170" s="283">
        <v>-0.27892661499999999</v>
      </c>
      <c r="D170" s="271">
        <v>5.3350000000000003E-3</v>
      </c>
    </row>
    <row r="171" spans="2:4" x14ac:dyDescent="0.25">
      <c r="B171" s="258" t="s">
        <v>2844</v>
      </c>
      <c r="C171" s="283">
        <v>-0.27883697299999999</v>
      </c>
      <c r="D171" s="271">
        <v>5.3350000000000003E-3</v>
      </c>
    </row>
    <row r="172" spans="2:4" x14ac:dyDescent="0.25">
      <c r="B172" s="258" t="s">
        <v>2152</v>
      </c>
      <c r="C172" s="283">
        <v>-0.27847573199999998</v>
      </c>
      <c r="D172" s="271">
        <v>5.3350000000000003E-3</v>
      </c>
    </row>
    <row r="173" spans="2:4" x14ac:dyDescent="0.25">
      <c r="B173" s="258" t="s">
        <v>5359</v>
      </c>
      <c r="C173" s="283">
        <v>-0.27723741499999999</v>
      </c>
      <c r="D173" s="271">
        <v>5.3350000000000003E-3</v>
      </c>
    </row>
    <row r="174" spans="2:4" x14ac:dyDescent="0.25">
      <c r="B174" s="258" t="s">
        <v>2598</v>
      </c>
      <c r="C174" s="283">
        <v>-0.274969089</v>
      </c>
      <c r="D174" s="271">
        <v>5.3350000000000003E-3</v>
      </c>
    </row>
    <row r="175" spans="2:4" x14ac:dyDescent="0.25">
      <c r="B175" s="258" t="s">
        <v>2163</v>
      </c>
      <c r="C175" s="283">
        <v>-0.27392460200000002</v>
      </c>
      <c r="D175" s="271">
        <v>5.3350000000000003E-3</v>
      </c>
    </row>
    <row r="176" spans="2:4" x14ac:dyDescent="0.25">
      <c r="B176" s="258" t="s">
        <v>3624</v>
      </c>
      <c r="C176" s="283">
        <v>-0.273338315</v>
      </c>
      <c r="D176" s="271">
        <v>5.3350000000000003E-3</v>
      </c>
    </row>
    <row r="177" spans="2:4" x14ac:dyDescent="0.25">
      <c r="B177" s="258" t="s">
        <v>5360</v>
      </c>
      <c r="C177" s="283">
        <v>-0.27072167400000002</v>
      </c>
      <c r="D177" s="271">
        <v>5.3350000000000003E-3</v>
      </c>
    </row>
    <row r="178" spans="2:4" x14ac:dyDescent="0.25">
      <c r="B178" s="258" t="s">
        <v>2199</v>
      </c>
      <c r="C178" s="283">
        <v>-0.27003383800000003</v>
      </c>
      <c r="D178" s="271">
        <v>5.3350000000000003E-3</v>
      </c>
    </row>
    <row r="179" spans="2:4" x14ac:dyDescent="0.25">
      <c r="B179" s="258" t="s">
        <v>2240</v>
      </c>
      <c r="C179" s="283">
        <v>-0.26985551400000002</v>
      </c>
      <c r="D179" s="271">
        <v>5.3350000000000003E-3</v>
      </c>
    </row>
    <row r="180" spans="2:4" x14ac:dyDescent="0.25">
      <c r="B180" s="258" t="s">
        <v>4599</v>
      </c>
      <c r="C180" s="283">
        <v>-0.26948022700000002</v>
      </c>
      <c r="D180" s="271">
        <v>5.3350000000000003E-3</v>
      </c>
    </row>
    <row r="181" spans="2:4" x14ac:dyDescent="0.25">
      <c r="B181" s="258" t="s">
        <v>4414</v>
      </c>
      <c r="C181" s="283">
        <v>-0.26884412600000002</v>
      </c>
      <c r="D181" s="271">
        <v>5.3350000000000003E-3</v>
      </c>
    </row>
    <row r="182" spans="2:4" x14ac:dyDescent="0.25">
      <c r="B182" s="258" t="s">
        <v>4477</v>
      </c>
      <c r="C182" s="283">
        <v>-0.26872110599999999</v>
      </c>
      <c r="D182" s="271">
        <v>5.3350000000000003E-3</v>
      </c>
    </row>
    <row r="183" spans="2:4" x14ac:dyDescent="0.25">
      <c r="B183" s="258" t="s">
        <v>5361</v>
      </c>
      <c r="C183" s="283">
        <v>-0.26864385800000001</v>
      </c>
      <c r="D183" s="271">
        <v>5.3350000000000003E-3</v>
      </c>
    </row>
    <row r="184" spans="2:4" x14ac:dyDescent="0.25">
      <c r="B184" s="258" t="s">
        <v>3290</v>
      </c>
      <c r="C184" s="283">
        <v>-0.26826787600000002</v>
      </c>
      <c r="D184" s="271">
        <v>5.3350000000000003E-3</v>
      </c>
    </row>
    <row r="185" spans="2:4" x14ac:dyDescent="0.25">
      <c r="B185" s="258" t="s">
        <v>4375</v>
      </c>
      <c r="C185" s="283">
        <v>-0.26751756599999998</v>
      </c>
      <c r="D185" s="271">
        <v>0.309054</v>
      </c>
    </row>
    <row r="186" spans="2:4" x14ac:dyDescent="0.25">
      <c r="B186" s="258" t="s">
        <v>3975</v>
      </c>
      <c r="C186" s="283">
        <v>-0.26704073</v>
      </c>
      <c r="D186" s="271">
        <v>5.3350000000000003E-3</v>
      </c>
    </row>
    <row r="187" spans="2:4" x14ac:dyDescent="0.25">
      <c r="B187" s="258" t="s">
        <v>4489</v>
      </c>
      <c r="C187" s="283">
        <v>-0.26649713800000002</v>
      </c>
      <c r="D187" s="271">
        <v>5.3350000000000003E-3</v>
      </c>
    </row>
    <row r="188" spans="2:4" x14ac:dyDescent="0.25">
      <c r="B188" s="258" t="s">
        <v>2878</v>
      </c>
      <c r="C188" s="283">
        <v>-0.265611879</v>
      </c>
      <c r="D188" s="271">
        <v>5.3350000000000003E-3</v>
      </c>
    </row>
    <row r="189" spans="2:4" x14ac:dyDescent="0.25">
      <c r="B189" s="258" t="s">
        <v>3439</v>
      </c>
      <c r="C189" s="283">
        <v>-0.26488042099999998</v>
      </c>
      <c r="D189" s="271">
        <v>5.3350000000000003E-3</v>
      </c>
    </row>
    <row r="190" spans="2:4" x14ac:dyDescent="0.25">
      <c r="B190" s="258" t="s">
        <v>3082</v>
      </c>
      <c r="C190" s="283">
        <v>-0.26487398400000001</v>
      </c>
      <c r="D190" s="271">
        <v>5.3350000000000003E-3</v>
      </c>
    </row>
    <row r="191" spans="2:4" x14ac:dyDescent="0.25">
      <c r="B191" s="258" t="s">
        <v>2314</v>
      </c>
      <c r="C191" s="283">
        <v>-0.26402186799999999</v>
      </c>
      <c r="D191" s="271">
        <v>5.3350000000000003E-3</v>
      </c>
    </row>
    <row r="192" spans="2:4" x14ac:dyDescent="0.25">
      <c r="B192" s="258" t="s">
        <v>4440</v>
      </c>
      <c r="C192" s="283">
        <v>-0.263258455</v>
      </c>
      <c r="D192" s="271">
        <v>5.3350000000000003E-3</v>
      </c>
    </row>
    <row r="193" spans="2:4" x14ac:dyDescent="0.25">
      <c r="B193" s="258" t="s">
        <v>3199</v>
      </c>
      <c r="C193" s="283">
        <v>-0.26226949700000002</v>
      </c>
      <c r="D193" s="271">
        <v>5.3350000000000003E-3</v>
      </c>
    </row>
    <row r="194" spans="2:4" x14ac:dyDescent="0.25">
      <c r="B194" s="258" t="s">
        <v>4646</v>
      </c>
      <c r="C194" s="283">
        <v>-0.26013183499999998</v>
      </c>
      <c r="D194" s="271">
        <v>5.3350000000000003E-3</v>
      </c>
    </row>
    <row r="195" spans="2:4" x14ac:dyDescent="0.25">
      <c r="B195" s="258" t="s">
        <v>4663</v>
      </c>
      <c r="C195" s="283">
        <v>-0.25995373700000002</v>
      </c>
      <c r="D195" s="271">
        <v>5.3350000000000003E-3</v>
      </c>
    </row>
    <row r="196" spans="2:4" x14ac:dyDescent="0.25">
      <c r="B196" s="258" t="s">
        <v>3131</v>
      </c>
      <c r="C196" s="283">
        <v>-0.25885367799999998</v>
      </c>
      <c r="D196" s="271">
        <v>5.3350000000000003E-3</v>
      </c>
    </row>
    <row r="197" spans="2:4" x14ac:dyDescent="0.25">
      <c r="B197" s="258" t="s">
        <v>4421</v>
      </c>
      <c r="C197" s="283">
        <v>-0.25875330699999999</v>
      </c>
      <c r="D197" s="271">
        <v>5.3350000000000003E-3</v>
      </c>
    </row>
    <row r="198" spans="2:4" x14ac:dyDescent="0.25">
      <c r="B198" s="258" t="s">
        <v>5362</v>
      </c>
      <c r="C198" s="283">
        <v>-0.258558275</v>
      </c>
      <c r="D198" s="271">
        <v>5.3350000000000003E-3</v>
      </c>
    </row>
    <row r="199" spans="2:4" x14ac:dyDescent="0.25">
      <c r="B199" s="258" t="s">
        <v>2901</v>
      </c>
      <c r="C199" s="283">
        <v>-0.25835990199999997</v>
      </c>
      <c r="D199" s="271">
        <v>0.31442999999999999</v>
      </c>
    </row>
    <row r="200" spans="2:4" x14ac:dyDescent="0.25">
      <c r="B200" s="258" t="s">
        <v>2428</v>
      </c>
      <c r="C200" s="283">
        <v>-0.257373817</v>
      </c>
      <c r="D200" s="271">
        <v>0.31442999999999999</v>
      </c>
    </row>
    <row r="201" spans="2:4" x14ac:dyDescent="0.25">
      <c r="B201" s="258" t="s">
        <v>3195</v>
      </c>
      <c r="C201" s="283">
        <v>-0.25669241399999998</v>
      </c>
      <c r="D201" s="271">
        <v>5.3350000000000003E-3</v>
      </c>
    </row>
    <row r="202" spans="2:4" x14ac:dyDescent="0.25">
      <c r="B202" s="258" t="s">
        <v>4157</v>
      </c>
      <c r="C202" s="283">
        <v>-0.25587892499999998</v>
      </c>
      <c r="D202" s="271">
        <v>5.3350000000000003E-3</v>
      </c>
    </row>
    <row r="203" spans="2:4" x14ac:dyDescent="0.25">
      <c r="B203" s="258" t="s">
        <v>2881</v>
      </c>
      <c r="C203" s="283">
        <v>-0.255758288</v>
      </c>
      <c r="D203" s="271">
        <v>5.3350000000000003E-3</v>
      </c>
    </row>
    <row r="204" spans="2:4" x14ac:dyDescent="0.25">
      <c r="B204" s="258" t="s">
        <v>2581</v>
      </c>
      <c r="C204" s="283">
        <v>-0.25440622899999998</v>
      </c>
      <c r="D204" s="271">
        <v>5.3350000000000003E-3</v>
      </c>
    </row>
    <row r="205" spans="2:4" x14ac:dyDescent="0.25">
      <c r="B205" s="258" t="s">
        <v>2294</v>
      </c>
      <c r="C205" s="283">
        <v>-0.25352930699999998</v>
      </c>
      <c r="D205" s="271">
        <v>5.3350000000000003E-3</v>
      </c>
    </row>
    <row r="206" spans="2:4" x14ac:dyDescent="0.25">
      <c r="B206" s="258" t="s">
        <v>4578</v>
      </c>
      <c r="C206" s="283">
        <v>-0.25344132400000002</v>
      </c>
      <c r="D206" s="271">
        <v>4.3220000000000003E-3</v>
      </c>
    </row>
    <row r="207" spans="2:4" x14ac:dyDescent="0.25">
      <c r="B207" s="258" t="s">
        <v>2251</v>
      </c>
      <c r="C207" s="283">
        <v>-0.25135707800000001</v>
      </c>
      <c r="D207" s="271">
        <v>5.3350000000000003E-3</v>
      </c>
    </row>
    <row r="208" spans="2:4" x14ac:dyDescent="0.25">
      <c r="B208" s="258" t="s">
        <v>4275</v>
      </c>
      <c r="C208" s="283">
        <v>-0.25116896100000002</v>
      </c>
      <c r="D208" s="271">
        <v>5.3350000000000003E-3</v>
      </c>
    </row>
    <row r="209" spans="2:4" x14ac:dyDescent="0.25">
      <c r="B209" s="258" t="s">
        <v>2305</v>
      </c>
      <c r="C209" s="283">
        <v>-0.25099729799999998</v>
      </c>
      <c r="D209" s="271">
        <v>5.3350000000000003E-3</v>
      </c>
    </row>
    <row r="210" spans="2:4" x14ac:dyDescent="0.25">
      <c r="B210" s="258" t="s">
        <v>4357</v>
      </c>
      <c r="C210" s="283">
        <v>-0.24759889199999999</v>
      </c>
      <c r="D210" s="271">
        <v>5.3350000000000003E-3</v>
      </c>
    </row>
    <row r="211" spans="2:4" x14ac:dyDescent="0.25">
      <c r="B211" s="258" t="s">
        <v>2331</v>
      </c>
      <c r="C211" s="283">
        <v>-0.247117527</v>
      </c>
      <c r="D211" s="271">
        <v>5.3350000000000003E-3</v>
      </c>
    </row>
    <row r="212" spans="2:4" x14ac:dyDescent="0.25">
      <c r="B212" s="258" t="s">
        <v>2513</v>
      </c>
      <c r="C212" s="283">
        <v>-0.247095816</v>
      </c>
      <c r="D212" s="271">
        <v>5.3350000000000003E-3</v>
      </c>
    </row>
    <row r="213" spans="2:4" x14ac:dyDescent="0.25">
      <c r="B213" s="258" t="s">
        <v>4476</v>
      </c>
      <c r="C213" s="283">
        <v>-0.24537800900000001</v>
      </c>
      <c r="D213" s="271">
        <v>5.3350000000000003E-3</v>
      </c>
    </row>
    <row r="214" spans="2:4" x14ac:dyDescent="0.25">
      <c r="B214" s="258" t="s">
        <v>5363</v>
      </c>
      <c r="C214" s="283">
        <v>-0.24494980799999999</v>
      </c>
      <c r="D214" s="271">
        <v>5.3350000000000003E-3</v>
      </c>
    </row>
    <row r="215" spans="2:4" x14ac:dyDescent="0.25">
      <c r="B215" s="258" t="s">
        <v>4367</v>
      </c>
      <c r="C215" s="283">
        <v>-0.24469375600000001</v>
      </c>
      <c r="D215" s="271">
        <v>5.3350000000000003E-3</v>
      </c>
    </row>
    <row r="216" spans="2:4" x14ac:dyDescent="0.25">
      <c r="B216" s="258" t="s">
        <v>4352</v>
      </c>
      <c r="C216" s="283">
        <v>-0.24447656500000001</v>
      </c>
      <c r="D216" s="271">
        <v>5.3350000000000003E-3</v>
      </c>
    </row>
    <row r="217" spans="2:4" x14ac:dyDescent="0.25">
      <c r="B217" s="258" t="s">
        <v>4606</v>
      </c>
      <c r="C217" s="283">
        <v>-0.244017593</v>
      </c>
      <c r="D217" s="271">
        <v>5.3350000000000003E-3</v>
      </c>
    </row>
    <row r="218" spans="2:4" x14ac:dyDescent="0.25">
      <c r="B218" s="258" t="s">
        <v>4532</v>
      </c>
      <c r="C218" s="283">
        <v>-0.243594169</v>
      </c>
      <c r="D218" s="271">
        <v>5.3350000000000003E-3</v>
      </c>
    </row>
    <row r="219" spans="2:4" x14ac:dyDescent="0.25">
      <c r="B219" s="258" t="s">
        <v>2198</v>
      </c>
      <c r="C219" s="283">
        <v>-0.241194732</v>
      </c>
      <c r="D219" s="271">
        <v>5.3350000000000003E-3</v>
      </c>
    </row>
    <row r="220" spans="2:4" x14ac:dyDescent="0.25">
      <c r="B220" s="258" t="s">
        <v>4463</v>
      </c>
      <c r="C220" s="283">
        <v>-0.239786636</v>
      </c>
      <c r="D220" s="271">
        <v>5.3350000000000003E-3</v>
      </c>
    </row>
    <row r="221" spans="2:4" x14ac:dyDescent="0.25">
      <c r="B221" s="258" t="s">
        <v>2990</v>
      </c>
      <c r="C221" s="283">
        <v>-0.239521016</v>
      </c>
      <c r="D221" s="271">
        <v>5.3350000000000003E-3</v>
      </c>
    </row>
    <row r="222" spans="2:4" x14ac:dyDescent="0.25">
      <c r="B222" s="258" t="s">
        <v>3896</v>
      </c>
      <c r="C222" s="283">
        <v>-0.23832965</v>
      </c>
      <c r="D222" s="271">
        <v>5.3350000000000003E-3</v>
      </c>
    </row>
    <row r="223" spans="2:4" x14ac:dyDescent="0.25">
      <c r="B223" s="258" t="s">
        <v>4331</v>
      </c>
      <c r="C223" s="283">
        <v>-0.238048073</v>
      </c>
      <c r="D223" s="271">
        <v>5.3350000000000003E-3</v>
      </c>
    </row>
    <row r="224" spans="2:4" x14ac:dyDescent="0.25">
      <c r="B224" s="258" t="s">
        <v>4279</v>
      </c>
      <c r="C224" s="283">
        <v>-0.237166401</v>
      </c>
      <c r="D224" s="271">
        <v>0.257434</v>
      </c>
    </row>
    <row r="225" spans="2:4" x14ac:dyDescent="0.25">
      <c r="B225" s="258" t="s">
        <v>3317</v>
      </c>
      <c r="C225" s="283">
        <v>-0.23669958099999999</v>
      </c>
      <c r="D225" s="271">
        <v>5.3350000000000003E-3</v>
      </c>
    </row>
    <row r="226" spans="2:4" x14ac:dyDescent="0.25">
      <c r="B226" s="258" t="s">
        <v>5364</v>
      </c>
      <c r="C226" s="283">
        <v>-0.236514329</v>
      </c>
      <c r="D226" s="271">
        <v>5.3350000000000003E-3</v>
      </c>
    </row>
    <row r="227" spans="2:4" x14ac:dyDescent="0.25">
      <c r="B227" s="258" t="s">
        <v>3875</v>
      </c>
      <c r="C227" s="283">
        <v>-0.23553824500000001</v>
      </c>
      <c r="D227" s="271">
        <v>5.3350000000000003E-3</v>
      </c>
    </row>
    <row r="228" spans="2:4" x14ac:dyDescent="0.25">
      <c r="B228" s="258" t="s">
        <v>2905</v>
      </c>
      <c r="C228" s="283">
        <v>-0.23519040499999999</v>
      </c>
      <c r="D228" s="271">
        <v>5.3350000000000003E-3</v>
      </c>
    </row>
    <row r="229" spans="2:4" x14ac:dyDescent="0.25">
      <c r="B229" s="258" t="s">
        <v>4379</v>
      </c>
      <c r="C229" s="283">
        <v>-0.23446798199999999</v>
      </c>
      <c r="D229" s="271">
        <v>5.3350000000000003E-3</v>
      </c>
    </row>
    <row r="230" spans="2:4" x14ac:dyDescent="0.25">
      <c r="B230" s="258" t="s">
        <v>4199</v>
      </c>
      <c r="C230" s="283">
        <v>-0.23443603499999999</v>
      </c>
      <c r="D230" s="271">
        <v>5.3350000000000003E-3</v>
      </c>
    </row>
    <row r="231" spans="2:4" x14ac:dyDescent="0.25">
      <c r="B231" s="258" t="s">
        <v>4647</v>
      </c>
      <c r="C231" s="283">
        <v>-0.23429561600000001</v>
      </c>
      <c r="D231" s="271">
        <v>5.3350000000000003E-3</v>
      </c>
    </row>
    <row r="232" spans="2:4" x14ac:dyDescent="0.25">
      <c r="B232" s="258" t="s">
        <v>2375</v>
      </c>
      <c r="C232" s="283">
        <v>-0.233631849</v>
      </c>
      <c r="D232" s="271">
        <v>5.3350000000000003E-3</v>
      </c>
    </row>
    <row r="233" spans="2:4" x14ac:dyDescent="0.25">
      <c r="B233" s="258" t="s">
        <v>3011</v>
      </c>
      <c r="C233" s="283">
        <v>-0.23317096900000001</v>
      </c>
      <c r="D233" s="271">
        <v>5.3350000000000003E-3</v>
      </c>
    </row>
    <row r="234" spans="2:4" x14ac:dyDescent="0.25">
      <c r="B234" s="258" t="s">
        <v>4521</v>
      </c>
      <c r="C234" s="283">
        <v>-0.232828849</v>
      </c>
      <c r="D234" s="271">
        <v>5.3350000000000003E-3</v>
      </c>
    </row>
    <row r="235" spans="2:4" x14ac:dyDescent="0.25">
      <c r="B235" s="258" t="s">
        <v>2570</v>
      </c>
      <c r="C235" s="283">
        <v>-0.232520109</v>
      </c>
      <c r="D235" s="271">
        <v>3.6052000000000001E-2</v>
      </c>
    </row>
    <row r="236" spans="2:4" x14ac:dyDescent="0.25">
      <c r="B236" s="258" t="s">
        <v>3652</v>
      </c>
      <c r="C236" s="283">
        <v>-0.232116463</v>
      </c>
      <c r="D236" s="271">
        <v>5.3350000000000003E-3</v>
      </c>
    </row>
    <row r="237" spans="2:4" x14ac:dyDescent="0.25">
      <c r="B237" s="258" t="s">
        <v>4225</v>
      </c>
      <c r="C237" s="283">
        <v>-0.230480671</v>
      </c>
      <c r="D237" s="271">
        <v>2.1943000000000001E-2</v>
      </c>
    </row>
    <row r="238" spans="2:4" x14ac:dyDescent="0.25">
      <c r="B238" s="258" t="s">
        <v>4336</v>
      </c>
      <c r="C238" s="283">
        <v>-0.23013161500000001</v>
      </c>
      <c r="D238" s="271">
        <v>5.3350000000000003E-3</v>
      </c>
    </row>
    <row r="239" spans="2:4" x14ac:dyDescent="0.25">
      <c r="B239" s="258" t="s">
        <v>2319</v>
      </c>
      <c r="C239" s="283">
        <v>-0.22984480199999999</v>
      </c>
      <c r="D239" s="271">
        <v>0.124954</v>
      </c>
    </row>
    <row r="240" spans="2:4" x14ac:dyDescent="0.25">
      <c r="B240" s="258" t="s">
        <v>3419</v>
      </c>
      <c r="C240" s="283">
        <v>-0.22900008799999999</v>
      </c>
      <c r="D240" s="271">
        <v>5.3350000000000003E-3</v>
      </c>
    </row>
    <row r="241" spans="2:4" x14ac:dyDescent="0.25">
      <c r="B241" s="258" t="s">
        <v>3409</v>
      </c>
      <c r="C241" s="283">
        <v>-0.22826290900000001</v>
      </c>
      <c r="D241" s="271">
        <v>5.3350000000000003E-3</v>
      </c>
    </row>
    <row r="242" spans="2:4" x14ac:dyDescent="0.25">
      <c r="B242" s="258" t="s">
        <v>4480</v>
      </c>
      <c r="C242" s="283">
        <v>-0.22732306399999999</v>
      </c>
      <c r="D242" s="271">
        <v>5.3350000000000003E-3</v>
      </c>
    </row>
    <row r="243" spans="2:4" x14ac:dyDescent="0.25">
      <c r="B243" s="258" t="s">
        <v>4239</v>
      </c>
      <c r="C243" s="283">
        <v>-0.22634053500000001</v>
      </c>
      <c r="D243" s="271">
        <v>5.3350000000000003E-3</v>
      </c>
    </row>
    <row r="244" spans="2:4" x14ac:dyDescent="0.25">
      <c r="B244" s="258" t="s">
        <v>3704</v>
      </c>
      <c r="C244" s="283">
        <v>-0.22593306899999999</v>
      </c>
      <c r="D244" s="271">
        <v>5.3350000000000003E-3</v>
      </c>
    </row>
    <row r="245" spans="2:4" x14ac:dyDescent="0.25">
      <c r="B245" s="258" t="s">
        <v>4128</v>
      </c>
      <c r="C245" s="283">
        <v>-0.22574258</v>
      </c>
      <c r="D245" s="271">
        <v>1.2291E-2</v>
      </c>
    </row>
    <row r="246" spans="2:4" x14ac:dyDescent="0.25">
      <c r="B246" s="258" t="s">
        <v>3219</v>
      </c>
      <c r="C246" s="283">
        <v>-0.22563266800000001</v>
      </c>
      <c r="D246" s="271">
        <v>5.0640999999999999E-2</v>
      </c>
    </row>
    <row r="247" spans="2:4" x14ac:dyDescent="0.25">
      <c r="B247" s="258" t="s">
        <v>2840</v>
      </c>
      <c r="C247" s="283">
        <v>-0.22478032100000001</v>
      </c>
      <c r="D247" s="271">
        <v>5.3350000000000003E-3</v>
      </c>
    </row>
    <row r="248" spans="2:4" x14ac:dyDescent="0.25">
      <c r="B248" s="258" t="s">
        <v>4257</v>
      </c>
      <c r="C248" s="283">
        <v>-0.22411013799999999</v>
      </c>
      <c r="D248" s="271">
        <v>5.3350000000000003E-3</v>
      </c>
    </row>
    <row r="249" spans="2:4" x14ac:dyDescent="0.25">
      <c r="B249" s="258" t="s">
        <v>2596</v>
      </c>
      <c r="C249" s="283">
        <v>-0.22406911500000001</v>
      </c>
      <c r="D249" s="271">
        <v>5.3350000000000003E-3</v>
      </c>
    </row>
    <row r="250" spans="2:4" x14ac:dyDescent="0.25">
      <c r="B250" s="258" t="s">
        <v>3596</v>
      </c>
      <c r="C250" s="283">
        <v>-0.223826887</v>
      </c>
      <c r="D250" s="271">
        <v>5.3350000000000003E-3</v>
      </c>
    </row>
    <row r="251" spans="2:4" x14ac:dyDescent="0.25">
      <c r="B251" s="258" t="s">
        <v>3173</v>
      </c>
      <c r="C251" s="283">
        <v>-0.22366166100000001</v>
      </c>
      <c r="D251" s="271">
        <v>5.3350000000000003E-3</v>
      </c>
    </row>
    <row r="252" spans="2:4" x14ac:dyDescent="0.25">
      <c r="B252" s="258" t="s">
        <v>5365</v>
      </c>
      <c r="C252" s="283">
        <v>-0.22361302499999999</v>
      </c>
      <c r="D252" s="271">
        <v>5.3350000000000003E-3</v>
      </c>
    </row>
    <row r="253" spans="2:4" x14ac:dyDescent="0.25">
      <c r="B253" s="258" t="s">
        <v>3322</v>
      </c>
      <c r="C253" s="283">
        <v>-0.22317625699999999</v>
      </c>
      <c r="D253" s="271">
        <v>5.3350000000000003E-3</v>
      </c>
    </row>
    <row r="254" spans="2:4" x14ac:dyDescent="0.25">
      <c r="B254" s="258" t="s">
        <v>3008</v>
      </c>
      <c r="C254" s="283">
        <v>-0.22254610399999999</v>
      </c>
      <c r="D254" s="271">
        <v>5.3350000000000003E-3</v>
      </c>
    </row>
    <row r="255" spans="2:4" x14ac:dyDescent="0.25">
      <c r="B255" s="258" t="s">
        <v>4269</v>
      </c>
      <c r="C255" s="283">
        <v>-0.22191691599999999</v>
      </c>
      <c r="D255" s="271">
        <v>5.3350000000000003E-3</v>
      </c>
    </row>
    <row r="256" spans="2:4" x14ac:dyDescent="0.25">
      <c r="B256" s="258" t="s">
        <v>4586</v>
      </c>
      <c r="C256" s="283">
        <v>-0.22176599499999999</v>
      </c>
      <c r="D256" s="271">
        <v>5.3350000000000003E-3</v>
      </c>
    </row>
    <row r="257" spans="2:4" x14ac:dyDescent="0.25">
      <c r="B257" s="258" t="s">
        <v>2248</v>
      </c>
      <c r="C257" s="283">
        <v>-0.221393584</v>
      </c>
      <c r="D257" s="271">
        <v>5.3350000000000003E-3</v>
      </c>
    </row>
    <row r="258" spans="2:4" x14ac:dyDescent="0.25">
      <c r="B258" s="258" t="s">
        <v>2445</v>
      </c>
      <c r="C258" s="283">
        <v>-0.22124052</v>
      </c>
      <c r="D258" s="271">
        <v>5.3350000000000003E-3</v>
      </c>
    </row>
    <row r="259" spans="2:4" x14ac:dyDescent="0.25">
      <c r="B259" s="258" t="s">
        <v>2674</v>
      </c>
      <c r="C259" s="283">
        <v>-0.22103214299999999</v>
      </c>
      <c r="D259" s="271">
        <v>5.3350000000000003E-3</v>
      </c>
    </row>
    <row r="260" spans="2:4" x14ac:dyDescent="0.25">
      <c r="B260" s="258" t="s">
        <v>2344</v>
      </c>
      <c r="C260" s="283">
        <v>-0.220111839</v>
      </c>
      <c r="D260" s="271">
        <v>5.3350000000000003E-3</v>
      </c>
    </row>
    <row r="261" spans="2:4" x14ac:dyDescent="0.25">
      <c r="B261" s="258" t="s">
        <v>5366</v>
      </c>
      <c r="C261" s="283">
        <v>-0.219480745</v>
      </c>
      <c r="D261" s="271">
        <v>5.3350000000000003E-3</v>
      </c>
    </row>
    <row r="262" spans="2:4" x14ac:dyDescent="0.25">
      <c r="B262" s="258" t="s">
        <v>4276</v>
      </c>
      <c r="C262" s="283">
        <v>-0.21927358199999999</v>
      </c>
      <c r="D262" s="271">
        <v>5.3350000000000003E-3</v>
      </c>
    </row>
    <row r="263" spans="2:4" x14ac:dyDescent="0.25">
      <c r="B263" s="258" t="s">
        <v>5367</v>
      </c>
      <c r="C263" s="283">
        <v>-0.21863174499999999</v>
      </c>
      <c r="D263" s="271">
        <v>5.3350000000000003E-3</v>
      </c>
    </row>
    <row r="264" spans="2:4" x14ac:dyDescent="0.25">
      <c r="B264" s="258" t="s">
        <v>2193</v>
      </c>
      <c r="C264" s="283">
        <v>-0.21805976699999999</v>
      </c>
      <c r="D264" s="271">
        <v>5.3350000000000003E-3</v>
      </c>
    </row>
    <row r="265" spans="2:4" x14ac:dyDescent="0.25">
      <c r="B265" s="258" t="s">
        <v>5368</v>
      </c>
      <c r="C265" s="283">
        <v>-0.217201695</v>
      </c>
      <c r="D265" s="271">
        <v>5.3350000000000003E-3</v>
      </c>
    </row>
    <row r="266" spans="2:4" x14ac:dyDescent="0.25">
      <c r="B266" s="258" t="s">
        <v>5369</v>
      </c>
      <c r="C266" s="283">
        <v>-0.216270447</v>
      </c>
      <c r="D266" s="271">
        <v>5.3350000000000003E-3</v>
      </c>
    </row>
    <row r="267" spans="2:4" x14ac:dyDescent="0.25">
      <c r="B267" s="258" t="s">
        <v>3621</v>
      </c>
      <c r="C267" s="283">
        <v>-0.215379238</v>
      </c>
      <c r="D267" s="271">
        <v>8.4111000000000005E-2</v>
      </c>
    </row>
    <row r="268" spans="2:4" x14ac:dyDescent="0.25">
      <c r="B268" s="258" t="s">
        <v>2514</v>
      </c>
      <c r="C268" s="283">
        <v>-0.21487426700000001</v>
      </c>
      <c r="D268" s="271">
        <v>5.3350000000000003E-3</v>
      </c>
    </row>
    <row r="269" spans="2:4" x14ac:dyDescent="0.25">
      <c r="B269" s="258" t="s">
        <v>5370</v>
      </c>
      <c r="C269" s="283">
        <v>-0.214241495</v>
      </c>
      <c r="D269" s="271">
        <v>5.3350000000000003E-3</v>
      </c>
    </row>
    <row r="270" spans="2:4" x14ac:dyDescent="0.25">
      <c r="B270" s="258" t="s">
        <v>3279</v>
      </c>
      <c r="C270" s="283">
        <v>-0.21391534800000001</v>
      </c>
      <c r="D270" s="271">
        <v>5.3350000000000003E-3</v>
      </c>
    </row>
    <row r="271" spans="2:4" x14ac:dyDescent="0.25">
      <c r="B271" s="258" t="s">
        <v>2204</v>
      </c>
      <c r="C271" s="283">
        <v>-0.21283438099999999</v>
      </c>
      <c r="D271" s="271">
        <v>0.48164699999999999</v>
      </c>
    </row>
    <row r="272" spans="2:4" x14ac:dyDescent="0.25">
      <c r="B272" s="258" t="s">
        <v>4084</v>
      </c>
      <c r="C272" s="283">
        <v>-0.212192296</v>
      </c>
      <c r="D272" s="271">
        <v>5.3350000000000003E-3</v>
      </c>
    </row>
    <row r="273" spans="2:4" x14ac:dyDescent="0.25">
      <c r="B273" s="258" t="s">
        <v>3893</v>
      </c>
      <c r="C273" s="283">
        <v>-0.21189260500000001</v>
      </c>
      <c r="D273" s="271">
        <v>5.3350000000000003E-3</v>
      </c>
    </row>
    <row r="274" spans="2:4" x14ac:dyDescent="0.25">
      <c r="B274" s="258" t="s">
        <v>2858</v>
      </c>
      <c r="C274" s="283">
        <v>-0.21117687199999999</v>
      </c>
      <c r="D274" s="271">
        <v>5.3350000000000003E-3</v>
      </c>
    </row>
    <row r="275" spans="2:4" x14ac:dyDescent="0.25">
      <c r="B275" s="258" t="s">
        <v>2670</v>
      </c>
      <c r="C275" s="283">
        <v>-0.21075200699999999</v>
      </c>
      <c r="D275" s="271">
        <v>5.3350000000000003E-3</v>
      </c>
    </row>
    <row r="276" spans="2:4" x14ac:dyDescent="0.25">
      <c r="B276" s="258" t="s">
        <v>3590</v>
      </c>
      <c r="C276" s="283">
        <v>-0.21053934199999999</v>
      </c>
      <c r="D276" s="271">
        <v>5.3350000000000003E-3</v>
      </c>
    </row>
    <row r="277" spans="2:4" x14ac:dyDescent="0.25">
      <c r="B277" s="258" t="s">
        <v>4566</v>
      </c>
      <c r="C277" s="283">
        <v>-0.21050834500000001</v>
      </c>
      <c r="D277" s="271">
        <v>5.3350000000000003E-3</v>
      </c>
    </row>
    <row r="278" spans="2:4" x14ac:dyDescent="0.25">
      <c r="B278" s="258" t="s">
        <v>4104</v>
      </c>
      <c r="C278" s="283">
        <v>-0.21020794000000001</v>
      </c>
      <c r="D278" s="271">
        <v>5.3350000000000003E-3</v>
      </c>
    </row>
    <row r="279" spans="2:4" x14ac:dyDescent="0.25">
      <c r="B279" s="258" t="s">
        <v>3981</v>
      </c>
      <c r="C279" s="283">
        <v>-0.209511753</v>
      </c>
      <c r="D279" s="271">
        <v>5.3350000000000003E-3</v>
      </c>
    </row>
    <row r="280" spans="2:4" x14ac:dyDescent="0.25">
      <c r="B280" s="258" t="s">
        <v>4464</v>
      </c>
      <c r="C280" s="283">
        <v>-0.20872068099999999</v>
      </c>
      <c r="D280" s="271">
        <v>5.3350000000000003E-3</v>
      </c>
    </row>
    <row r="281" spans="2:4" x14ac:dyDescent="0.25">
      <c r="B281" s="258" t="s">
        <v>5371</v>
      </c>
      <c r="C281" s="283">
        <v>-0.20855379099999999</v>
      </c>
      <c r="D281" s="271">
        <v>5.3350000000000003E-3</v>
      </c>
    </row>
    <row r="282" spans="2:4" x14ac:dyDescent="0.25">
      <c r="B282" s="258" t="s">
        <v>2497</v>
      </c>
      <c r="C282" s="283">
        <v>-0.208338733</v>
      </c>
      <c r="D282" s="271">
        <v>5.3350000000000003E-3</v>
      </c>
    </row>
    <row r="283" spans="2:4" x14ac:dyDescent="0.25">
      <c r="B283" s="258" t="s">
        <v>4621</v>
      </c>
      <c r="C283" s="283">
        <v>-0.207962282</v>
      </c>
      <c r="D283" s="271">
        <v>5.3350000000000003E-3</v>
      </c>
    </row>
    <row r="284" spans="2:4" x14ac:dyDescent="0.25">
      <c r="B284" s="258" t="s">
        <v>3112</v>
      </c>
      <c r="C284" s="283">
        <v>-0.20718335399999999</v>
      </c>
      <c r="D284" s="271">
        <v>5.3350000000000003E-3</v>
      </c>
    </row>
    <row r="285" spans="2:4" x14ac:dyDescent="0.25">
      <c r="B285" s="258" t="s">
        <v>2409</v>
      </c>
      <c r="C285" s="283">
        <v>-0.20651244899999999</v>
      </c>
      <c r="D285" s="271">
        <v>5.3350000000000003E-3</v>
      </c>
    </row>
    <row r="286" spans="2:4" x14ac:dyDescent="0.25">
      <c r="B286" s="258" t="s">
        <v>3723</v>
      </c>
      <c r="C286" s="283">
        <v>-0.20611405199999999</v>
      </c>
      <c r="D286" s="271">
        <v>5.3350000000000003E-3</v>
      </c>
    </row>
    <row r="287" spans="2:4" x14ac:dyDescent="0.25">
      <c r="B287" s="258" t="s">
        <v>3430</v>
      </c>
      <c r="C287" s="283">
        <v>-0.20460224199999999</v>
      </c>
      <c r="D287" s="271">
        <v>5.3350000000000003E-3</v>
      </c>
    </row>
    <row r="288" spans="2:4" x14ac:dyDescent="0.25">
      <c r="B288" s="258" t="s">
        <v>3441</v>
      </c>
      <c r="C288" s="283">
        <v>-0.204174041</v>
      </c>
      <c r="D288" s="271">
        <v>5.3350000000000003E-3</v>
      </c>
    </row>
    <row r="289" spans="2:4" x14ac:dyDescent="0.25">
      <c r="B289" s="258" t="s">
        <v>4429</v>
      </c>
      <c r="C289" s="283">
        <v>-0.20374344999999999</v>
      </c>
      <c r="D289" s="271">
        <v>5.3350000000000003E-3</v>
      </c>
    </row>
    <row r="290" spans="2:4" x14ac:dyDescent="0.25">
      <c r="B290" s="258" t="s">
        <v>3399</v>
      </c>
      <c r="C290" s="283">
        <v>-0.203638081</v>
      </c>
      <c r="D290" s="271">
        <v>5.3350000000000003E-3</v>
      </c>
    </row>
    <row r="291" spans="2:4" x14ac:dyDescent="0.25">
      <c r="B291" s="258" t="s">
        <v>3359</v>
      </c>
      <c r="C291" s="283">
        <v>-0.20336580900000001</v>
      </c>
      <c r="D291" s="271">
        <v>5.3350000000000003E-3</v>
      </c>
    </row>
    <row r="292" spans="2:4" x14ac:dyDescent="0.25">
      <c r="B292" s="258" t="s">
        <v>3861</v>
      </c>
      <c r="C292" s="283">
        <v>-0.201983935</v>
      </c>
      <c r="D292" s="271">
        <v>5.3350000000000003E-3</v>
      </c>
    </row>
    <row r="293" spans="2:4" x14ac:dyDescent="0.25">
      <c r="B293" s="258" t="s">
        <v>4100</v>
      </c>
      <c r="C293" s="283">
        <v>-0.201553344</v>
      </c>
      <c r="D293" s="271">
        <v>0.16763500000000001</v>
      </c>
    </row>
    <row r="294" spans="2:4" x14ac:dyDescent="0.25">
      <c r="B294" s="258" t="s">
        <v>3221</v>
      </c>
      <c r="C294" s="283">
        <v>-0.19926880999999999</v>
      </c>
      <c r="D294" s="271">
        <v>5.3350000000000003E-3</v>
      </c>
    </row>
    <row r="295" spans="2:4" x14ac:dyDescent="0.25">
      <c r="B295" s="258" t="s">
        <v>2558</v>
      </c>
      <c r="C295" s="283">
        <v>-0.199241638</v>
      </c>
      <c r="D295" s="271">
        <v>5.3350000000000003E-3</v>
      </c>
    </row>
    <row r="296" spans="2:4" x14ac:dyDescent="0.25">
      <c r="B296" s="258" t="s">
        <v>4330</v>
      </c>
      <c r="C296" s="283">
        <v>-0.19848156</v>
      </c>
      <c r="D296" s="271">
        <v>2.086E-2</v>
      </c>
    </row>
    <row r="297" spans="2:4" x14ac:dyDescent="0.25">
      <c r="B297" s="258" t="s">
        <v>4216</v>
      </c>
      <c r="C297" s="283">
        <v>-0.19811393299999999</v>
      </c>
      <c r="D297" s="271">
        <v>5.3350000000000003E-3</v>
      </c>
    </row>
    <row r="298" spans="2:4" x14ac:dyDescent="0.25">
      <c r="B298" s="258" t="s">
        <v>5372</v>
      </c>
      <c r="C298" s="283">
        <v>-0.19691419499999999</v>
      </c>
      <c r="D298" s="271">
        <v>5.3350000000000003E-3</v>
      </c>
    </row>
    <row r="299" spans="2:4" x14ac:dyDescent="0.25">
      <c r="B299" s="258" t="s">
        <v>3910</v>
      </c>
      <c r="C299" s="283">
        <v>-0.19686985400000001</v>
      </c>
      <c r="D299" s="271">
        <v>5.3350000000000003E-3</v>
      </c>
    </row>
    <row r="300" spans="2:4" x14ac:dyDescent="0.25">
      <c r="B300" s="258" t="s">
        <v>2285</v>
      </c>
      <c r="C300" s="283">
        <v>-0.19606757499999999</v>
      </c>
      <c r="D300" s="271">
        <v>5.3350000000000003E-3</v>
      </c>
    </row>
    <row r="301" spans="2:4" x14ac:dyDescent="0.25">
      <c r="B301" s="258" t="s">
        <v>3722</v>
      </c>
      <c r="C301" s="283">
        <v>-0.195848469</v>
      </c>
      <c r="D301" s="271">
        <v>5.3350000000000003E-3</v>
      </c>
    </row>
    <row r="302" spans="2:4" x14ac:dyDescent="0.25">
      <c r="B302" s="258" t="s">
        <v>4502</v>
      </c>
      <c r="C302" s="283">
        <v>-0.19584084700000001</v>
      </c>
      <c r="D302" s="271">
        <v>5.3350000000000003E-3</v>
      </c>
    </row>
    <row r="303" spans="2:4" x14ac:dyDescent="0.25">
      <c r="B303" s="258" t="s">
        <v>2606</v>
      </c>
      <c r="C303" s="283">
        <v>-0.195180885</v>
      </c>
      <c r="D303" s="271">
        <v>5.3350000000000003E-3</v>
      </c>
    </row>
    <row r="304" spans="2:4" x14ac:dyDescent="0.25">
      <c r="B304" s="258" t="s">
        <v>4538</v>
      </c>
      <c r="C304" s="283">
        <v>-0.19496965599999999</v>
      </c>
      <c r="D304" s="271">
        <v>5.3350000000000003E-3</v>
      </c>
    </row>
    <row r="305" spans="2:4" x14ac:dyDescent="0.25">
      <c r="B305" s="258" t="s">
        <v>2310</v>
      </c>
      <c r="C305" s="283">
        <v>-0.19466303800000001</v>
      </c>
      <c r="D305" s="271">
        <v>0.16763500000000001</v>
      </c>
    </row>
    <row r="306" spans="2:4" x14ac:dyDescent="0.25">
      <c r="B306" s="258" t="s">
        <v>3373</v>
      </c>
      <c r="C306" s="283">
        <v>-0.194248437</v>
      </c>
      <c r="D306" s="271">
        <v>5.3350000000000003E-3</v>
      </c>
    </row>
    <row r="307" spans="2:4" x14ac:dyDescent="0.25">
      <c r="B307" s="258" t="s">
        <v>4408</v>
      </c>
      <c r="C307" s="283">
        <v>-0.19367600200000001</v>
      </c>
      <c r="D307" s="271">
        <v>5.3350000000000003E-3</v>
      </c>
    </row>
    <row r="308" spans="2:4" x14ac:dyDescent="0.25">
      <c r="B308" s="258" t="s">
        <v>4091</v>
      </c>
      <c r="C308" s="283">
        <v>-0.193649773</v>
      </c>
      <c r="D308" s="271">
        <v>5.3350000000000003E-3</v>
      </c>
    </row>
    <row r="309" spans="2:4" x14ac:dyDescent="0.25">
      <c r="B309" s="258" t="s">
        <v>3361</v>
      </c>
      <c r="C309" s="283">
        <v>-0.19364737700000001</v>
      </c>
      <c r="D309" s="271">
        <v>5.3350000000000003E-3</v>
      </c>
    </row>
    <row r="310" spans="2:4" x14ac:dyDescent="0.25">
      <c r="B310" s="258" t="s">
        <v>2167</v>
      </c>
      <c r="C310" s="283">
        <v>-0.193572521</v>
      </c>
      <c r="D310" s="271">
        <v>5.3350000000000003E-3</v>
      </c>
    </row>
    <row r="311" spans="2:4" x14ac:dyDescent="0.25">
      <c r="B311" s="258" t="s">
        <v>2692</v>
      </c>
      <c r="C311" s="283">
        <v>-0.193235877</v>
      </c>
      <c r="D311" s="271">
        <v>5.3350000000000003E-3</v>
      </c>
    </row>
    <row r="312" spans="2:4" x14ac:dyDescent="0.25">
      <c r="B312" s="258" t="s">
        <v>2655</v>
      </c>
      <c r="C312" s="283">
        <v>-0.19313812299999999</v>
      </c>
      <c r="D312" s="271">
        <v>0.34075899999999998</v>
      </c>
    </row>
    <row r="313" spans="2:4" x14ac:dyDescent="0.25">
      <c r="B313" s="258" t="s">
        <v>3328</v>
      </c>
      <c r="C313" s="283">
        <v>-0.19302177100000001</v>
      </c>
      <c r="D313" s="271">
        <v>5.3350000000000003E-3</v>
      </c>
    </row>
    <row r="314" spans="2:4" x14ac:dyDescent="0.25">
      <c r="B314" s="258" t="s">
        <v>3138</v>
      </c>
      <c r="C314" s="283">
        <v>-0.19084548700000001</v>
      </c>
      <c r="D314" s="271">
        <v>5.3350000000000003E-3</v>
      </c>
    </row>
    <row r="315" spans="2:4" x14ac:dyDescent="0.25">
      <c r="B315" s="258" t="s">
        <v>3170</v>
      </c>
      <c r="C315" s="283">
        <v>-0.190790178</v>
      </c>
      <c r="D315" s="271">
        <v>1.2291E-2</v>
      </c>
    </row>
    <row r="316" spans="2:4" x14ac:dyDescent="0.25">
      <c r="B316" s="258" t="s">
        <v>3295</v>
      </c>
      <c r="C316" s="283">
        <v>-0.19075441500000001</v>
      </c>
      <c r="D316" s="271">
        <v>0.31442999999999999</v>
      </c>
    </row>
    <row r="317" spans="2:4" x14ac:dyDescent="0.25">
      <c r="B317" s="258" t="s">
        <v>4372</v>
      </c>
      <c r="C317" s="283">
        <v>-0.190569402</v>
      </c>
      <c r="D317" s="271">
        <v>5.3350000000000003E-3</v>
      </c>
    </row>
    <row r="318" spans="2:4" x14ac:dyDescent="0.25">
      <c r="B318" s="258" t="s">
        <v>3196</v>
      </c>
      <c r="C318" s="283">
        <v>-0.18909430499999999</v>
      </c>
      <c r="D318" s="271">
        <v>5.3350000000000003E-3</v>
      </c>
    </row>
    <row r="319" spans="2:4" x14ac:dyDescent="0.25">
      <c r="B319" s="258" t="s">
        <v>4407</v>
      </c>
      <c r="C319" s="283">
        <v>-0.18877744699999999</v>
      </c>
      <c r="D319" s="271">
        <v>5.3350000000000003E-3</v>
      </c>
    </row>
    <row r="320" spans="2:4" x14ac:dyDescent="0.25">
      <c r="B320" s="258" t="s">
        <v>3209</v>
      </c>
      <c r="C320" s="283">
        <v>-0.188551899</v>
      </c>
      <c r="D320" s="271">
        <v>5.3350000000000003E-3</v>
      </c>
    </row>
    <row r="321" spans="2:4" x14ac:dyDescent="0.25">
      <c r="B321" s="258" t="s">
        <v>4635</v>
      </c>
      <c r="C321" s="283">
        <v>-0.18817519599999999</v>
      </c>
      <c r="D321" s="271">
        <v>5.3350000000000003E-3</v>
      </c>
    </row>
    <row r="322" spans="2:4" x14ac:dyDescent="0.25">
      <c r="B322" s="258" t="s">
        <v>3331</v>
      </c>
      <c r="C322" s="283">
        <v>-0.18808913199999999</v>
      </c>
      <c r="D322" s="271">
        <v>5.3350000000000003E-3</v>
      </c>
    </row>
    <row r="323" spans="2:4" x14ac:dyDescent="0.25">
      <c r="B323" s="258" t="s">
        <v>2358</v>
      </c>
      <c r="C323" s="283">
        <v>-0.18756078900000001</v>
      </c>
      <c r="D323" s="271">
        <v>5.3350000000000003E-3</v>
      </c>
    </row>
    <row r="324" spans="2:4" x14ac:dyDescent="0.25">
      <c r="B324" s="258" t="s">
        <v>2594</v>
      </c>
      <c r="C324" s="283">
        <v>-0.187276363</v>
      </c>
      <c r="D324" s="271">
        <v>5.3350000000000003E-3</v>
      </c>
    </row>
    <row r="325" spans="2:4" x14ac:dyDescent="0.25">
      <c r="B325" s="258" t="s">
        <v>2783</v>
      </c>
      <c r="C325" s="283">
        <v>-0.18705034200000001</v>
      </c>
      <c r="D325" s="271">
        <v>5.3350000000000003E-3</v>
      </c>
    </row>
    <row r="326" spans="2:4" x14ac:dyDescent="0.25">
      <c r="B326" s="258" t="s">
        <v>3757</v>
      </c>
      <c r="C326" s="283">
        <v>-0.18656587399999999</v>
      </c>
      <c r="D326" s="271">
        <v>5.3350000000000003E-3</v>
      </c>
    </row>
    <row r="327" spans="2:4" x14ac:dyDescent="0.25">
      <c r="B327" s="258" t="s">
        <v>3989</v>
      </c>
      <c r="C327" s="283">
        <v>-0.186452858</v>
      </c>
      <c r="D327" s="271">
        <v>5.3350000000000003E-3</v>
      </c>
    </row>
    <row r="328" spans="2:4" x14ac:dyDescent="0.25">
      <c r="B328" s="258" t="s">
        <v>4579</v>
      </c>
      <c r="C328" s="283">
        <v>-0.18635726</v>
      </c>
      <c r="D328" s="271">
        <v>5.3350000000000003E-3</v>
      </c>
    </row>
    <row r="329" spans="2:4" x14ac:dyDescent="0.25">
      <c r="B329" s="258" t="s">
        <v>4033</v>
      </c>
      <c r="C329" s="283">
        <v>-0.185623169</v>
      </c>
      <c r="D329" s="271">
        <v>5.3350000000000003E-3</v>
      </c>
    </row>
    <row r="330" spans="2:4" x14ac:dyDescent="0.25">
      <c r="B330" s="258" t="s">
        <v>3609</v>
      </c>
      <c r="C330" s="283">
        <v>-0.185523031</v>
      </c>
      <c r="D330" s="271">
        <v>5.3350000000000003E-3</v>
      </c>
    </row>
    <row r="331" spans="2:4" x14ac:dyDescent="0.25">
      <c r="B331" s="258" t="s">
        <v>3829</v>
      </c>
      <c r="C331" s="283">
        <v>-0.18542003000000001</v>
      </c>
      <c r="D331" s="271">
        <v>5.3350000000000003E-3</v>
      </c>
    </row>
    <row r="332" spans="2:4" x14ac:dyDescent="0.25">
      <c r="B332" s="258" t="s">
        <v>4527</v>
      </c>
      <c r="C332" s="283">
        <v>-0.18319893400000001</v>
      </c>
      <c r="D332" s="271">
        <v>5.3350000000000003E-3</v>
      </c>
    </row>
    <row r="333" spans="2:4" x14ac:dyDescent="0.25">
      <c r="B333" s="258" t="s">
        <v>4286</v>
      </c>
      <c r="C333" s="283">
        <v>-0.182626489</v>
      </c>
      <c r="D333" s="271">
        <v>5.3350000000000003E-3</v>
      </c>
    </row>
    <row r="334" spans="2:4" x14ac:dyDescent="0.25">
      <c r="B334" s="258" t="s">
        <v>4212</v>
      </c>
      <c r="C334" s="283">
        <v>-0.18246984899999999</v>
      </c>
      <c r="D334" s="271">
        <v>5.3350000000000003E-3</v>
      </c>
    </row>
    <row r="335" spans="2:4" x14ac:dyDescent="0.25">
      <c r="B335" s="258" t="s">
        <v>4474</v>
      </c>
      <c r="C335" s="283">
        <v>-0.181630605</v>
      </c>
      <c r="D335" s="271">
        <v>5.3350000000000003E-3</v>
      </c>
    </row>
    <row r="336" spans="2:4" x14ac:dyDescent="0.25">
      <c r="B336" s="258" t="s">
        <v>3908</v>
      </c>
      <c r="C336" s="283">
        <v>-0.18161582600000001</v>
      </c>
      <c r="D336" s="271">
        <v>0.23397599999999999</v>
      </c>
    </row>
    <row r="337" spans="2:4" x14ac:dyDescent="0.25">
      <c r="B337" s="258" t="s">
        <v>3708</v>
      </c>
      <c r="C337" s="283">
        <v>-0.18128871799999999</v>
      </c>
      <c r="D337" s="271">
        <v>5.3350000000000003E-3</v>
      </c>
    </row>
    <row r="338" spans="2:4" x14ac:dyDescent="0.25">
      <c r="B338" s="258" t="s">
        <v>2288</v>
      </c>
      <c r="C338" s="283">
        <v>-0.18040657399999999</v>
      </c>
      <c r="D338" s="271">
        <v>5.3350000000000003E-3</v>
      </c>
    </row>
    <row r="339" spans="2:4" x14ac:dyDescent="0.25">
      <c r="B339" s="258" t="s">
        <v>2943</v>
      </c>
      <c r="C339" s="283">
        <v>-0.18022060400000001</v>
      </c>
      <c r="D339" s="271">
        <v>5.3350000000000003E-3</v>
      </c>
    </row>
    <row r="340" spans="2:4" x14ac:dyDescent="0.25">
      <c r="B340" s="258" t="s">
        <v>4198</v>
      </c>
      <c r="C340" s="283">
        <v>-0.18019771200000001</v>
      </c>
      <c r="D340" s="271">
        <v>9.1889999999999993E-3</v>
      </c>
    </row>
    <row r="341" spans="2:4" x14ac:dyDescent="0.25">
      <c r="B341" s="258" t="s">
        <v>4173</v>
      </c>
      <c r="C341" s="283">
        <v>-0.179777626</v>
      </c>
      <c r="D341" s="271">
        <v>5.3350000000000003E-3</v>
      </c>
    </row>
    <row r="342" spans="2:4" x14ac:dyDescent="0.25">
      <c r="B342" s="258" t="s">
        <v>3241</v>
      </c>
      <c r="C342" s="283">
        <v>-0.17970228599999999</v>
      </c>
      <c r="D342" s="271">
        <v>5.3350000000000003E-3</v>
      </c>
    </row>
    <row r="343" spans="2:4" x14ac:dyDescent="0.25">
      <c r="B343" s="258" t="s">
        <v>3053</v>
      </c>
      <c r="C343" s="283">
        <v>-0.179036625</v>
      </c>
      <c r="D343" s="271">
        <v>5.3350000000000003E-3</v>
      </c>
    </row>
    <row r="344" spans="2:4" x14ac:dyDescent="0.25">
      <c r="B344" s="258" t="s">
        <v>2900</v>
      </c>
      <c r="C344" s="283">
        <v>-0.17833137099999999</v>
      </c>
      <c r="D344" s="271">
        <v>5.3350000000000003E-3</v>
      </c>
    </row>
    <row r="345" spans="2:4" x14ac:dyDescent="0.25">
      <c r="B345" s="258" t="s">
        <v>2156</v>
      </c>
      <c r="C345" s="283">
        <v>-0.1779318</v>
      </c>
      <c r="D345" s="271">
        <v>5.3350000000000003E-3</v>
      </c>
    </row>
    <row r="346" spans="2:4" x14ac:dyDescent="0.25">
      <c r="B346" s="258" t="s">
        <v>4626</v>
      </c>
      <c r="C346" s="283">
        <v>-0.176491022</v>
      </c>
      <c r="D346" s="271">
        <v>5.3350000000000003E-3</v>
      </c>
    </row>
    <row r="347" spans="2:4" x14ac:dyDescent="0.25">
      <c r="B347" s="258" t="s">
        <v>2600</v>
      </c>
      <c r="C347" s="283">
        <v>-0.17643594600000001</v>
      </c>
      <c r="D347" s="271">
        <v>5.3350000000000003E-3</v>
      </c>
    </row>
    <row r="348" spans="2:4" x14ac:dyDescent="0.25">
      <c r="B348" s="258" t="s">
        <v>2231</v>
      </c>
      <c r="C348" s="283">
        <v>-0.17538642900000001</v>
      </c>
      <c r="D348" s="271">
        <v>5.3350000000000003E-3</v>
      </c>
    </row>
    <row r="349" spans="2:4" x14ac:dyDescent="0.25">
      <c r="B349" s="258" t="s">
        <v>4573</v>
      </c>
      <c r="C349" s="283">
        <v>-0.17507626100000001</v>
      </c>
      <c r="D349" s="271">
        <v>5.3350000000000003E-3</v>
      </c>
    </row>
    <row r="350" spans="2:4" x14ac:dyDescent="0.25">
      <c r="B350" s="258" t="s">
        <v>4324</v>
      </c>
      <c r="C350" s="283">
        <v>-0.17459010799999999</v>
      </c>
      <c r="D350" s="271">
        <v>5.3350000000000003E-3</v>
      </c>
    </row>
    <row r="351" spans="2:4" x14ac:dyDescent="0.25">
      <c r="B351" s="258" t="s">
        <v>4498</v>
      </c>
      <c r="C351" s="283">
        <v>-0.174588673</v>
      </c>
      <c r="D351" s="271">
        <v>5.3350000000000003E-3</v>
      </c>
    </row>
    <row r="352" spans="2:4" x14ac:dyDescent="0.25">
      <c r="B352" s="258" t="s">
        <v>4146</v>
      </c>
      <c r="C352" s="283">
        <v>-0.17447351999999999</v>
      </c>
      <c r="D352" s="271">
        <v>5.3350000000000003E-3</v>
      </c>
    </row>
    <row r="353" spans="2:4" x14ac:dyDescent="0.25">
      <c r="B353" s="258" t="s">
        <v>3995</v>
      </c>
      <c r="C353" s="283">
        <v>-0.174466126</v>
      </c>
      <c r="D353" s="271">
        <v>5.3350000000000003E-3</v>
      </c>
    </row>
    <row r="354" spans="2:4" x14ac:dyDescent="0.25">
      <c r="B354" s="258" t="s">
        <v>4150</v>
      </c>
      <c r="C354" s="283">
        <v>-0.173938274</v>
      </c>
      <c r="D354" s="271">
        <v>5.3350000000000003E-3</v>
      </c>
    </row>
    <row r="355" spans="2:4" x14ac:dyDescent="0.25">
      <c r="B355" s="258" t="s">
        <v>4188</v>
      </c>
      <c r="C355" s="283">
        <v>-0.17390894700000001</v>
      </c>
      <c r="D355" s="271">
        <v>5.3350000000000003E-3</v>
      </c>
    </row>
    <row r="356" spans="2:4" x14ac:dyDescent="0.25">
      <c r="B356" s="258" t="s">
        <v>2157</v>
      </c>
      <c r="C356" s="283">
        <v>-0.17328596099999999</v>
      </c>
      <c r="D356" s="271">
        <v>5.3350000000000003E-3</v>
      </c>
    </row>
    <row r="357" spans="2:4" x14ac:dyDescent="0.25">
      <c r="B357" s="258" t="s">
        <v>2835</v>
      </c>
      <c r="C357" s="283">
        <v>-0.17322969799999999</v>
      </c>
      <c r="D357" s="271">
        <v>2.1943000000000001E-2</v>
      </c>
    </row>
    <row r="358" spans="2:4" x14ac:dyDescent="0.25">
      <c r="B358" s="258" t="s">
        <v>2996</v>
      </c>
      <c r="C358" s="283">
        <v>-0.172537569</v>
      </c>
      <c r="D358" s="271">
        <v>5.3350000000000003E-3</v>
      </c>
    </row>
    <row r="359" spans="2:4" x14ac:dyDescent="0.25">
      <c r="B359" s="258" t="s">
        <v>3301</v>
      </c>
      <c r="C359" s="283">
        <v>-0.17237687300000001</v>
      </c>
      <c r="D359" s="271">
        <v>5.3350000000000003E-3</v>
      </c>
    </row>
    <row r="360" spans="2:4" x14ac:dyDescent="0.25">
      <c r="B360" s="258" t="s">
        <v>2924</v>
      </c>
      <c r="C360" s="283">
        <v>-0.17208528200000001</v>
      </c>
      <c r="D360" s="271">
        <v>5.3350000000000003E-3</v>
      </c>
    </row>
    <row r="361" spans="2:4" x14ac:dyDescent="0.25">
      <c r="B361" s="258" t="s">
        <v>4112</v>
      </c>
      <c r="C361" s="283">
        <v>-0.17132616000000001</v>
      </c>
      <c r="D361" s="271">
        <v>5.3350000000000003E-3</v>
      </c>
    </row>
    <row r="362" spans="2:4" x14ac:dyDescent="0.25">
      <c r="B362" s="258" t="s">
        <v>5373</v>
      </c>
      <c r="C362" s="283">
        <v>-0.17106271000000001</v>
      </c>
      <c r="D362" s="271">
        <v>5.3350000000000003E-3</v>
      </c>
    </row>
    <row r="363" spans="2:4" x14ac:dyDescent="0.25">
      <c r="B363" s="258" t="s">
        <v>4210</v>
      </c>
      <c r="C363" s="283">
        <v>-0.170593259</v>
      </c>
      <c r="D363" s="271">
        <v>2.6207999999999999E-2</v>
      </c>
    </row>
    <row r="364" spans="2:4" x14ac:dyDescent="0.25">
      <c r="B364" s="258" t="s">
        <v>4001</v>
      </c>
      <c r="C364" s="283">
        <v>-0.170189854</v>
      </c>
      <c r="D364" s="271">
        <v>5.3350000000000003E-3</v>
      </c>
    </row>
    <row r="365" spans="2:4" x14ac:dyDescent="0.25">
      <c r="B365" s="258" t="s">
        <v>4643</v>
      </c>
      <c r="C365" s="283">
        <v>-0.16943788400000001</v>
      </c>
      <c r="D365" s="271">
        <v>5.3350000000000003E-3</v>
      </c>
    </row>
    <row r="366" spans="2:4" x14ac:dyDescent="0.25">
      <c r="B366" s="258" t="s">
        <v>2295</v>
      </c>
      <c r="C366" s="283">
        <v>-0.16936826599999999</v>
      </c>
      <c r="D366" s="271">
        <v>5.3350000000000003E-3</v>
      </c>
    </row>
    <row r="367" spans="2:4" x14ac:dyDescent="0.25">
      <c r="B367" s="258" t="s">
        <v>2628</v>
      </c>
      <c r="C367" s="283">
        <v>-0.16933751799999999</v>
      </c>
      <c r="D367" s="271">
        <v>5.3350000000000003E-3</v>
      </c>
    </row>
    <row r="368" spans="2:4" x14ac:dyDescent="0.25">
      <c r="B368" s="258" t="s">
        <v>5374</v>
      </c>
      <c r="C368" s="283">
        <v>-0.16898585099999999</v>
      </c>
      <c r="D368" s="271">
        <v>5.3350000000000003E-3</v>
      </c>
    </row>
    <row r="369" spans="2:4" x14ac:dyDescent="0.25">
      <c r="B369" s="258" t="s">
        <v>3990</v>
      </c>
      <c r="C369" s="283">
        <v>-0.1688056</v>
      </c>
      <c r="D369" s="271">
        <v>5.3350000000000003E-3</v>
      </c>
    </row>
    <row r="370" spans="2:4" x14ac:dyDescent="0.25">
      <c r="B370" s="258" t="s">
        <v>2302</v>
      </c>
      <c r="C370" s="283">
        <v>-0.168306345</v>
      </c>
      <c r="D370" s="271">
        <v>5.3350000000000003E-3</v>
      </c>
    </row>
    <row r="371" spans="2:4" x14ac:dyDescent="0.25">
      <c r="B371" s="258" t="s">
        <v>2347</v>
      </c>
      <c r="C371" s="283">
        <v>-0.16751455500000001</v>
      </c>
      <c r="D371" s="271">
        <v>5.3350000000000003E-3</v>
      </c>
    </row>
    <row r="372" spans="2:4" x14ac:dyDescent="0.25">
      <c r="B372" s="258" t="s">
        <v>3548</v>
      </c>
      <c r="C372" s="283">
        <v>-0.16721820100000001</v>
      </c>
      <c r="D372" s="271">
        <v>5.3350000000000003E-3</v>
      </c>
    </row>
    <row r="373" spans="2:4" x14ac:dyDescent="0.25">
      <c r="B373" s="258" t="s">
        <v>4093</v>
      </c>
      <c r="C373" s="283">
        <v>-0.167108539</v>
      </c>
      <c r="D373" s="271">
        <v>5.3350000000000003E-3</v>
      </c>
    </row>
    <row r="374" spans="2:4" x14ac:dyDescent="0.25">
      <c r="B374" s="258" t="s">
        <v>2791</v>
      </c>
      <c r="C374" s="283">
        <v>-0.16662073299999999</v>
      </c>
      <c r="D374" s="271">
        <v>5.3350000000000003E-3</v>
      </c>
    </row>
    <row r="375" spans="2:4" x14ac:dyDescent="0.25">
      <c r="B375" s="258" t="s">
        <v>4427</v>
      </c>
      <c r="C375" s="283">
        <v>-0.16595460200000001</v>
      </c>
      <c r="D375" s="271">
        <v>5.3350000000000003E-3</v>
      </c>
    </row>
    <row r="376" spans="2:4" x14ac:dyDescent="0.25">
      <c r="B376" s="258" t="s">
        <v>2517</v>
      </c>
      <c r="C376" s="283">
        <v>-0.16547583900000001</v>
      </c>
      <c r="D376" s="271">
        <v>6.5434000000000006E-2</v>
      </c>
    </row>
    <row r="377" spans="2:4" x14ac:dyDescent="0.25">
      <c r="B377" s="258" t="s">
        <v>4423</v>
      </c>
      <c r="C377" s="283">
        <v>-0.16453504799999999</v>
      </c>
      <c r="D377" s="271">
        <v>5.3350000000000003E-3</v>
      </c>
    </row>
    <row r="378" spans="2:4" x14ac:dyDescent="0.25">
      <c r="B378" s="258" t="s">
        <v>4315</v>
      </c>
      <c r="C378" s="283">
        <v>-0.16448116300000001</v>
      </c>
      <c r="D378" s="271">
        <v>5.3350000000000003E-3</v>
      </c>
    </row>
    <row r="379" spans="2:4" x14ac:dyDescent="0.25">
      <c r="B379" s="258" t="s">
        <v>5375</v>
      </c>
      <c r="C379" s="283">
        <v>-0.16442300600000001</v>
      </c>
      <c r="D379" s="271">
        <v>5.3350000000000003E-3</v>
      </c>
    </row>
    <row r="380" spans="2:4" x14ac:dyDescent="0.25">
      <c r="B380" s="258" t="s">
        <v>3656</v>
      </c>
      <c r="C380" s="283">
        <v>-0.164319039</v>
      </c>
      <c r="D380" s="271">
        <v>5.3350000000000003E-3</v>
      </c>
    </row>
    <row r="381" spans="2:4" x14ac:dyDescent="0.25">
      <c r="B381" s="258" t="s">
        <v>3265</v>
      </c>
      <c r="C381" s="283">
        <v>-0.16358566099999999</v>
      </c>
      <c r="D381" s="271">
        <v>5.3350000000000003E-3</v>
      </c>
    </row>
    <row r="382" spans="2:4" x14ac:dyDescent="0.25">
      <c r="B382" s="258" t="s">
        <v>2785</v>
      </c>
      <c r="C382" s="283">
        <v>-0.16310787800000001</v>
      </c>
      <c r="D382" s="271">
        <v>5.3350000000000003E-3</v>
      </c>
    </row>
    <row r="383" spans="2:4" x14ac:dyDescent="0.25">
      <c r="B383" s="258" t="s">
        <v>3751</v>
      </c>
      <c r="C383" s="283">
        <v>-0.16278242900000001</v>
      </c>
      <c r="D383" s="271">
        <v>5.3350000000000003E-3</v>
      </c>
    </row>
    <row r="384" spans="2:4" x14ac:dyDescent="0.25">
      <c r="B384" s="258" t="s">
        <v>2666</v>
      </c>
      <c r="C384" s="283">
        <v>-0.162325621</v>
      </c>
      <c r="D384" s="271">
        <v>5.3350000000000003E-3</v>
      </c>
    </row>
    <row r="385" spans="2:4" x14ac:dyDescent="0.25">
      <c r="B385" s="258" t="s">
        <v>2687</v>
      </c>
      <c r="C385" s="283">
        <v>-0.162220479</v>
      </c>
      <c r="D385" s="271">
        <v>5.3350000000000003E-3</v>
      </c>
    </row>
    <row r="386" spans="2:4" x14ac:dyDescent="0.25">
      <c r="B386" s="258" t="s">
        <v>5376</v>
      </c>
      <c r="C386" s="283">
        <v>-0.16217327100000001</v>
      </c>
      <c r="D386" s="271">
        <v>0.23397599999999999</v>
      </c>
    </row>
    <row r="387" spans="2:4" x14ac:dyDescent="0.25">
      <c r="B387" s="258" t="s">
        <v>4302</v>
      </c>
      <c r="C387" s="283">
        <v>-0.16164946599999999</v>
      </c>
      <c r="D387" s="271">
        <v>5.3350000000000003E-3</v>
      </c>
    </row>
    <row r="388" spans="2:4" x14ac:dyDescent="0.25">
      <c r="B388" s="258" t="s">
        <v>4316</v>
      </c>
      <c r="C388" s="283">
        <v>-0.161620125</v>
      </c>
      <c r="D388" s="271">
        <v>5.3350000000000003E-3</v>
      </c>
    </row>
    <row r="389" spans="2:4" x14ac:dyDescent="0.25">
      <c r="B389" s="258" t="s">
        <v>2829</v>
      </c>
      <c r="C389" s="283">
        <v>-0.160349362</v>
      </c>
      <c r="D389" s="271">
        <v>5.3350000000000003E-3</v>
      </c>
    </row>
    <row r="390" spans="2:4" x14ac:dyDescent="0.25">
      <c r="B390" s="258" t="s">
        <v>3955</v>
      </c>
      <c r="C390" s="283">
        <v>-0.15995574200000001</v>
      </c>
      <c r="D390" s="271">
        <v>5.3350000000000003E-3</v>
      </c>
    </row>
    <row r="391" spans="2:4" x14ac:dyDescent="0.25">
      <c r="B391" s="258" t="s">
        <v>4176</v>
      </c>
      <c r="C391" s="283">
        <v>-0.15981245499999999</v>
      </c>
      <c r="D391" s="271">
        <v>5.3350000000000003E-3</v>
      </c>
    </row>
    <row r="392" spans="2:4" x14ac:dyDescent="0.25">
      <c r="B392" s="258" t="s">
        <v>4506</v>
      </c>
      <c r="C392" s="283">
        <v>-0.15962934600000001</v>
      </c>
      <c r="D392" s="271">
        <v>5.3350000000000003E-3</v>
      </c>
    </row>
    <row r="393" spans="2:4" x14ac:dyDescent="0.25">
      <c r="B393" s="258" t="s">
        <v>4649</v>
      </c>
      <c r="C393" s="283">
        <v>-0.15953397799999999</v>
      </c>
      <c r="D393" s="271">
        <v>5.3350000000000003E-3</v>
      </c>
    </row>
    <row r="394" spans="2:4" x14ac:dyDescent="0.25">
      <c r="B394" s="258" t="s">
        <v>3316</v>
      </c>
      <c r="C394" s="283">
        <v>-0.15903973499999999</v>
      </c>
      <c r="D394" s="271">
        <v>5.3350000000000003E-3</v>
      </c>
    </row>
    <row r="395" spans="2:4" x14ac:dyDescent="0.25">
      <c r="B395" s="258" t="s">
        <v>3447</v>
      </c>
      <c r="C395" s="283">
        <v>-0.15790605499999999</v>
      </c>
      <c r="D395" s="271">
        <v>0.16763500000000001</v>
      </c>
    </row>
    <row r="396" spans="2:4" x14ac:dyDescent="0.25">
      <c r="B396" s="258" t="s">
        <v>4177</v>
      </c>
      <c r="C396" s="283">
        <v>-0.15788745100000001</v>
      </c>
      <c r="D396" s="271">
        <v>5.3350000000000003E-3</v>
      </c>
    </row>
    <row r="397" spans="2:4" x14ac:dyDescent="0.25">
      <c r="B397" s="258" t="s">
        <v>4172</v>
      </c>
      <c r="C397" s="283">
        <v>-0.15779042200000001</v>
      </c>
      <c r="D397" s="271">
        <v>5.3350000000000003E-3</v>
      </c>
    </row>
    <row r="398" spans="2:4" x14ac:dyDescent="0.25">
      <c r="B398" s="258" t="s">
        <v>3874</v>
      </c>
      <c r="C398" s="283">
        <v>-0.15755558</v>
      </c>
      <c r="D398" s="271">
        <v>0.17497099999999999</v>
      </c>
    </row>
    <row r="399" spans="2:4" x14ac:dyDescent="0.25">
      <c r="B399" s="258" t="s">
        <v>4248</v>
      </c>
      <c r="C399" s="283">
        <v>-0.156971693</v>
      </c>
      <c r="D399" s="271">
        <v>5.3350000000000003E-3</v>
      </c>
    </row>
    <row r="400" spans="2:4" x14ac:dyDescent="0.25">
      <c r="B400" s="258" t="s">
        <v>5377</v>
      </c>
      <c r="C400" s="283">
        <v>-0.15692424799999999</v>
      </c>
      <c r="D400" s="271">
        <v>5.3350000000000003E-3</v>
      </c>
    </row>
    <row r="401" spans="2:4" x14ac:dyDescent="0.25">
      <c r="B401" s="258" t="s">
        <v>3564</v>
      </c>
      <c r="C401" s="283">
        <v>-0.15671538800000001</v>
      </c>
      <c r="D401" s="271">
        <v>5.3350000000000003E-3</v>
      </c>
    </row>
    <row r="402" spans="2:4" x14ac:dyDescent="0.25">
      <c r="B402" s="258" t="s">
        <v>3192</v>
      </c>
      <c r="C402" s="283">
        <v>-0.156683449</v>
      </c>
      <c r="D402" s="271">
        <v>5.3350000000000003E-3</v>
      </c>
    </row>
    <row r="403" spans="2:4" x14ac:dyDescent="0.25">
      <c r="B403" s="258" t="s">
        <v>2896</v>
      </c>
      <c r="C403" s="283">
        <v>-0.1566391</v>
      </c>
      <c r="D403" s="271">
        <v>5.3350000000000003E-3</v>
      </c>
    </row>
    <row r="404" spans="2:4" x14ac:dyDescent="0.25">
      <c r="B404" s="258" t="s">
        <v>4077</v>
      </c>
      <c r="C404" s="283">
        <v>-0.156015398</v>
      </c>
      <c r="D404" s="271">
        <v>5.3350000000000003E-3</v>
      </c>
    </row>
    <row r="405" spans="2:4" x14ac:dyDescent="0.25">
      <c r="B405" s="258" t="s">
        <v>5378</v>
      </c>
      <c r="C405" s="283">
        <v>-0.15583276700000001</v>
      </c>
      <c r="D405" s="271">
        <v>5.3350000000000003E-3</v>
      </c>
    </row>
    <row r="406" spans="2:4" x14ac:dyDescent="0.25">
      <c r="B406" s="258" t="s">
        <v>2161</v>
      </c>
      <c r="C406" s="283">
        <v>-0.155716412</v>
      </c>
      <c r="D406" s="271">
        <v>5.3350000000000003E-3</v>
      </c>
    </row>
    <row r="407" spans="2:4" x14ac:dyDescent="0.25">
      <c r="B407" s="258" t="s">
        <v>3325</v>
      </c>
      <c r="C407" s="283">
        <v>-0.15527010299999999</v>
      </c>
      <c r="D407" s="271">
        <v>5.3350000000000003E-3</v>
      </c>
    </row>
    <row r="408" spans="2:4" x14ac:dyDescent="0.25">
      <c r="B408" s="258" t="s">
        <v>2378</v>
      </c>
      <c r="C408" s="283">
        <v>-0.155056953</v>
      </c>
      <c r="D408" s="271">
        <v>5.3350000000000003E-3</v>
      </c>
    </row>
    <row r="409" spans="2:4" x14ac:dyDescent="0.25">
      <c r="B409" s="258" t="s">
        <v>4089</v>
      </c>
      <c r="C409" s="283">
        <v>-0.15480422999999999</v>
      </c>
      <c r="D409" s="271">
        <v>5.3350000000000003E-3</v>
      </c>
    </row>
    <row r="410" spans="2:4" x14ac:dyDescent="0.25">
      <c r="B410" s="258" t="s">
        <v>3228</v>
      </c>
      <c r="C410" s="283">
        <v>-0.154489032</v>
      </c>
      <c r="D410" s="271">
        <v>5.3350000000000003E-3</v>
      </c>
    </row>
    <row r="411" spans="2:4" x14ac:dyDescent="0.25">
      <c r="B411" s="258" t="s">
        <v>4456</v>
      </c>
      <c r="C411" s="283">
        <v>-0.15413212900000001</v>
      </c>
      <c r="D411" s="271">
        <v>5.3350000000000003E-3</v>
      </c>
    </row>
    <row r="412" spans="2:4" x14ac:dyDescent="0.25">
      <c r="B412" s="258" t="s">
        <v>4492</v>
      </c>
      <c r="C412" s="283">
        <v>-0.15390562699999999</v>
      </c>
      <c r="D412" s="271">
        <v>5.3350000000000003E-3</v>
      </c>
    </row>
    <row r="413" spans="2:4" x14ac:dyDescent="0.25">
      <c r="B413" s="258" t="s">
        <v>4373</v>
      </c>
      <c r="C413" s="283">
        <v>-0.153467886</v>
      </c>
      <c r="D413" s="271">
        <v>5.3350000000000003E-3</v>
      </c>
    </row>
    <row r="414" spans="2:4" x14ac:dyDescent="0.25">
      <c r="B414" s="258" t="s">
        <v>3266</v>
      </c>
      <c r="C414" s="283">
        <v>-0.15332270000000001</v>
      </c>
      <c r="D414" s="271">
        <v>0.31442999999999999</v>
      </c>
    </row>
    <row r="415" spans="2:4" x14ac:dyDescent="0.25">
      <c r="B415" s="258" t="s">
        <v>3050</v>
      </c>
      <c r="C415" s="283">
        <v>-0.15241670700000001</v>
      </c>
      <c r="D415" s="271">
        <v>3.7564E-2</v>
      </c>
    </row>
    <row r="416" spans="2:4" x14ac:dyDescent="0.25">
      <c r="B416" s="258" t="s">
        <v>4234</v>
      </c>
      <c r="C416" s="283">
        <v>-0.15217804900000001</v>
      </c>
      <c r="D416" s="271">
        <v>5.3350000000000003E-3</v>
      </c>
    </row>
    <row r="417" spans="2:4" x14ac:dyDescent="0.25">
      <c r="B417" s="258" t="s">
        <v>2982</v>
      </c>
      <c r="C417" s="283">
        <v>-0.152152064</v>
      </c>
      <c r="D417" s="271">
        <v>0.56209299999999995</v>
      </c>
    </row>
    <row r="418" spans="2:4" x14ac:dyDescent="0.25">
      <c r="B418" s="258" t="s">
        <v>3843</v>
      </c>
      <c r="C418" s="283">
        <v>-0.151848555</v>
      </c>
      <c r="D418" s="271">
        <v>2.086E-2</v>
      </c>
    </row>
    <row r="419" spans="2:4" x14ac:dyDescent="0.25">
      <c r="B419" s="258" t="s">
        <v>2641</v>
      </c>
      <c r="C419" s="283">
        <v>-0.15121220099999999</v>
      </c>
      <c r="D419" s="271">
        <v>5.3350000000000003E-3</v>
      </c>
    </row>
    <row r="420" spans="2:4" x14ac:dyDescent="0.25">
      <c r="B420" s="258" t="s">
        <v>3567</v>
      </c>
      <c r="C420" s="283">
        <v>-0.15048408299999999</v>
      </c>
      <c r="D420" s="271">
        <v>5.3350000000000003E-3</v>
      </c>
    </row>
    <row r="421" spans="2:4" x14ac:dyDescent="0.25">
      <c r="B421" s="258" t="s">
        <v>2926</v>
      </c>
      <c r="C421" s="283">
        <v>-0.15002201500000001</v>
      </c>
      <c r="D421" s="271">
        <v>5.3350000000000003E-3</v>
      </c>
    </row>
    <row r="422" spans="2:4" x14ac:dyDescent="0.25">
      <c r="B422" s="258" t="s">
        <v>2780</v>
      </c>
      <c r="C422" s="283">
        <v>-0.149988173</v>
      </c>
      <c r="D422" s="271">
        <v>5.3350000000000003E-3</v>
      </c>
    </row>
    <row r="423" spans="2:4" x14ac:dyDescent="0.25">
      <c r="B423" s="258" t="s">
        <v>3224</v>
      </c>
      <c r="C423" s="283">
        <v>-0.149832247</v>
      </c>
      <c r="D423" s="271">
        <v>6.6614999999999994E-2</v>
      </c>
    </row>
    <row r="424" spans="2:4" x14ac:dyDescent="0.25">
      <c r="B424" s="258" t="s">
        <v>2971</v>
      </c>
      <c r="C424" s="283">
        <v>-0.149798393</v>
      </c>
      <c r="D424" s="271">
        <v>5.3350000000000003E-3</v>
      </c>
    </row>
    <row r="425" spans="2:4" x14ac:dyDescent="0.25">
      <c r="B425" s="258" t="s">
        <v>3115</v>
      </c>
      <c r="C425" s="283">
        <v>-0.149752622</v>
      </c>
      <c r="D425" s="271">
        <v>5.3350000000000003E-3</v>
      </c>
    </row>
    <row r="426" spans="2:4" x14ac:dyDescent="0.25">
      <c r="B426" s="258" t="s">
        <v>2308</v>
      </c>
      <c r="C426" s="283">
        <v>-0.14935064300000001</v>
      </c>
      <c r="D426" s="271">
        <v>5.3350000000000003E-3</v>
      </c>
    </row>
    <row r="427" spans="2:4" x14ac:dyDescent="0.25">
      <c r="B427" s="258" t="s">
        <v>4544</v>
      </c>
      <c r="C427" s="283">
        <v>-0.14919948799999999</v>
      </c>
      <c r="D427" s="271">
        <v>5.3350000000000003E-3</v>
      </c>
    </row>
    <row r="428" spans="2:4" x14ac:dyDescent="0.25">
      <c r="B428" s="258" t="s">
        <v>4195</v>
      </c>
      <c r="C428" s="283">
        <v>-0.14907693999999999</v>
      </c>
      <c r="D428" s="271">
        <v>2.1943000000000001E-2</v>
      </c>
    </row>
    <row r="429" spans="2:4" x14ac:dyDescent="0.25">
      <c r="B429" s="258" t="s">
        <v>4386</v>
      </c>
      <c r="C429" s="283">
        <v>-0.14894675600000001</v>
      </c>
      <c r="D429" s="271">
        <v>5.3350000000000003E-3</v>
      </c>
    </row>
    <row r="430" spans="2:4" x14ac:dyDescent="0.25">
      <c r="B430" s="258" t="s">
        <v>4351</v>
      </c>
      <c r="C430" s="283">
        <v>-0.14852333700000001</v>
      </c>
      <c r="D430" s="271">
        <v>5.3350000000000003E-3</v>
      </c>
    </row>
    <row r="431" spans="2:4" x14ac:dyDescent="0.25">
      <c r="B431" s="258" t="s">
        <v>3413</v>
      </c>
      <c r="C431" s="283">
        <v>-0.148179535</v>
      </c>
      <c r="D431" s="271">
        <v>0.119112</v>
      </c>
    </row>
    <row r="432" spans="2:4" x14ac:dyDescent="0.25">
      <c r="B432" s="258" t="s">
        <v>2359</v>
      </c>
      <c r="C432" s="283">
        <v>-0.14750384899999999</v>
      </c>
      <c r="D432" s="271">
        <v>5.3350000000000003E-3</v>
      </c>
    </row>
    <row r="433" spans="2:4" x14ac:dyDescent="0.25">
      <c r="B433" s="258" t="s">
        <v>3755</v>
      </c>
      <c r="C433" s="283">
        <v>-0.14726018900000001</v>
      </c>
      <c r="D433" s="271">
        <v>5.3350000000000003E-3</v>
      </c>
    </row>
    <row r="434" spans="2:4" x14ac:dyDescent="0.25">
      <c r="B434" s="258" t="s">
        <v>2416</v>
      </c>
      <c r="C434" s="283">
        <v>-0.146752352</v>
      </c>
      <c r="D434" s="271">
        <v>9.1889999999999993E-3</v>
      </c>
    </row>
    <row r="435" spans="2:4" x14ac:dyDescent="0.25">
      <c r="B435" s="258" t="s">
        <v>2730</v>
      </c>
      <c r="C435" s="283">
        <v>-0.146071908</v>
      </c>
      <c r="D435" s="271">
        <v>0.216472</v>
      </c>
    </row>
    <row r="436" spans="2:4" x14ac:dyDescent="0.25">
      <c r="B436" s="258" t="s">
        <v>4262</v>
      </c>
      <c r="C436" s="283">
        <v>-0.146002304</v>
      </c>
      <c r="D436" s="271">
        <v>5.3350000000000003E-3</v>
      </c>
    </row>
    <row r="437" spans="2:4" x14ac:dyDescent="0.25">
      <c r="B437" s="258" t="s">
        <v>3321</v>
      </c>
      <c r="C437" s="283">
        <v>-0.14574575400000001</v>
      </c>
      <c r="D437" s="271">
        <v>2.1943000000000001E-2</v>
      </c>
    </row>
    <row r="438" spans="2:4" x14ac:dyDescent="0.25">
      <c r="B438" s="258" t="s">
        <v>3865</v>
      </c>
      <c r="C438" s="283">
        <v>-0.14551639699999999</v>
      </c>
      <c r="D438" s="271">
        <v>5.3350000000000003E-3</v>
      </c>
    </row>
    <row r="439" spans="2:4" x14ac:dyDescent="0.25">
      <c r="B439" s="258" t="s">
        <v>5379</v>
      </c>
      <c r="C439" s="283">
        <v>-0.14499378600000001</v>
      </c>
      <c r="D439" s="271">
        <v>5.3350000000000003E-3</v>
      </c>
    </row>
    <row r="440" spans="2:4" x14ac:dyDescent="0.25">
      <c r="B440" s="258" t="s">
        <v>2665</v>
      </c>
      <c r="C440" s="283">
        <v>-0.143927095</v>
      </c>
      <c r="D440" s="271">
        <v>1.2291E-2</v>
      </c>
    </row>
    <row r="441" spans="2:4" x14ac:dyDescent="0.25">
      <c r="B441" s="258" t="s">
        <v>2480</v>
      </c>
      <c r="C441" s="283">
        <v>-0.143270971</v>
      </c>
      <c r="D441" s="271">
        <v>1.0585640000000001</v>
      </c>
    </row>
    <row r="442" spans="2:4" x14ac:dyDescent="0.25">
      <c r="B442" s="258" t="s">
        <v>2261</v>
      </c>
      <c r="C442" s="283">
        <v>-0.142594098</v>
      </c>
      <c r="D442" s="271">
        <v>5.3350000000000003E-3</v>
      </c>
    </row>
    <row r="443" spans="2:4" x14ac:dyDescent="0.25">
      <c r="B443" s="258" t="s">
        <v>2257</v>
      </c>
      <c r="C443" s="283">
        <v>-0.141941071</v>
      </c>
      <c r="D443" s="271">
        <v>1.2291E-2</v>
      </c>
    </row>
    <row r="444" spans="2:4" x14ac:dyDescent="0.25">
      <c r="B444" s="258" t="s">
        <v>4935</v>
      </c>
      <c r="C444" s="283">
        <v>-0.14186668399999999</v>
      </c>
      <c r="D444" s="271">
        <v>0.39027600000000001</v>
      </c>
    </row>
    <row r="445" spans="2:4" x14ac:dyDescent="0.25">
      <c r="B445" s="258" t="s">
        <v>4597</v>
      </c>
      <c r="C445" s="283">
        <v>-0.141842838</v>
      </c>
      <c r="D445" s="271">
        <v>5.3350000000000003E-3</v>
      </c>
    </row>
    <row r="446" spans="2:4" x14ac:dyDescent="0.25">
      <c r="B446" s="258" t="s">
        <v>3364</v>
      </c>
      <c r="C446" s="283">
        <v>-0.141742229</v>
      </c>
      <c r="D446" s="271">
        <v>2.1943000000000001E-2</v>
      </c>
    </row>
    <row r="447" spans="2:4" x14ac:dyDescent="0.25">
      <c r="B447" s="258" t="s">
        <v>2337</v>
      </c>
      <c r="C447" s="283">
        <v>-0.14129925099999999</v>
      </c>
      <c r="D447" s="271">
        <v>5.3350000000000003E-3</v>
      </c>
    </row>
    <row r="448" spans="2:4" x14ac:dyDescent="0.25">
      <c r="B448" s="258" t="s">
        <v>2171</v>
      </c>
      <c r="C448" s="283">
        <v>-0.141224867</v>
      </c>
      <c r="D448" s="271">
        <v>5.3350000000000003E-3</v>
      </c>
    </row>
    <row r="449" spans="2:4" x14ac:dyDescent="0.25">
      <c r="B449" s="258" t="s">
        <v>3994</v>
      </c>
      <c r="C449" s="283">
        <v>-0.141215801</v>
      </c>
      <c r="D449" s="271">
        <v>2.1943000000000001E-2</v>
      </c>
    </row>
    <row r="450" spans="2:4" x14ac:dyDescent="0.25">
      <c r="B450" s="258" t="s">
        <v>4497</v>
      </c>
      <c r="C450" s="283">
        <v>-0.14017247799999999</v>
      </c>
      <c r="D450" s="271">
        <v>5.3350000000000003E-3</v>
      </c>
    </row>
    <row r="451" spans="2:4" x14ac:dyDescent="0.25">
      <c r="B451" s="258" t="s">
        <v>2509</v>
      </c>
      <c r="C451" s="283">
        <v>-0.140125269</v>
      </c>
      <c r="D451" s="271">
        <v>0.257434</v>
      </c>
    </row>
    <row r="452" spans="2:4" x14ac:dyDescent="0.25">
      <c r="B452" s="258" t="s">
        <v>3600</v>
      </c>
      <c r="C452" s="283">
        <v>-0.13958405700000001</v>
      </c>
      <c r="D452" s="271">
        <v>5.3350000000000003E-3</v>
      </c>
    </row>
    <row r="453" spans="2:4" x14ac:dyDescent="0.25">
      <c r="B453" s="258" t="s">
        <v>4627</v>
      </c>
      <c r="C453" s="283">
        <v>-0.13911031600000001</v>
      </c>
      <c r="D453" s="271">
        <v>4.9230000000000003E-3</v>
      </c>
    </row>
    <row r="454" spans="2:4" x14ac:dyDescent="0.25">
      <c r="B454" s="258" t="s">
        <v>4399</v>
      </c>
      <c r="C454" s="283">
        <v>-0.13883590700000001</v>
      </c>
      <c r="D454" s="271">
        <v>5.3350000000000003E-3</v>
      </c>
    </row>
    <row r="455" spans="2:4" x14ac:dyDescent="0.25">
      <c r="B455" s="258" t="s">
        <v>3403</v>
      </c>
      <c r="C455" s="283">
        <v>-0.13873672500000001</v>
      </c>
      <c r="D455" s="271">
        <v>5.3350000000000003E-3</v>
      </c>
    </row>
    <row r="456" spans="2:4" x14ac:dyDescent="0.25">
      <c r="B456" s="258" t="s">
        <v>3782</v>
      </c>
      <c r="C456" s="283">
        <v>-0.13809823500000001</v>
      </c>
      <c r="D456" s="271">
        <v>6.6614999999999994E-2</v>
      </c>
    </row>
    <row r="457" spans="2:4" x14ac:dyDescent="0.25">
      <c r="B457" s="258" t="s">
        <v>2958</v>
      </c>
      <c r="C457" s="283">
        <v>-0.13793324900000001</v>
      </c>
      <c r="D457" s="271">
        <v>5.3350000000000003E-3</v>
      </c>
    </row>
    <row r="458" spans="2:4" x14ac:dyDescent="0.25">
      <c r="B458" s="258" t="s">
        <v>2942</v>
      </c>
      <c r="C458" s="283">
        <v>-0.137813094</v>
      </c>
      <c r="D458" s="271">
        <v>2.1943000000000001E-2</v>
      </c>
    </row>
    <row r="459" spans="2:4" x14ac:dyDescent="0.25">
      <c r="B459" s="258" t="s">
        <v>3984</v>
      </c>
      <c r="C459" s="283">
        <v>-0.137757778</v>
      </c>
      <c r="D459" s="271">
        <v>5.3350000000000003E-3</v>
      </c>
    </row>
    <row r="460" spans="2:4" x14ac:dyDescent="0.25">
      <c r="B460" s="258" t="s">
        <v>4365</v>
      </c>
      <c r="C460" s="283">
        <v>-0.137385374</v>
      </c>
      <c r="D460" s="271">
        <v>2.1943000000000001E-2</v>
      </c>
    </row>
    <row r="461" spans="2:4" x14ac:dyDescent="0.25">
      <c r="B461" s="258" t="s">
        <v>4297</v>
      </c>
      <c r="C461" s="283">
        <v>-0.136801962</v>
      </c>
      <c r="D461" s="271">
        <v>5.3350000000000003E-3</v>
      </c>
    </row>
    <row r="462" spans="2:4" x14ac:dyDescent="0.25">
      <c r="B462" s="258" t="s">
        <v>5380</v>
      </c>
      <c r="C462" s="283">
        <v>-0.13679599000000001</v>
      </c>
      <c r="D462" s="271">
        <v>2.1943000000000001E-2</v>
      </c>
    </row>
    <row r="463" spans="2:4" x14ac:dyDescent="0.25">
      <c r="B463" s="258" t="s">
        <v>4036</v>
      </c>
      <c r="C463" s="283">
        <v>-0.136126516</v>
      </c>
      <c r="D463" s="271">
        <v>5.3350000000000003E-3</v>
      </c>
    </row>
    <row r="464" spans="2:4" x14ac:dyDescent="0.25">
      <c r="B464" s="258" t="s">
        <v>3400</v>
      </c>
      <c r="C464" s="283">
        <v>-0.13593387600000001</v>
      </c>
      <c r="D464" s="271">
        <v>5.3350000000000003E-3</v>
      </c>
    </row>
    <row r="465" spans="2:4" x14ac:dyDescent="0.25">
      <c r="B465" s="258" t="s">
        <v>2832</v>
      </c>
      <c r="C465" s="283">
        <v>-0.13588858400000001</v>
      </c>
      <c r="D465" s="271">
        <v>5.3350000000000003E-3</v>
      </c>
    </row>
    <row r="466" spans="2:4" x14ac:dyDescent="0.25">
      <c r="B466" s="258" t="s">
        <v>4332</v>
      </c>
      <c r="C466" s="283">
        <v>-0.13529348699999999</v>
      </c>
      <c r="D466" s="271">
        <v>5.3350000000000003E-3</v>
      </c>
    </row>
    <row r="467" spans="2:4" x14ac:dyDescent="0.25">
      <c r="B467" s="258" t="s">
        <v>3256</v>
      </c>
      <c r="C467" s="283">
        <v>-0.13512944800000001</v>
      </c>
      <c r="D467" s="271">
        <v>5.3350000000000003E-3</v>
      </c>
    </row>
    <row r="468" spans="2:4" x14ac:dyDescent="0.25">
      <c r="B468" s="258" t="s">
        <v>3128</v>
      </c>
      <c r="C468" s="283">
        <v>-0.13482475499999999</v>
      </c>
      <c r="D468" s="271">
        <v>5.3350000000000003E-3</v>
      </c>
    </row>
    <row r="469" spans="2:4" x14ac:dyDescent="0.25">
      <c r="B469" s="258" t="s">
        <v>3553</v>
      </c>
      <c r="C469" s="283">
        <v>-0.13464880100000001</v>
      </c>
      <c r="D469" s="271">
        <v>5.3350000000000003E-3</v>
      </c>
    </row>
    <row r="470" spans="2:4" x14ac:dyDescent="0.25">
      <c r="B470" s="258" t="s">
        <v>5381</v>
      </c>
      <c r="C470" s="283">
        <v>-0.134632111</v>
      </c>
      <c r="D470" s="271">
        <v>5.3350000000000003E-3</v>
      </c>
    </row>
    <row r="471" spans="2:4" x14ac:dyDescent="0.25">
      <c r="B471" s="258" t="s">
        <v>3114</v>
      </c>
      <c r="C471" s="283">
        <v>-0.13441681699999999</v>
      </c>
      <c r="D471" s="271">
        <v>5.3350000000000003E-3</v>
      </c>
    </row>
    <row r="472" spans="2:4" x14ac:dyDescent="0.25">
      <c r="B472" s="258" t="s">
        <v>4609</v>
      </c>
      <c r="C472" s="283">
        <v>-0.13439704499999999</v>
      </c>
      <c r="D472" s="271">
        <v>5.3350000000000003E-3</v>
      </c>
    </row>
    <row r="473" spans="2:4" x14ac:dyDescent="0.25">
      <c r="B473" s="258" t="s">
        <v>3028</v>
      </c>
      <c r="C473" s="283">
        <v>-0.133941172</v>
      </c>
      <c r="D473" s="271">
        <v>0.208838</v>
      </c>
    </row>
    <row r="474" spans="2:4" x14ac:dyDescent="0.25">
      <c r="B474" s="258" t="s">
        <v>3832</v>
      </c>
      <c r="C474" s="283">
        <v>-0.133773804</v>
      </c>
      <c r="D474" s="271">
        <v>5.3350000000000003E-3</v>
      </c>
    </row>
    <row r="475" spans="2:4" x14ac:dyDescent="0.25">
      <c r="B475" s="258" t="s">
        <v>4071</v>
      </c>
      <c r="C475" s="283">
        <v>-0.133692265</v>
      </c>
      <c r="D475" s="271">
        <v>2.086E-2</v>
      </c>
    </row>
    <row r="476" spans="2:4" x14ac:dyDescent="0.25">
      <c r="B476" s="258" t="s">
        <v>2524</v>
      </c>
      <c r="C476" s="283">
        <v>-0.13298845000000001</v>
      </c>
      <c r="D476" s="271">
        <v>0.257434</v>
      </c>
    </row>
    <row r="477" spans="2:4" x14ac:dyDescent="0.25">
      <c r="B477" s="258" t="s">
        <v>4153</v>
      </c>
      <c r="C477" s="283">
        <v>-0.13297748200000001</v>
      </c>
      <c r="D477" s="271">
        <v>5.3350000000000003E-3</v>
      </c>
    </row>
    <row r="478" spans="2:4" x14ac:dyDescent="0.25">
      <c r="B478" s="258" t="s">
        <v>2609</v>
      </c>
      <c r="C478" s="283">
        <v>-0.13290595999999999</v>
      </c>
      <c r="D478" s="271">
        <v>0.31442999999999999</v>
      </c>
    </row>
    <row r="479" spans="2:4" x14ac:dyDescent="0.25">
      <c r="B479" s="258" t="s">
        <v>5382</v>
      </c>
      <c r="C479" s="283">
        <v>-0.13284015699999999</v>
      </c>
      <c r="D479" s="271">
        <v>5.3350000000000003E-3</v>
      </c>
    </row>
    <row r="480" spans="2:4" x14ac:dyDescent="0.25">
      <c r="B480" s="258" t="s">
        <v>4152</v>
      </c>
      <c r="C480" s="283">
        <v>-0.132528063</v>
      </c>
      <c r="D480" s="271">
        <v>5.3350000000000003E-3</v>
      </c>
    </row>
    <row r="481" spans="2:4" x14ac:dyDescent="0.25">
      <c r="B481" s="258" t="s">
        <v>5383</v>
      </c>
      <c r="C481" s="283">
        <v>-0.13207959399999999</v>
      </c>
      <c r="D481" s="271">
        <v>0.220224</v>
      </c>
    </row>
    <row r="482" spans="2:4" x14ac:dyDescent="0.25">
      <c r="B482" s="258" t="s">
        <v>4470</v>
      </c>
      <c r="C482" s="283">
        <v>-0.13203907200000001</v>
      </c>
      <c r="D482" s="271">
        <v>5.3350000000000003E-3</v>
      </c>
    </row>
    <row r="483" spans="2:4" x14ac:dyDescent="0.25">
      <c r="B483" s="258" t="s">
        <v>3753</v>
      </c>
      <c r="C483" s="283">
        <v>-0.13140464600000001</v>
      </c>
      <c r="D483" s="271">
        <v>5.3350000000000003E-3</v>
      </c>
    </row>
    <row r="484" spans="2:4" x14ac:dyDescent="0.25">
      <c r="B484" s="258" t="s">
        <v>2879</v>
      </c>
      <c r="C484" s="283">
        <v>-0.13129758599999999</v>
      </c>
      <c r="D484" s="271">
        <v>5.3350000000000003E-3</v>
      </c>
    </row>
    <row r="485" spans="2:4" x14ac:dyDescent="0.25">
      <c r="B485" s="258" t="s">
        <v>3895</v>
      </c>
      <c r="C485" s="283">
        <v>-0.13118982500000001</v>
      </c>
      <c r="D485" s="271">
        <v>5.3350000000000003E-3</v>
      </c>
    </row>
    <row r="486" spans="2:4" x14ac:dyDescent="0.25">
      <c r="B486" s="258" t="s">
        <v>3304</v>
      </c>
      <c r="C486" s="283">
        <v>-0.13104772200000001</v>
      </c>
      <c r="D486" s="271">
        <v>5.3350000000000003E-3</v>
      </c>
    </row>
    <row r="487" spans="2:4" x14ac:dyDescent="0.25">
      <c r="B487" s="258" t="s">
        <v>2591</v>
      </c>
      <c r="C487" s="283">
        <v>-0.131014822</v>
      </c>
      <c r="D487" s="271">
        <v>5.3350000000000003E-3</v>
      </c>
    </row>
    <row r="488" spans="2:4" x14ac:dyDescent="0.25">
      <c r="B488" s="258" t="s">
        <v>3616</v>
      </c>
      <c r="C488" s="283">
        <v>-0.13096475799999999</v>
      </c>
      <c r="D488" s="271">
        <v>5.3350000000000003E-3</v>
      </c>
    </row>
    <row r="489" spans="2:4" x14ac:dyDescent="0.25">
      <c r="B489" s="258" t="s">
        <v>3648</v>
      </c>
      <c r="C489" s="283">
        <v>-0.130545622</v>
      </c>
      <c r="D489" s="271">
        <v>5.3350000000000003E-3</v>
      </c>
    </row>
    <row r="490" spans="2:4" x14ac:dyDescent="0.25">
      <c r="B490" s="258" t="s">
        <v>5384</v>
      </c>
      <c r="C490" s="283">
        <v>-0.13049697599999999</v>
      </c>
      <c r="D490" s="271">
        <v>0.37320399999999998</v>
      </c>
    </row>
    <row r="491" spans="2:4" x14ac:dyDescent="0.25">
      <c r="B491" s="258" t="s">
        <v>4598</v>
      </c>
      <c r="C491" s="283">
        <v>-0.130419962</v>
      </c>
      <c r="D491" s="271">
        <v>5.3350000000000003E-3</v>
      </c>
    </row>
    <row r="492" spans="2:4" x14ac:dyDescent="0.25">
      <c r="B492" s="258" t="s">
        <v>3437</v>
      </c>
      <c r="C492" s="283">
        <v>-0.13009500900000001</v>
      </c>
      <c r="D492" s="271">
        <v>5.3350000000000003E-3</v>
      </c>
    </row>
    <row r="493" spans="2:4" x14ac:dyDescent="0.25">
      <c r="B493" s="258" t="s">
        <v>2262</v>
      </c>
      <c r="C493" s="283">
        <v>-0.12865496400000001</v>
      </c>
      <c r="D493" s="271">
        <v>5.3350000000000003E-3</v>
      </c>
    </row>
    <row r="494" spans="2:4" x14ac:dyDescent="0.25">
      <c r="B494" s="258" t="s">
        <v>4403</v>
      </c>
      <c r="C494" s="283">
        <v>-0.128493782</v>
      </c>
      <c r="D494" s="271">
        <v>5.3350000000000003E-3</v>
      </c>
    </row>
    <row r="495" spans="2:4" x14ac:dyDescent="0.25">
      <c r="B495" s="258" t="s">
        <v>4008</v>
      </c>
      <c r="C495" s="283">
        <v>-0.12827300599999999</v>
      </c>
      <c r="D495" s="271">
        <v>5.3350000000000003E-3</v>
      </c>
    </row>
    <row r="496" spans="2:4" x14ac:dyDescent="0.25">
      <c r="B496" s="258" t="s">
        <v>4363</v>
      </c>
      <c r="C496" s="283">
        <v>-0.128023145</v>
      </c>
      <c r="D496" s="271">
        <v>5.3350000000000003E-3</v>
      </c>
    </row>
    <row r="497" spans="2:4" x14ac:dyDescent="0.25">
      <c r="B497" s="258" t="s">
        <v>4350</v>
      </c>
      <c r="C497" s="283">
        <v>-0.12777327699999999</v>
      </c>
      <c r="D497" s="271">
        <v>5.3350000000000003E-3</v>
      </c>
    </row>
    <row r="498" spans="2:4" x14ac:dyDescent="0.25">
      <c r="B498" s="258" t="s">
        <v>5385</v>
      </c>
      <c r="C498" s="283">
        <v>-0.12745906400000001</v>
      </c>
      <c r="D498" s="271">
        <v>0.34836499999999998</v>
      </c>
    </row>
    <row r="499" spans="2:4" x14ac:dyDescent="0.25">
      <c r="B499" s="258" t="s">
        <v>3950</v>
      </c>
      <c r="C499" s="283">
        <v>-0.12731552199999999</v>
      </c>
      <c r="D499" s="271">
        <v>5.3350000000000003E-3</v>
      </c>
    </row>
    <row r="500" spans="2:4" x14ac:dyDescent="0.25">
      <c r="B500" s="258" t="s">
        <v>4484</v>
      </c>
      <c r="C500" s="283">
        <v>-0.127298828</v>
      </c>
      <c r="D500" s="271">
        <v>9.1889999999999993E-3</v>
      </c>
    </row>
    <row r="501" spans="2:4" x14ac:dyDescent="0.25">
      <c r="B501" s="258" t="s">
        <v>3871</v>
      </c>
      <c r="C501" s="283">
        <v>-0.12721395899999999</v>
      </c>
      <c r="D501" s="271">
        <v>5.3350000000000003E-3</v>
      </c>
    </row>
    <row r="502" spans="2:4" x14ac:dyDescent="0.25">
      <c r="B502" s="258" t="s">
        <v>2919</v>
      </c>
      <c r="C502" s="283">
        <v>-0.12672281099999999</v>
      </c>
      <c r="D502" s="271">
        <v>5.3350000000000003E-3</v>
      </c>
    </row>
    <row r="503" spans="2:4" x14ac:dyDescent="0.25">
      <c r="B503" s="258" t="s">
        <v>2863</v>
      </c>
      <c r="C503" s="283">
        <v>-0.126566177</v>
      </c>
      <c r="D503" s="271">
        <v>3.7564E-2</v>
      </c>
    </row>
    <row r="504" spans="2:4" x14ac:dyDescent="0.25">
      <c r="B504" s="258" t="s">
        <v>2708</v>
      </c>
      <c r="C504" s="283">
        <v>-0.12634682699999999</v>
      </c>
      <c r="D504" s="271">
        <v>5.3350000000000003E-3</v>
      </c>
    </row>
    <row r="505" spans="2:4" x14ac:dyDescent="0.25">
      <c r="B505" s="258" t="s">
        <v>3264</v>
      </c>
      <c r="C505" s="283">
        <v>-0.12633180599999999</v>
      </c>
      <c r="D505" s="271">
        <v>5.3350000000000003E-3</v>
      </c>
    </row>
    <row r="506" spans="2:4" x14ac:dyDescent="0.25">
      <c r="B506" s="258" t="s">
        <v>2178</v>
      </c>
      <c r="C506" s="283">
        <v>-0.12608051000000001</v>
      </c>
      <c r="D506" s="271">
        <v>5.3350000000000003E-3</v>
      </c>
    </row>
    <row r="507" spans="2:4" x14ac:dyDescent="0.25">
      <c r="B507" s="258" t="s">
        <v>4090</v>
      </c>
      <c r="C507" s="283">
        <v>-0.12604474299999999</v>
      </c>
      <c r="D507" s="271">
        <v>5.3350000000000003E-3</v>
      </c>
    </row>
    <row r="508" spans="2:4" x14ac:dyDescent="0.25">
      <c r="B508" s="258" t="s">
        <v>2374</v>
      </c>
      <c r="C508" s="283">
        <v>-0.125480652</v>
      </c>
      <c r="D508" s="271">
        <v>0.35090700000000002</v>
      </c>
    </row>
    <row r="509" spans="2:4" x14ac:dyDescent="0.25">
      <c r="B509" s="258" t="s">
        <v>3000</v>
      </c>
      <c r="C509" s="283">
        <v>-0.12547135300000001</v>
      </c>
      <c r="D509" s="271">
        <v>0.25775700000000001</v>
      </c>
    </row>
    <row r="510" spans="2:4" x14ac:dyDescent="0.25">
      <c r="B510" s="258" t="s">
        <v>2618</v>
      </c>
      <c r="C510" s="283">
        <v>-0.124903683</v>
      </c>
      <c r="D510" s="271">
        <v>5.3350000000000003E-3</v>
      </c>
    </row>
    <row r="511" spans="2:4" x14ac:dyDescent="0.25">
      <c r="B511" s="258" t="s">
        <v>3291</v>
      </c>
      <c r="C511" s="283">
        <v>-0.124816414</v>
      </c>
      <c r="D511" s="271">
        <v>5.3350000000000003E-3</v>
      </c>
    </row>
    <row r="512" spans="2:4" x14ac:dyDescent="0.25">
      <c r="B512" s="258" t="s">
        <v>2821</v>
      </c>
      <c r="C512" s="283">
        <v>-0.12445044299999999</v>
      </c>
      <c r="D512" s="271">
        <v>5.3350000000000003E-3</v>
      </c>
    </row>
    <row r="513" spans="2:4" x14ac:dyDescent="0.25">
      <c r="B513" s="258" t="s">
        <v>2537</v>
      </c>
      <c r="C513" s="283">
        <v>-0.12441540399999999</v>
      </c>
      <c r="D513" s="271">
        <v>5.3350000000000003E-3</v>
      </c>
    </row>
    <row r="514" spans="2:4" x14ac:dyDescent="0.25">
      <c r="B514" s="258" t="s">
        <v>3827</v>
      </c>
      <c r="C514" s="283">
        <v>-0.12427806700000001</v>
      </c>
      <c r="D514" s="271">
        <v>5.3350000000000003E-3</v>
      </c>
    </row>
    <row r="515" spans="2:4" x14ac:dyDescent="0.25">
      <c r="B515" s="258" t="s">
        <v>4019</v>
      </c>
      <c r="C515" s="283">
        <v>-0.123891109</v>
      </c>
      <c r="D515" s="271">
        <v>5.3350000000000003E-3</v>
      </c>
    </row>
    <row r="516" spans="2:4" x14ac:dyDescent="0.25">
      <c r="B516" s="258" t="s">
        <v>4300</v>
      </c>
      <c r="C516" s="283">
        <v>-0.12321043</v>
      </c>
      <c r="D516" s="271">
        <v>0.47698400000000002</v>
      </c>
    </row>
    <row r="517" spans="2:4" x14ac:dyDescent="0.25">
      <c r="B517" s="258" t="s">
        <v>4289</v>
      </c>
      <c r="C517" s="283">
        <v>-0.122962</v>
      </c>
      <c r="D517" s="271">
        <v>5.3350000000000003E-3</v>
      </c>
    </row>
    <row r="518" spans="2:4" x14ac:dyDescent="0.25">
      <c r="B518" s="258" t="s">
        <v>4410</v>
      </c>
      <c r="C518" s="283">
        <v>-0.122833729</v>
      </c>
      <c r="D518" s="271">
        <v>5.3350000000000003E-3</v>
      </c>
    </row>
    <row r="519" spans="2:4" x14ac:dyDescent="0.25">
      <c r="B519" s="258" t="s">
        <v>5386</v>
      </c>
      <c r="C519" s="283">
        <v>-0.122717146</v>
      </c>
      <c r="D519" s="271">
        <v>5.3350000000000003E-3</v>
      </c>
    </row>
    <row r="520" spans="2:4" x14ac:dyDescent="0.25">
      <c r="B520" s="258" t="s">
        <v>3781</v>
      </c>
      <c r="C520" s="283">
        <v>-0.122660162</v>
      </c>
      <c r="D520" s="271">
        <v>0.35090700000000002</v>
      </c>
    </row>
    <row r="521" spans="2:4" x14ac:dyDescent="0.25">
      <c r="B521" s="258" t="s">
        <v>2892</v>
      </c>
      <c r="C521" s="283">
        <v>-0.122416495</v>
      </c>
      <c r="D521" s="271">
        <v>5.3350000000000003E-3</v>
      </c>
    </row>
    <row r="522" spans="2:4" x14ac:dyDescent="0.25">
      <c r="B522" s="258" t="s">
        <v>3462</v>
      </c>
      <c r="C522" s="283">
        <v>-0.12211751799999999</v>
      </c>
      <c r="D522" s="271">
        <v>5.3350000000000003E-3</v>
      </c>
    </row>
    <row r="523" spans="2:4" x14ac:dyDescent="0.25">
      <c r="B523" s="258" t="s">
        <v>2362</v>
      </c>
      <c r="C523" s="283">
        <v>-0.12147688800000001</v>
      </c>
      <c r="D523" s="271">
        <v>5.3350000000000003E-3</v>
      </c>
    </row>
    <row r="524" spans="2:4" x14ac:dyDescent="0.25">
      <c r="B524" s="258" t="s">
        <v>3036</v>
      </c>
      <c r="C524" s="283">
        <v>-0.12108706700000001</v>
      </c>
      <c r="D524" s="271">
        <v>5.3350000000000003E-3</v>
      </c>
    </row>
    <row r="525" spans="2:4" x14ac:dyDescent="0.25">
      <c r="B525" s="258" t="s">
        <v>5387</v>
      </c>
      <c r="C525" s="283">
        <v>-0.121015072</v>
      </c>
      <c r="D525" s="271">
        <v>0.35512500000000002</v>
      </c>
    </row>
    <row r="526" spans="2:4" x14ac:dyDescent="0.25">
      <c r="B526" s="258" t="s">
        <v>2748</v>
      </c>
      <c r="C526" s="283">
        <v>-0.120903966</v>
      </c>
      <c r="D526" s="271">
        <v>1.2291E-2</v>
      </c>
    </row>
    <row r="527" spans="2:4" x14ac:dyDescent="0.25">
      <c r="B527" s="258" t="s">
        <v>3183</v>
      </c>
      <c r="C527" s="283">
        <v>-0.120848654</v>
      </c>
      <c r="D527" s="271">
        <v>0.220224</v>
      </c>
    </row>
    <row r="528" spans="2:4" x14ac:dyDescent="0.25">
      <c r="B528" s="258" t="s">
        <v>3348</v>
      </c>
      <c r="C528" s="283">
        <v>-0.12064385399999999</v>
      </c>
      <c r="D528" s="271">
        <v>5.3350000000000003E-3</v>
      </c>
    </row>
    <row r="529" spans="2:4" x14ac:dyDescent="0.25">
      <c r="B529" s="258" t="s">
        <v>4547</v>
      </c>
      <c r="C529" s="283">
        <v>-0.120360835</v>
      </c>
      <c r="D529" s="271">
        <v>5.3350000000000003E-3</v>
      </c>
    </row>
    <row r="530" spans="2:4" x14ac:dyDescent="0.25">
      <c r="B530" s="258" t="s">
        <v>3779</v>
      </c>
      <c r="C530" s="283">
        <v>-0.120306495</v>
      </c>
      <c r="D530" s="271">
        <v>5.3350000000000003E-3</v>
      </c>
    </row>
    <row r="531" spans="2:4" x14ac:dyDescent="0.25">
      <c r="B531" s="258" t="s">
        <v>3684</v>
      </c>
      <c r="C531" s="283">
        <v>-0.120274307</v>
      </c>
      <c r="D531" s="271">
        <v>5.3350000000000003E-3</v>
      </c>
    </row>
    <row r="532" spans="2:4" x14ac:dyDescent="0.25">
      <c r="B532" s="258" t="s">
        <v>2250</v>
      </c>
      <c r="C532" s="283">
        <v>-0.12018633200000001</v>
      </c>
      <c r="D532" s="271">
        <v>5.3350000000000003E-3</v>
      </c>
    </row>
    <row r="533" spans="2:4" x14ac:dyDescent="0.25">
      <c r="B533" s="258" t="s">
        <v>3535</v>
      </c>
      <c r="C533" s="283">
        <v>-0.120127203</v>
      </c>
      <c r="D533" s="271">
        <v>1.019075</v>
      </c>
    </row>
    <row r="534" spans="2:4" x14ac:dyDescent="0.25">
      <c r="B534" s="258" t="s">
        <v>3808</v>
      </c>
      <c r="C534" s="283">
        <v>-0.119574747</v>
      </c>
      <c r="D534" s="271">
        <v>4.3220000000000003E-3</v>
      </c>
    </row>
    <row r="535" spans="2:4" x14ac:dyDescent="0.25">
      <c r="B535" s="258" t="s">
        <v>4348</v>
      </c>
      <c r="C535" s="283">
        <v>-0.119542602</v>
      </c>
      <c r="D535" s="271">
        <v>5.3350000000000003E-3</v>
      </c>
    </row>
    <row r="536" spans="2:4" x14ac:dyDescent="0.25">
      <c r="B536" s="258" t="s">
        <v>2471</v>
      </c>
      <c r="C536" s="283">
        <v>-0.119493246</v>
      </c>
      <c r="D536" s="271">
        <v>5.3350000000000003E-3</v>
      </c>
    </row>
    <row r="537" spans="2:4" x14ac:dyDescent="0.25">
      <c r="B537" s="258" t="s">
        <v>2772</v>
      </c>
      <c r="C537" s="283">
        <v>-0.11919117</v>
      </c>
      <c r="D537" s="271">
        <v>5.3350000000000003E-3</v>
      </c>
    </row>
    <row r="538" spans="2:4" x14ac:dyDescent="0.25">
      <c r="B538" s="258" t="s">
        <v>3178</v>
      </c>
      <c r="C538" s="283">
        <v>-0.118946549</v>
      </c>
      <c r="D538" s="271">
        <v>5.3350000000000003E-3</v>
      </c>
    </row>
    <row r="539" spans="2:4" x14ac:dyDescent="0.25">
      <c r="B539" s="258" t="s">
        <v>2693</v>
      </c>
      <c r="C539" s="283">
        <v>-0.11860250899999999</v>
      </c>
      <c r="D539" s="271">
        <v>5.3350000000000003E-3</v>
      </c>
    </row>
    <row r="540" spans="2:4" x14ac:dyDescent="0.25">
      <c r="B540" s="258" t="s">
        <v>3337</v>
      </c>
      <c r="C540" s="283">
        <v>-0.11808347800000001</v>
      </c>
      <c r="D540" s="271">
        <v>5.3350000000000003E-3</v>
      </c>
    </row>
    <row r="541" spans="2:4" x14ac:dyDescent="0.25">
      <c r="B541" s="258" t="s">
        <v>2653</v>
      </c>
      <c r="C541" s="283">
        <v>-0.117955449</v>
      </c>
      <c r="D541" s="271">
        <v>5.3350000000000003E-3</v>
      </c>
    </row>
    <row r="542" spans="2:4" x14ac:dyDescent="0.25">
      <c r="B542" s="258" t="s">
        <v>4499</v>
      </c>
      <c r="C542" s="283">
        <v>-0.117781886</v>
      </c>
      <c r="D542" s="271">
        <v>5.3350000000000003E-3</v>
      </c>
    </row>
    <row r="543" spans="2:4" x14ac:dyDescent="0.25">
      <c r="B543" s="258" t="s">
        <v>5388</v>
      </c>
      <c r="C543" s="283">
        <v>-0.11755228199999999</v>
      </c>
      <c r="D543" s="271">
        <v>5.3350000000000003E-3</v>
      </c>
    </row>
    <row r="544" spans="2:4" x14ac:dyDescent="0.25">
      <c r="B544" s="258" t="s">
        <v>3319</v>
      </c>
      <c r="C544" s="283">
        <v>-0.11741256</v>
      </c>
      <c r="D544" s="271">
        <v>5.3350000000000003E-3</v>
      </c>
    </row>
    <row r="545" spans="2:4" x14ac:dyDescent="0.25">
      <c r="B545" s="258" t="s">
        <v>4074</v>
      </c>
      <c r="C545" s="283">
        <v>-0.11739158700000001</v>
      </c>
      <c r="D545" s="271">
        <v>5.3350000000000003E-3</v>
      </c>
    </row>
    <row r="546" spans="2:4" x14ac:dyDescent="0.25">
      <c r="B546" s="258" t="s">
        <v>4273</v>
      </c>
      <c r="C546" s="283">
        <v>-0.116996765</v>
      </c>
      <c r="D546" s="271">
        <v>5.3350000000000003E-3</v>
      </c>
    </row>
    <row r="547" spans="2:4" x14ac:dyDescent="0.25">
      <c r="B547" s="258" t="s">
        <v>4425</v>
      </c>
      <c r="C547" s="283">
        <v>-0.116873741</v>
      </c>
      <c r="D547" s="271">
        <v>5.3350000000000003E-3</v>
      </c>
    </row>
    <row r="548" spans="2:4" x14ac:dyDescent="0.25">
      <c r="B548" s="258" t="s">
        <v>3434</v>
      </c>
      <c r="C548" s="283">
        <v>-0.116622449</v>
      </c>
      <c r="D548" s="271">
        <v>5.3350000000000003E-3</v>
      </c>
    </row>
    <row r="549" spans="2:4" x14ac:dyDescent="0.25">
      <c r="B549" s="258" t="s">
        <v>5389</v>
      </c>
      <c r="C549" s="283">
        <v>-0.11655808099999999</v>
      </c>
      <c r="D549" s="271">
        <v>5.3350000000000003E-3</v>
      </c>
    </row>
    <row r="550" spans="2:4" x14ac:dyDescent="0.25">
      <c r="B550" s="258" t="s">
        <v>5390</v>
      </c>
      <c r="C550" s="283">
        <v>-0.11591815900000001</v>
      </c>
      <c r="D550" s="271">
        <v>5.3350000000000003E-3</v>
      </c>
    </row>
    <row r="551" spans="2:4" x14ac:dyDescent="0.25">
      <c r="B551" s="258" t="s">
        <v>3503</v>
      </c>
      <c r="C551" s="283">
        <v>-0.115820885</v>
      </c>
      <c r="D551" s="271">
        <v>5.3350000000000003E-3</v>
      </c>
    </row>
    <row r="552" spans="2:4" x14ac:dyDescent="0.25">
      <c r="B552" s="258" t="s">
        <v>3159</v>
      </c>
      <c r="C552" s="283">
        <v>-0.11551237</v>
      </c>
      <c r="D552" s="271">
        <v>5.3350000000000003E-3</v>
      </c>
    </row>
    <row r="553" spans="2:4" x14ac:dyDescent="0.25">
      <c r="B553" s="258" t="s">
        <v>3491</v>
      </c>
      <c r="C553" s="283">
        <v>-0.115497586</v>
      </c>
      <c r="D553" s="271">
        <v>5.3350000000000003E-3</v>
      </c>
    </row>
    <row r="554" spans="2:4" x14ac:dyDescent="0.25">
      <c r="B554" s="258" t="s">
        <v>3184</v>
      </c>
      <c r="C554" s="283">
        <v>-0.115210535</v>
      </c>
      <c r="D554" s="271">
        <v>5.3350000000000003E-3</v>
      </c>
    </row>
    <row r="555" spans="2:4" x14ac:dyDescent="0.25">
      <c r="B555" s="258" t="s">
        <v>3302</v>
      </c>
      <c r="C555" s="283">
        <v>-0.115197655</v>
      </c>
      <c r="D555" s="271">
        <v>5.3350000000000003E-3</v>
      </c>
    </row>
    <row r="556" spans="2:4" x14ac:dyDescent="0.25">
      <c r="B556" s="258" t="s">
        <v>3758</v>
      </c>
      <c r="C556" s="283">
        <v>-0.11464405</v>
      </c>
      <c r="D556" s="271">
        <v>5.3350000000000003E-3</v>
      </c>
    </row>
    <row r="557" spans="2:4" x14ac:dyDescent="0.25">
      <c r="B557" s="258" t="s">
        <v>3707</v>
      </c>
      <c r="C557" s="283">
        <v>-0.114464766</v>
      </c>
      <c r="D557" s="271">
        <v>5.3350000000000003E-3</v>
      </c>
    </row>
    <row r="558" spans="2:4" x14ac:dyDescent="0.25">
      <c r="B558" s="258" t="s">
        <v>5391</v>
      </c>
      <c r="C558" s="283">
        <v>-0.113498211</v>
      </c>
      <c r="D558" s="271">
        <v>5.3350000000000003E-3</v>
      </c>
    </row>
    <row r="559" spans="2:4" x14ac:dyDescent="0.25">
      <c r="B559" s="258" t="s">
        <v>4192</v>
      </c>
      <c r="C559" s="283">
        <v>-0.113137719</v>
      </c>
      <c r="D559" s="271">
        <v>5.3350000000000003E-3</v>
      </c>
    </row>
    <row r="560" spans="2:4" x14ac:dyDescent="0.25">
      <c r="B560" s="258" t="s">
        <v>2671</v>
      </c>
      <c r="C560" s="283">
        <v>-0.111495257</v>
      </c>
      <c r="D560" s="271">
        <v>5.3350000000000003E-3</v>
      </c>
    </row>
    <row r="561" spans="2:4" x14ac:dyDescent="0.25">
      <c r="B561" s="258" t="s">
        <v>5392</v>
      </c>
      <c r="C561" s="283">
        <v>-0.11139821699999999</v>
      </c>
      <c r="D561" s="271">
        <v>5.3350000000000003E-3</v>
      </c>
    </row>
    <row r="562" spans="2:4" x14ac:dyDescent="0.25">
      <c r="B562" s="258" t="s">
        <v>2613</v>
      </c>
      <c r="C562" s="283">
        <v>-0.11096668599999999</v>
      </c>
      <c r="D562" s="271">
        <v>5.3350000000000003E-3</v>
      </c>
    </row>
    <row r="563" spans="2:4" x14ac:dyDescent="0.25">
      <c r="B563" s="258" t="s">
        <v>3853</v>
      </c>
      <c r="C563" s="283">
        <v>-0.110876563</v>
      </c>
      <c r="D563" s="271">
        <v>5.3350000000000003E-3</v>
      </c>
    </row>
    <row r="564" spans="2:4" x14ac:dyDescent="0.25">
      <c r="B564" s="258" t="s">
        <v>3046</v>
      </c>
      <c r="C564" s="283">
        <v>-0.11084508899999999</v>
      </c>
      <c r="D564" s="271">
        <v>5.3350000000000003E-3</v>
      </c>
    </row>
    <row r="565" spans="2:4" x14ac:dyDescent="0.25">
      <c r="B565" s="258" t="s">
        <v>4086</v>
      </c>
      <c r="C565" s="283">
        <v>-0.11076498</v>
      </c>
      <c r="D565" s="271">
        <v>5.3350000000000003E-3</v>
      </c>
    </row>
    <row r="566" spans="2:4" x14ac:dyDescent="0.25">
      <c r="B566" s="258" t="s">
        <v>5393</v>
      </c>
      <c r="C566" s="283">
        <v>-0.110688447</v>
      </c>
      <c r="D566" s="271">
        <v>5.3350000000000003E-3</v>
      </c>
    </row>
    <row r="567" spans="2:4" x14ac:dyDescent="0.25">
      <c r="B567" s="258" t="s">
        <v>3588</v>
      </c>
      <c r="C567" s="283">
        <v>-0.110327247</v>
      </c>
      <c r="D567" s="271">
        <v>5.3350000000000003E-3</v>
      </c>
    </row>
    <row r="568" spans="2:4" x14ac:dyDescent="0.25">
      <c r="B568" s="258" t="s">
        <v>3179</v>
      </c>
      <c r="C568" s="283">
        <v>-0.11032391</v>
      </c>
      <c r="D568" s="271">
        <v>5.3350000000000003E-3</v>
      </c>
    </row>
    <row r="569" spans="2:4" x14ac:dyDescent="0.25">
      <c r="B569" s="258" t="s">
        <v>4110</v>
      </c>
      <c r="C569" s="283">
        <v>-0.11021900699999999</v>
      </c>
      <c r="D569" s="271">
        <v>2.6207999999999999E-2</v>
      </c>
    </row>
    <row r="570" spans="2:4" x14ac:dyDescent="0.25">
      <c r="B570" s="258" t="s">
        <v>4295</v>
      </c>
      <c r="C570" s="283">
        <v>-0.110213753</v>
      </c>
      <c r="D570" s="271">
        <v>5.3350000000000003E-3</v>
      </c>
    </row>
    <row r="571" spans="2:4" x14ac:dyDescent="0.25">
      <c r="B571" s="258" t="s">
        <v>4113</v>
      </c>
      <c r="C571" s="283">
        <v>-0.110072138</v>
      </c>
      <c r="D571" s="271">
        <v>5.3350000000000003E-3</v>
      </c>
    </row>
    <row r="572" spans="2:4" x14ac:dyDescent="0.25">
      <c r="B572" s="258" t="s">
        <v>2838</v>
      </c>
      <c r="C572" s="283">
        <v>-0.110041138</v>
      </c>
      <c r="D572" s="271">
        <v>5.3350000000000003E-3</v>
      </c>
    </row>
    <row r="573" spans="2:4" x14ac:dyDescent="0.25">
      <c r="B573" s="258" t="s">
        <v>4415</v>
      </c>
      <c r="C573" s="283">
        <v>-0.10997915599999999</v>
      </c>
      <c r="D573" s="271">
        <v>5.3350000000000003E-3</v>
      </c>
    </row>
    <row r="574" spans="2:4" x14ac:dyDescent="0.25">
      <c r="B574" s="258" t="s">
        <v>3530</v>
      </c>
      <c r="C574" s="283">
        <v>-0.109795816</v>
      </c>
      <c r="D574" s="271">
        <v>5.3350000000000003E-3</v>
      </c>
    </row>
    <row r="575" spans="2:4" x14ac:dyDescent="0.25">
      <c r="B575" s="258" t="s">
        <v>4099</v>
      </c>
      <c r="C575" s="283">
        <v>-0.10978055</v>
      </c>
      <c r="D575" s="271">
        <v>5.3350000000000003E-3</v>
      </c>
    </row>
    <row r="576" spans="2:4" x14ac:dyDescent="0.25">
      <c r="B576" s="258" t="s">
        <v>2338</v>
      </c>
      <c r="C576" s="283">
        <v>-0.10944581</v>
      </c>
      <c r="D576" s="271">
        <v>5.3350000000000003E-3</v>
      </c>
    </row>
    <row r="577" spans="2:4" x14ac:dyDescent="0.25">
      <c r="B577" s="258" t="s">
        <v>3272</v>
      </c>
      <c r="C577" s="283">
        <v>-0.109431269</v>
      </c>
      <c r="D577" s="271">
        <v>2.2744E-2</v>
      </c>
    </row>
    <row r="578" spans="2:4" x14ac:dyDescent="0.25">
      <c r="B578" s="258" t="s">
        <v>4101</v>
      </c>
      <c r="C578" s="283">
        <v>-0.10904217099999999</v>
      </c>
      <c r="D578" s="271">
        <v>5.3350000000000003E-3</v>
      </c>
    </row>
    <row r="579" spans="2:4" x14ac:dyDescent="0.25">
      <c r="B579" s="258" t="s">
        <v>2735</v>
      </c>
      <c r="C579" s="283">
        <v>-0.10892558400000001</v>
      </c>
      <c r="D579" s="271">
        <v>5.3350000000000003E-3</v>
      </c>
    </row>
    <row r="580" spans="2:4" x14ac:dyDescent="0.25">
      <c r="B580" s="258" t="s">
        <v>3024</v>
      </c>
      <c r="C580" s="283">
        <v>-0.10889101</v>
      </c>
      <c r="D580" s="271">
        <v>5.3350000000000003E-3</v>
      </c>
    </row>
    <row r="581" spans="2:4" x14ac:dyDescent="0.25">
      <c r="B581" s="258" t="s">
        <v>3997</v>
      </c>
      <c r="C581" s="283">
        <v>-0.108827358</v>
      </c>
      <c r="D581" s="271">
        <v>5.3350000000000003E-3</v>
      </c>
    </row>
    <row r="582" spans="2:4" x14ac:dyDescent="0.25">
      <c r="B582" s="258" t="s">
        <v>3047</v>
      </c>
      <c r="C582" s="283">
        <v>-0.10877656600000001</v>
      </c>
      <c r="D582" s="271">
        <v>5.3350000000000003E-3</v>
      </c>
    </row>
    <row r="583" spans="2:4" x14ac:dyDescent="0.25">
      <c r="B583" s="258" t="s">
        <v>3039</v>
      </c>
      <c r="C583" s="283">
        <v>-0.10870409</v>
      </c>
      <c r="D583" s="271">
        <v>5.3350000000000003E-3</v>
      </c>
    </row>
    <row r="584" spans="2:4" x14ac:dyDescent="0.25">
      <c r="B584" s="258" t="s">
        <v>2541</v>
      </c>
      <c r="C584" s="283">
        <v>-0.10856318099999999</v>
      </c>
      <c r="D584" s="271">
        <v>4.9230000000000003E-3</v>
      </c>
    </row>
    <row r="585" spans="2:4" x14ac:dyDescent="0.25">
      <c r="B585" s="258" t="s">
        <v>2998</v>
      </c>
      <c r="C585" s="283">
        <v>-0.108282089</v>
      </c>
      <c r="D585" s="271">
        <v>5.3350000000000003E-3</v>
      </c>
    </row>
    <row r="586" spans="2:4" x14ac:dyDescent="0.25">
      <c r="B586" s="258" t="s">
        <v>3730</v>
      </c>
      <c r="C586" s="283">
        <v>-0.108106612</v>
      </c>
      <c r="D586" s="271">
        <v>5.3350000000000003E-3</v>
      </c>
    </row>
    <row r="587" spans="2:4" x14ac:dyDescent="0.25">
      <c r="B587" s="258" t="s">
        <v>2484</v>
      </c>
      <c r="C587" s="283">
        <v>-0.107973814</v>
      </c>
      <c r="D587" s="271">
        <v>5.3350000000000003E-3</v>
      </c>
    </row>
    <row r="588" spans="2:4" x14ac:dyDescent="0.25">
      <c r="B588" s="258" t="s">
        <v>4337</v>
      </c>
      <c r="C588" s="283">
        <v>-0.107890369</v>
      </c>
      <c r="D588" s="271">
        <v>5.3350000000000003E-3</v>
      </c>
    </row>
    <row r="589" spans="2:4" x14ac:dyDescent="0.25">
      <c r="B589" s="258" t="s">
        <v>4119</v>
      </c>
      <c r="C589" s="283">
        <v>-0.107228749</v>
      </c>
      <c r="D589" s="271">
        <v>5.3350000000000003E-3</v>
      </c>
    </row>
    <row r="590" spans="2:4" x14ac:dyDescent="0.25">
      <c r="B590" s="258" t="s">
        <v>3340</v>
      </c>
      <c r="C590" s="283">
        <v>-0.107065678</v>
      </c>
      <c r="D590" s="271">
        <v>5.3350000000000003E-3</v>
      </c>
    </row>
    <row r="591" spans="2:4" x14ac:dyDescent="0.25">
      <c r="B591" s="258" t="s">
        <v>3156</v>
      </c>
      <c r="C591" s="283">
        <v>-0.10680961999999999</v>
      </c>
      <c r="D591" s="271">
        <v>5.3350000000000003E-3</v>
      </c>
    </row>
    <row r="592" spans="2:4" x14ac:dyDescent="0.25">
      <c r="B592" s="258" t="s">
        <v>3368</v>
      </c>
      <c r="C592" s="283">
        <v>-0.106724265</v>
      </c>
      <c r="D592" s="271">
        <v>5.3350000000000003E-3</v>
      </c>
    </row>
    <row r="593" spans="2:4" x14ac:dyDescent="0.25">
      <c r="B593" s="258" t="s">
        <v>3067</v>
      </c>
      <c r="C593" s="283">
        <v>-0.106624596</v>
      </c>
      <c r="D593" s="271">
        <v>5.3350000000000003E-3</v>
      </c>
    </row>
    <row r="594" spans="2:4" x14ac:dyDescent="0.25">
      <c r="B594" s="258" t="s">
        <v>2373</v>
      </c>
      <c r="C594" s="283">
        <v>-0.106573107</v>
      </c>
      <c r="D594" s="271">
        <v>5.3350000000000003E-3</v>
      </c>
    </row>
    <row r="595" spans="2:4" x14ac:dyDescent="0.25">
      <c r="B595" s="258" t="s">
        <v>3013</v>
      </c>
      <c r="C595" s="283">
        <v>-0.106073137</v>
      </c>
      <c r="D595" s="271">
        <v>5.3350000000000003E-3</v>
      </c>
    </row>
    <row r="596" spans="2:4" x14ac:dyDescent="0.25">
      <c r="B596" s="258" t="s">
        <v>3443</v>
      </c>
      <c r="C596" s="283">
        <v>-0.105761533</v>
      </c>
      <c r="D596" s="271">
        <v>5.3350000000000003E-3</v>
      </c>
    </row>
    <row r="597" spans="2:4" x14ac:dyDescent="0.25">
      <c r="B597" s="258" t="s">
        <v>3924</v>
      </c>
      <c r="C597" s="283">
        <v>-0.105516426</v>
      </c>
      <c r="D597" s="271">
        <v>5.3350000000000003E-3</v>
      </c>
    </row>
    <row r="598" spans="2:4" x14ac:dyDescent="0.25">
      <c r="B598" s="258" t="s">
        <v>3168</v>
      </c>
      <c r="C598" s="283">
        <v>-0.105155231</v>
      </c>
      <c r="D598" s="271">
        <v>5.3350000000000003E-3</v>
      </c>
    </row>
    <row r="599" spans="2:4" x14ac:dyDescent="0.25">
      <c r="B599" s="258" t="s">
        <v>2610</v>
      </c>
      <c r="C599" s="283">
        <v>-0.10510301900000001</v>
      </c>
      <c r="D599" s="271">
        <v>5.3350000000000003E-3</v>
      </c>
    </row>
    <row r="600" spans="2:4" x14ac:dyDescent="0.25">
      <c r="B600" s="258" t="s">
        <v>2854</v>
      </c>
      <c r="C600" s="283">
        <v>-0.104609489</v>
      </c>
      <c r="D600" s="271">
        <v>0.807751</v>
      </c>
    </row>
    <row r="601" spans="2:4" x14ac:dyDescent="0.25">
      <c r="B601" s="258" t="s">
        <v>3537</v>
      </c>
      <c r="C601" s="283">
        <v>-0.10430455499999999</v>
      </c>
      <c r="D601" s="271">
        <v>5.3350000000000003E-3</v>
      </c>
    </row>
    <row r="602" spans="2:4" x14ac:dyDescent="0.25">
      <c r="B602" s="258" t="s">
        <v>3142</v>
      </c>
      <c r="C602" s="283">
        <v>-0.10408783100000001</v>
      </c>
      <c r="D602" s="271">
        <v>5.3350000000000003E-3</v>
      </c>
    </row>
    <row r="603" spans="2:4" x14ac:dyDescent="0.25">
      <c r="B603" s="258" t="s">
        <v>2935</v>
      </c>
      <c r="C603" s="283">
        <v>-0.10389757099999999</v>
      </c>
      <c r="D603" s="271">
        <v>5.3350000000000003E-3</v>
      </c>
    </row>
    <row r="604" spans="2:4" x14ac:dyDescent="0.25">
      <c r="B604" s="258" t="s">
        <v>2552</v>
      </c>
      <c r="C604" s="283">
        <v>-0.10357143000000001</v>
      </c>
      <c r="D604" s="271">
        <v>5.3350000000000003E-3</v>
      </c>
    </row>
    <row r="605" spans="2:4" x14ac:dyDescent="0.25">
      <c r="B605" s="258" t="s">
        <v>3075</v>
      </c>
      <c r="C605" s="283">
        <v>-0.103537084</v>
      </c>
      <c r="D605" s="271">
        <v>5.3350000000000003E-3</v>
      </c>
    </row>
    <row r="606" spans="2:4" x14ac:dyDescent="0.25">
      <c r="B606" s="258" t="s">
        <v>3863</v>
      </c>
      <c r="C606" s="283">
        <v>-0.103376389</v>
      </c>
      <c r="D606" s="271">
        <v>5.3350000000000003E-3</v>
      </c>
    </row>
    <row r="607" spans="2:4" x14ac:dyDescent="0.25">
      <c r="B607" s="258" t="s">
        <v>3288</v>
      </c>
      <c r="C607" s="283">
        <v>-0.10335540999999999</v>
      </c>
      <c r="D607" s="271">
        <v>5.3350000000000003E-3</v>
      </c>
    </row>
    <row r="608" spans="2:4" x14ac:dyDescent="0.25">
      <c r="B608" s="258" t="s">
        <v>5394</v>
      </c>
      <c r="C608" s="283">
        <v>-0.102981087</v>
      </c>
      <c r="D608" s="271">
        <v>5.3350000000000003E-3</v>
      </c>
    </row>
    <row r="609" spans="2:4" x14ac:dyDescent="0.25">
      <c r="B609" s="258" t="s">
        <v>3357</v>
      </c>
      <c r="C609" s="283">
        <v>-0.10284829199999999</v>
      </c>
      <c r="D609" s="271">
        <v>5.3350000000000003E-3</v>
      </c>
    </row>
    <row r="610" spans="2:4" x14ac:dyDescent="0.25">
      <c r="B610" s="258" t="s">
        <v>3333</v>
      </c>
      <c r="C610" s="283">
        <v>-0.10275364300000001</v>
      </c>
      <c r="D610" s="271">
        <v>5.3350000000000003E-3</v>
      </c>
    </row>
    <row r="611" spans="2:4" x14ac:dyDescent="0.25">
      <c r="B611" s="258" t="s">
        <v>3336</v>
      </c>
      <c r="C611" s="283">
        <v>-0.102137567</v>
      </c>
      <c r="D611" s="271">
        <v>2.1943000000000001E-2</v>
      </c>
    </row>
    <row r="612" spans="2:4" x14ac:dyDescent="0.25">
      <c r="B612" s="258" t="s">
        <v>3334</v>
      </c>
      <c r="C612" s="283">
        <v>-0.102014779</v>
      </c>
      <c r="D612" s="271">
        <v>5.3350000000000003E-3</v>
      </c>
    </row>
    <row r="613" spans="2:4" x14ac:dyDescent="0.25">
      <c r="B613" s="258" t="s">
        <v>3519</v>
      </c>
      <c r="C613" s="283">
        <v>-0.101953509</v>
      </c>
      <c r="D613" s="271">
        <v>5.3350000000000003E-3</v>
      </c>
    </row>
    <row r="614" spans="2:4" x14ac:dyDescent="0.25">
      <c r="B614" s="258" t="s">
        <v>5395</v>
      </c>
      <c r="C614" s="283">
        <v>-0.10174656</v>
      </c>
      <c r="D614" s="271">
        <v>5.3350000000000003E-3</v>
      </c>
    </row>
    <row r="615" spans="2:4" x14ac:dyDescent="0.25">
      <c r="B615" s="258" t="s">
        <v>4483</v>
      </c>
      <c r="C615" s="283">
        <v>-0.101413252</v>
      </c>
      <c r="D615" s="271">
        <v>5.3350000000000003E-3</v>
      </c>
    </row>
    <row r="616" spans="2:4" x14ac:dyDescent="0.25">
      <c r="B616" s="258" t="s">
        <v>4287</v>
      </c>
      <c r="C616" s="283">
        <v>-0.101370338</v>
      </c>
      <c r="D616" s="271">
        <v>4.3220000000000003E-3</v>
      </c>
    </row>
    <row r="617" spans="2:4" x14ac:dyDescent="0.25">
      <c r="B617" s="258" t="s">
        <v>3812</v>
      </c>
      <c r="C617" s="283">
        <v>-0.101233</v>
      </c>
      <c r="D617" s="271">
        <v>5.3350000000000003E-3</v>
      </c>
    </row>
    <row r="618" spans="2:4" x14ac:dyDescent="0.25">
      <c r="B618" s="258" t="s">
        <v>2604</v>
      </c>
      <c r="C618" s="283">
        <v>-0.10106849699999999</v>
      </c>
      <c r="D618" s="271">
        <v>5.3350000000000003E-3</v>
      </c>
    </row>
    <row r="619" spans="2:4" x14ac:dyDescent="0.25">
      <c r="B619" s="258" t="s">
        <v>4571</v>
      </c>
      <c r="C619" s="283">
        <v>-0.101007715</v>
      </c>
      <c r="D619" s="271">
        <v>5.3350000000000003E-3</v>
      </c>
    </row>
    <row r="620" spans="2:4" x14ac:dyDescent="0.25">
      <c r="B620" s="258" t="s">
        <v>3213</v>
      </c>
      <c r="C620" s="283">
        <v>-0.10100770100000001</v>
      </c>
      <c r="D620" s="271">
        <v>5.3350000000000003E-3</v>
      </c>
    </row>
    <row r="621" spans="2:4" x14ac:dyDescent="0.25">
      <c r="B621" s="258" t="s">
        <v>4237</v>
      </c>
      <c r="C621" s="283">
        <v>-0.100958351</v>
      </c>
      <c r="D621" s="271">
        <v>5.3350000000000003E-3</v>
      </c>
    </row>
    <row r="622" spans="2:4" x14ac:dyDescent="0.25">
      <c r="B622" s="258" t="s">
        <v>4235</v>
      </c>
      <c r="C622" s="283">
        <v>-0.100763803</v>
      </c>
      <c r="D622" s="271">
        <v>0.39427200000000001</v>
      </c>
    </row>
    <row r="623" spans="2:4" x14ac:dyDescent="0.25">
      <c r="B623" s="258" t="s">
        <v>3606</v>
      </c>
      <c r="C623" s="283">
        <v>-0.10072708</v>
      </c>
      <c r="D623" s="271">
        <v>5.3350000000000003E-3</v>
      </c>
    </row>
    <row r="624" spans="2:4" x14ac:dyDescent="0.25">
      <c r="B624" s="258" t="s">
        <v>3999</v>
      </c>
      <c r="C624" s="283">
        <v>-0.10068274000000001</v>
      </c>
      <c r="D624" s="271">
        <v>5.3350000000000003E-3</v>
      </c>
    </row>
    <row r="625" spans="2:4" x14ac:dyDescent="0.25">
      <c r="B625" s="258" t="s">
        <v>3376</v>
      </c>
      <c r="C625" s="283">
        <v>-0.100667953</v>
      </c>
      <c r="D625" s="271">
        <v>5.3350000000000003E-3</v>
      </c>
    </row>
    <row r="626" spans="2:4" x14ac:dyDescent="0.25">
      <c r="B626" s="258" t="s">
        <v>3253</v>
      </c>
      <c r="C626" s="283">
        <v>-0.10035658</v>
      </c>
      <c r="D626" s="271">
        <v>5.3350000000000003E-3</v>
      </c>
    </row>
    <row r="627" spans="2:4" x14ac:dyDescent="0.25">
      <c r="B627" s="258" t="s">
        <v>3501</v>
      </c>
      <c r="C627" s="283">
        <v>-0.10030222599999999</v>
      </c>
      <c r="D627" s="271">
        <v>5.3350000000000003E-3</v>
      </c>
    </row>
    <row r="628" spans="2:4" x14ac:dyDescent="0.25">
      <c r="B628" s="258" t="s">
        <v>5396</v>
      </c>
      <c r="C628" s="283">
        <v>-0.100202084</v>
      </c>
      <c r="D628" s="271">
        <v>5.3350000000000003E-3</v>
      </c>
    </row>
    <row r="629" spans="2:4" x14ac:dyDescent="0.25">
      <c r="B629" s="258" t="s">
        <v>4189</v>
      </c>
      <c r="C629" s="283">
        <v>-0.100021843</v>
      </c>
      <c r="D629" s="271">
        <v>5.3350000000000003E-3</v>
      </c>
    </row>
    <row r="630" spans="2:4" x14ac:dyDescent="0.25">
      <c r="B630" s="258" t="s">
        <v>5397</v>
      </c>
      <c r="C630" s="283">
        <v>-9.988213E-2</v>
      </c>
      <c r="D630" s="271">
        <v>5.3350000000000003E-3</v>
      </c>
    </row>
    <row r="631" spans="2:4" x14ac:dyDescent="0.25">
      <c r="B631" s="258" t="s">
        <v>4070</v>
      </c>
      <c r="C631" s="283">
        <v>-9.9575521E-2</v>
      </c>
      <c r="D631" s="271">
        <v>0.35090700000000002</v>
      </c>
    </row>
    <row r="632" spans="2:4" x14ac:dyDescent="0.25">
      <c r="B632" s="258" t="s">
        <v>2802</v>
      </c>
      <c r="C632" s="283">
        <v>-9.9454398999999999E-2</v>
      </c>
      <c r="D632" s="271">
        <v>5.3350000000000003E-3</v>
      </c>
    </row>
    <row r="633" spans="2:4" x14ac:dyDescent="0.25">
      <c r="B633" s="258" t="s">
        <v>3682</v>
      </c>
      <c r="C633" s="283">
        <v>-9.8949433000000003E-2</v>
      </c>
      <c r="D633" s="271">
        <v>5.3350000000000003E-3</v>
      </c>
    </row>
    <row r="634" spans="2:4" x14ac:dyDescent="0.25">
      <c r="B634" s="258" t="s">
        <v>3847</v>
      </c>
      <c r="C634" s="283">
        <v>-9.8939888000000004E-2</v>
      </c>
      <c r="D634" s="271">
        <v>5.3350000000000003E-3</v>
      </c>
    </row>
    <row r="635" spans="2:4" x14ac:dyDescent="0.25">
      <c r="B635" s="258" t="s">
        <v>4209</v>
      </c>
      <c r="C635" s="283">
        <v>-9.8103530999999994E-2</v>
      </c>
      <c r="D635" s="271">
        <v>5.3350000000000003E-3</v>
      </c>
    </row>
    <row r="636" spans="2:4" x14ac:dyDescent="0.25">
      <c r="B636" s="258" t="s">
        <v>5398</v>
      </c>
      <c r="C636" s="283">
        <v>-9.7994328000000006E-2</v>
      </c>
      <c r="D636" s="271">
        <v>5.3350000000000003E-3</v>
      </c>
    </row>
    <row r="637" spans="2:4" x14ac:dyDescent="0.25">
      <c r="B637" s="258" t="s">
        <v>3628</v>
      </c>
      <c r="C637" s="283">
        <v>-9.7926616999999994E-2</v>
      </c>
      <c r="D637" s="271">
        <v>5.3350000000000003E-3</v>
      </c>
    </row>
    <row r="638" spans="2:4" x14ac:dyDescent="0.25">
      <c r="B638" s="258" t="s">
        <v>3341</v>
      </c>
      <c r="C638" s="283">
        <v>-9.7774032999999996E-2</v>
      </c>
      <c r="D638" s="271">
        <v>5.3350000000000003E-3</v>
      </c>
    </row>
    <row r="639" spans="2:4" x14ac:dyDescent="0.25">
      <c r="B639" s="258" t="s">
        <v>4318</v>
      </c>
      <c r="C639" s="283">
        <v>-9.7699650999999998E-2</v>
      </c>
      <c r="D639" s="271">
        <v>5.3350000000000003E-3</v>
      </c>
    </row>
    <row r="640" spans="2:4" x14ac:dyDescent="0.25">
      <c r="B640" s="258" t="s">
        <v>2494</v>
      </c>
      <c r="C640" s="283">
        <v>-9.7408302000000002E-2</v>
      </c>
      <c r="D640" s="271">
        <v>2.6207999999999999E-2</v>
      </c>
    </row>
    <row r="641" spans="2:4" x14ac:dyDescent="0.25">
      <c r="B641" s="258" t="s">
        <v>3151</v>
      </c>
      <c r="C641" s="283">
        <v>-9.7239016999999997E-2</v>
      </c>
      <c r="D641" s="271">
        <v>5.3350000000000003E-3</v>
      </c>
    </row>
    <row r="642" spans="2:4" x14ac:dyDescent="0.25">
      <c r="B642" s="258" t="s">
        <v>2981</v>
      </c>
      <c r="C642" s="283">
        <v>-9.6880912999999999E-2</v>
      </c>
      <c r="D642" s="271">
        <v>5.3350000000000003E-3</v>
      </c>
    </row>
    <row r="643" spans="2:4" x14ac:dyDescent="0.25">
      <c r="B643" s="258" t="s">
        <v>3674</v>
      </c>
      <c r="C643" s="283">
        <v>-9.6880911E-2</v>
      </c>
      <c r="D643" s="271">
        <v>5.3350000000000003E-3</v>
      </c>
    </row>
    <row r="644" spans="2:4" x14ac:dyDescent="0.25">
      <c r="B644" s="258" t="s">
        <v>2418</v>
      </c>
      <c r="C644" s="283">
        <v>-9.5832347999999998E-2</v>
      </c>
      <c r="D644" s="271">
        <v>5.3350000000000003E-3</v>
      </c>
    </row>
    <row r="645" spans="2:4" x14ac:dyDescent="0.25">
      <c r="B645" s="258" t="s">
        <v>4333</v>
      </c>
      <c r="C645" s="283">
        <v>-9.5661168000000005E-2</v>
      </c>
      <c r="D645" s="271">
        <v>5.3350000000000003E-3</v>
      </c>
    </row>
    <row r="646" spans="2:4" x14ac:dyDescent="0.25">
      <c r="B646" s="258" t="s">
        <v>3752</v>
      </c>
      <c r="C646" s="283">
        <v>-9.5652105000000001E-2</v>
      </c>
      <c r="D646" s="271">
        <v>3.7564E-2</v>
      </c>
    </row>
    <row r="647" spans="2:4" x14ac:dyDescent="0.25">
      <c r="B647" s="258" t="s">
        <v>3335</v>
      </c>
      <c r="C647" s="283">
        <v>-9.5600130000000005E-2</v>
      </c>
      <c r="D647" s="271">
        <v>5.3350000000000003E-3</v>
      </c>
    </row>
    <row r="648" spans="2:4" x14ac:dyDescent="0.25">
      <c r="B648" s="258" t="s">
        <v>5399</v>
      </c>
      <c r="C648" s="283">
        <v>-9.5308303999999996E-2</v>
      </c>
      <c r="D648" s="271">
        <v>5.3350000000000003E-3</v>
      </c>
    </row>
    <row r="649" spans="2:4" x14ac:dyDescent="0.25">
      <c r="B649" s="258" t="s">
        <v>3683</v>
      </c>
      <c r="C649" s="283">
        <v>-9.5190047999999999E-2</v>
      </c>
      <c r="D649" s="271">
        <v>5.3350000000000003E-3</v>
      </c>
    </row>
    <row r="650" spans="2:4" x14ac:dyDescent="0.25">
      <c r="B650" s="258" t="s">
        <v>5400</v>
      </c>
      <c r="C650" s="283">
        <v>-9.5166687E-2</v>
      </c>
      <c r="D650" s="271">
        <v>5.3350000000000003E-3</v>
      </c>
    </row>
    <row r="651" spans="2:4" x14ac:dyDescent="0.25">
      <c r="B651" s="258" t="s">
        <v>2599</v>
      </c>
      <c r="C651" s="283">
        <v>-9.5155949000000004E-2</v>
      </c>
      <c r="D651" s="271">
        <v>5.3350000000000003E-3</v>
      </c>
    </row>
    <row r="652" spans="2:4" x14ac:dyDescent="0.25">
      <c r="B652" s="258" t="s">
        <v>3300</v>
      </c>
      <c r="C652" s="283">
        <v>-9.4924927000000006E-2</v>
      </c>
      <c r="D652" s="271">
        <v>5.3350000000000003E-3</v>
      </c>
    </row>
    <row r="653" spans="2:4" x14ac:dyDescent="0.25">
      <c r="B653" s="258" t="s">
        <v>2265</v>
      </c>
      <c r="C653" s="283">
        <v>-9.4769474000000006E-2</v>
      </c>
      <c r="D653" s="271">
        <v>5.3350000000000003E-3</v>
      </c>
    </row>
    <row r="654" spans="2:4" x14ac:dyDescent="0.25">
      <c r="B654" s="258" t="s">
        <v>3885</v>
      </c>
      <c r="C654" s="283">
        <v>-9.4083547000000003E-2</v>
      </c>
      <c r="D654" s="271">
        <v>5.3350000000000003E-3</v>
      </c>
    </row>
    <row r="655" spans="2:4" x14ac:dyDescent="0.25">
      <c r="B655" s="258" t="s">
        <v>3124</v>
      </c>
      <c r="C655" s="283">
        <v>-9.4053744999999994E-2</v>
      </c>
      <c r="D655" s="271">
        <v>5.3350000000000003E-3</v>
      </c>
    </row>
    <row r="656" spans="2:4" x14ac:dyDescent="0.25">
      <c r="B656" s="258" t="s">
        <v>3790</v>
      </c>
      <c r="C656" s="283">
        <v>-9.3983650000000002E-2</v>
      </c>
      <c r="D656" s="271">
        <v>5.3350000000000003E-3</v>
      </c>
    </row>
    <row r="657" spans="2:4" x14ac:dyDescent="0.25">
      <c r="B657" s="258" t="s">
        <v>4238</v>
      </c>
      <c r="C657" s="283">
        <v>-9.3928813999999999E-2</v>
      </c>
      <c r="D657" s="271">
        <v>5.3350000000000003E-3</v>
      </c>
    </row>
    <row r="658" spans="2:4" x14ac:dyDescent="0.25">
      <c r="B658" s="258" t="s">
        <v>4388</v>
      </c>
      <c r="C658" s="283">
        <v>-9.3869926000000006E-2</v>
      </c>
      <c r="D658" s="271">
        <v>5.3350000000000003E-3</v>
      </c>
    </row>
    <row r="659" spans="2:4" x14ac:dyDescent="0.25">
      <c r="B659" s="258" t="s">
        <v>3907</v>
      </c>
      <c r="C659" s="283">
        <v>-9.3590736999999993E-2</v>
      </c>
      <c r="D659" s="271">
        <v>5.3350000000000003E-3</v>
      </c>
    </row>
    <row r="660" spans="2:4" x14ac:dyDescent="0.25">
      <c r="B660" s="258" t="s">
        <v>4567</v>
      </c>
      <c r="C660" s="283">
        <v>-9.3583105E-2</v>
      </c>
      <c r="D660" s="271">
        <v>5.3350000000000003E-3</v>
      </c>
    </row>
    <row r="661" spans="2:4" x14ac:dyDescent="0.25">
      <c r="B661" s="258" t="s">
        <v>4605</v>
      </c>
      <c r="C661" s="283">
        <v>-9.3549488E-2</v>
      </c>
      <c r="D661" s="271">
        <v>5.3350000000000003E-3</v>
      </c>
    </row>
    <row r="662" spans="2:4" x14ac:dyDescent="0.25">
      <c r="B662" s="258" t="s">
        <v>2293</v>
      </c>
      <c r="C662" s="283">
        <v>-9.3514916000000003E-2</v>
      </c>
      <c r="D662" s="271">
        <v>5.3350000000000003E-3</v>
      </c>
    </row>
    <row r="663" spans="2:4" x14ac:dyDescent="0.25">
      <c r="B663" s="258" t="s">
        <v>2222</v>
      </c>
      <c r="C663" s="283">
        <v>-9.3357563000000005E-2</v>
      </c>
      <c r="D663" s="271">
        <v>5.3350000000000003E-3</v>
      </c>
    </row>
    <row r="664" spans="2:4" x14ac:dyDescent="0.25">
      <c r="B664" s="258" t="s">
        <v>2485</v>
      </c>
      <c r="C664" s="283">
        <v>-9.2765808000000005E-2</v>
      </c>
      <c r="D664" s="271">
        <v>5.3350000000000003E-3</v>
      </c>
    </row>
    <row r="665" spans="2:4" x14ac:dyDescent="0.25">
      <c r="B665" s="258" t="s">
        <v>2952</v>
      </c>
      <c r="C665" s="283">
        <v>-9.2394828999999998E-2</v>
      </c>
      <c r="D665" s="271">
        <v>5.3350000000000003E-3</v>
      </c>
    </row>
    <row r="666" spans="2:4" x14ac:dyDescent="0.25">
      <c r="B666" s="258" t="s">
        <v>4148</v>
      </c>
      <c r="C666" s="283">
        <v>-9.2285397000000005E-2</v>
      </c>
      <c r="D666" s="271">
        <v>5.3350000000000003E-3</v>
      </c>
    </row>
    <row r="667" spans="2:4" x14ac:dyDescent="0.25">
      <c r="B667" s="258" t="s">
        <v>4054</v>
      </c>
      <c r="C667" s="283">
        <v>-9.2113732000000004E-2</v>
      </c>
      <c r="D667" s="271">
        <v>2.1943000000000001E-2</v>
      </c>
    </row>
    <row r="668" spans="2:4" x14ac:dyDescent="0.25">
      <c r="B668" s="258" t="s">
        <v>2632</v>
      </c>
      <c r="C668" s="283">
        <v>-9.1706756E-2</v>
      </c>
      <c r="D668" s="271">
        <v>1.2291E-2</v>
      </c>
    </row>
    <row r="669" spans="2:4" x14ac:dyDescent="0.25">
      <c r="B669" s="258" t="s">
        <v>3842</v>
      </c>
      <c r="C669" s="283">
        <v>-9.1594219000000004E-2</v>
      </c>
      <c r="D669" s="271">
        <v>5.3350000000000003E-3</v>
      </c>
    </row>
    <row r="670" spans="2:4" x14ac:dyDescent="0.25">
      <c r="B670" s="258" t="s">
        <v>3639</v>
      </c>
      <c r="C670" s="283">
        <v>-9.1011996999999997E-2</v>
      </c>
      <c r="D670" s="271">
        <v>5.3350000000000003E-3</v>
      </c>
    </row>
    <row r="671" spans="2:4" x14ac:dyDescent="0.25">
      <c r="B671" s="258" t="s">
        <v>3469</v>
      </c>
      <c r="C671" s="283">
        <v>-9.0804100999999998E-2</v>
      </c>
      <c r="D671" s="271">
        <v>2.1943000000000001E-2</v>
      </c>
    </row>
    <row r="672" spans="2:4" x14ac:dyDescent="0.25">
      <c r="B672" s="258" t="s">
        <v>4292</v>
      </c>
      <c r="C672" s="283">
        <v>-9.0640068000000004E-2</v>
      </c>
      <c r="D672" s="271">
        <v>5.3350000000000003E-3</v>
      </c>
    </row>
    <row r="673" spans="2:4" x14ac:dyDescent="0.25">
      <c r="B673" s="258" t="s">
        <v>2770</v>
      </c>
      <c r="C673" s="283">
        <v>-9.0600970000000003E-2</v>
      </c>
      <c r="D673" s="271">
        <v>5.3350000000000003E-3</v>
      </c>
    </row>
    <row r="674" spans="2:4" x14ac:dyDescent="0.25">
      <c r="B674" s="258" t="s">
        <v>3935</v>
      </c>
      <c r="C674" s="283">
        <v>-8.9962484999999995E-2</v>
      </c>
      <c r="D674" s="271">
        <v>5.3350000000000003E-3</v>
      </c>
    </row>
    <row r="675" spans="2:4" x14ac:dyDescent="0.25">
      <c r="B675" s="258" t="s">
        <v>3006</v>
      </c>
      <c r="C675" s="283">
        <v>-8.9683535999999994E-2</v>
      </c>
      <c r="D675" s="271">
        <v>5.3350000000000003E-3</v>
      </c>
    </row>
    <row r="676" spans="2:4" x14ac:dyDescent="0.25">
      <c r="B676" s="258" t="s">
        <v>3594</v>
      </c>
      <c r="C676" s="283">
        <v>-8.9306354000000004E-2</v>
      </c>
      <c r="D676" s="271">
        <v>5.3350000000000003E-3</v>
      </c>
    </row>
    <row r="677" spans="2:4" x14ac:dyDescent="0.25">
      <c r="B677" s="258" t="s">
        <v>2797</v>
      </c>
      <c r="C677" s="283">
        <v>-8.9153290999999996E-2</v>
      </c>
      <c r="D677" s="271">
        <v>5.3350000000000003E-3</v>
      </c>
    </row>
    <row r="678" spans="2:4" x14ac:dyDescent="0.25">
      <c r="B678" s="258" t="s">
        <v>3208</v>
      </c>
      <c r="C678" s="283">
        <v>-8.8722705999999998E-2</v>
      </c>
      <c r="D678" s="271">
        <v>5.3350000000000003E-3</v>
      </c>
    </row>
    <row r="679" spans="2:4" x14ac:dyDescent="0.25">
      <c r="B679" s="258" t="s">
        <v>3637</v>
      </c>
      <c r="C679" s="283">
        <v>-8.8584422999999995E-2</v>
      </c>
      <c r="D679" s="271">
        <v>5.3350000000000003E-3</v>
      </c>
    </row>
    <row r="680" spans="2:4" x14ac:dyDescent="0.25">
      <c r="B680" s="258" t="s">
        <v>3623</v>
      </c>
      <c r="C680" s="283">
        <v>-8.8508600000000007E-2</v>
      </c>
      <c r="D680" s="271">
        <v>5.3350000000000003E-3</v>
      </c>
    </row>
    <row r="681" spans="2:4" x14ac:dyDescent="0.25">
      <c r="B681" s="258" t="s">
        <v>4025</v>
      </c>
      <c r="C681" s="283">
        <v>-8.8243480999999999E-2</v>
      </c>
      <c r="D681" s="271">
        <v>5.3350000000000003E-3</v>
      </c>
    </row>
    <row r="682" spans="2:4" x14ac:dyDescent="0.25">
      <c r="B682" s="258" t="s">
        <v>2612</v>
      </c>
      <c r="C682" s="283">
        <v>-8.8225842999999998E-2</v>
      </c>
      <c r="D682" s="271">
        <v>5.3350000000000003E-3</v>
      </c>
    </row>
    <row r="683" spans="2:4" x14ac:dyDescent="0.25">
      <c r="B683" s="258" t="s">
        <v>3019</v>
      </c>
      <c r="C683" s="283">
        <v>-8.8141919999999999E-2</v>
      </c>
      <c r="D683" s="271">
        <v>5.3350000000000003E-3</v>
      </c>
    </row>
    <row r="684" spans="2:4" x14ac:dyDescent="0.25">
      <c r="B684" s="258" t="s">
        <v>3505</v>
      </c>
      <c r="C684" s="283">
        <v>-8.7831505000000004E-2</v>
      </c>
      <c r="D684" s="271">
        <v>4.3220000000000003E-3</v>
      </c>
    </row>
    <row r="685" spans="2:4" x14ac:dyDescent="0.25">
      <c r="B685" s="258" t="s">
        <v>3104</v>
      </c>
      <c r="C685" s="283">
        <v>-8.7082858999999999E-2</v>
      </c>
      <c r="D685" s="271">
        <v>5.3350000000000003E-3</v>
      </c>
    </row>
    <row r="686" spans="2:4" x14ac:dyDescent="0.25">
      <c r="B686" s="258" t="s">
        <v>2264</v>
      </c>
      <c r="C686" s="283">
        <v>-8.7000612000000005E-2</v>
      </c>
      <c r="D686" s="271">
        <v>5.3350000000000003E-3</v>
      </c>
    </row>
    <row r="687" spans="2:4" x14ac:dyDescent="0.25">
      <c r="B687" s="258" t="s">
        <v>3690</v>
      </c>
      <c r="C687" s="283">
        <v>-8.6722374000000005E-2</v>
      </c>
      <c r="D687" s="271">
        <v>5.3350000000000003E-3</v>
      </c>
    </row>
    <row r="688" spans="2:4" x14ac:dyDescent="0.25">
      <c r="B688" s="258" t="s">
        <v>5401</v>
      </c>
      <c r="C688" s="283">
        <v>-8.6707105000000007E-2</v>
      </c>
      <c r="D688" s="271">
        <v>5.3350000000000003E-3</v>
      </c>
    </row>
    <row r="689" spans="2:4" x14ac:dyDescent="0.25">
      <c r="B689" s="258" t="s">
        <v>3764</v>
      </c>
      <c r="C689" s="283">
        <v>-8.6511610000000003E-2</v>
      </c>
      <c r="D689" s="271">
        <v>5.3350000000000003E-3</v>
      </c>
    </row>
    <row r="690" spans="2:4" x14ac:dyDescent="0.25">
      <c r="B690" s="258" t="s">
        <v>4565</v>
      </c>
      <c r="C690" s="283">
        <v>-8.6131326999999994E-2</v>
      </c>
      <c r="D690" s="271">
        <v>5.3350000000000003E-3</v>
      </c>
    </row>
    <row r="691" spans="2:4" x14ac:dyDescent="0.25">
      <c r="B691" s="258" t="s">
        <v>4385</v>
      </c>
      <c r="C691" s="283">
        <v>-8.6062910000000006E-2</v>
      </c>
      <c r="D691" s="271">
        <v>5.3350000000000003E-3</v>
      </c>
    </row>
    <row r="692" spans="2:4" x14ac:dyDescent="0.25">
      <c r="B692" s="258" t="s">
        <v>2446</v>
      </c>
      <c r="C692" s="283">
        <v>-8.6012124999999995E-2</v>
      </c>
      <c r="D692" s="271">
        <v>5.3350000000000003E-3</v>
      </c>
    </row>
    <row r="693" spans="2:4" x14ac:dyDescent="0.25">
      <c r="B693" s="258" t="s">
        <v>2434</v>
      </c>
      <c r="C693" s="283">
        <v>-8.5957766000000005E-2</v>
      </c>
      <c r="D693" s="271">
        <v>5.3350000000000003E-3</v>
      </c>
    </row>
    <row r="694" spans="2:4" x14ac:dyDescent="0.25">
      <c r="B694" s="258" t="s">
        <v>2669</v>
      </c>
      <c r="C694" s="283">
        <v>-8.5648537999999996E-2</v>
      </c>
      <c r="D694" s="271">
        <v>5.3350000000000003E-3</v>
      </c>
    </row>
    <row r="695" spans="2:4" x14ac:dyDescent="0.25">
      <c r="B695" s="258" t="s">
        <v>3527</v>
      </c>
      <c r="C695" s="283">
        <v>-8.5379116000000005E-2</v>
      </c>
      <c r="D695" s="271">
        <v>5.3350000000000003E-3</v>
      </c>
    </row>
    <row r="696" spans="2:4" x14ac:dyDescent="0.25">
      <c r="B696" s="258" t="s">
        <v>4055</v>
      </c>
      <c r="C696" s="283">
        <v>-8.5343125000000006E-2</v>
      </c>
      <c r="D696" s="271">
        <v>5.3350000000000003E-3</v>
      </c>
    </row>
    <row r="697" spans="2:4" x14ac:dyDescent="0.25">
      <c r="B697" s="258" t="s">
        <v>3448</v>
      </c>
      <c r="C697" s="283">
        <v>-8.5047721000000007E-2</v>
      </c>
      <c r="D697" s="271">
        <v>5.3350000000000003E-3</v>
      </c>
    </row>
    <row r="698" spans="2:4" x14ac:dyDescent="0.25">
      <c r="B698" s="258" t="s">
        <v>5402</v>
      </c>
      <c r="C698" s="283">
        <v>-8.4876060000000003E-2</v>
      </c>
      <c r="D698" s="271">
        <v>5.3350000000000003E-3</v>
      </c>
    </row>
    <row r="699" spans="2:4" x14ac:dyDescent="0.25">
      <c r="B699" s="258" t="s">
        <v>3084</v>
      </c>
      <c r="C699" s="283">
        <v>-8.4827422999999999E-2</v>
      </c>
      <c r="D699" s="271">
        <v>4.7289999999999997E-3</v>
      </c>
    </row>
    <row r="700" spans="2:4" x14ac:dyDescent="0.25">
      <c r="B700" s="258" t="s">
        <v>3939</v>
      </c>
      <c r="C700" s="283">
        <v>-8.4806918999999995E-2</v>
      </c>
      <c r="D700" s="271">
        <v>0.16763500000000001</v>
      </c>
    </row>
    <row r="701" spans="2:4" x14ac:dyDescent="0.25">
      <c r="B701" s="258" t="s">
        <v>2219</v>
      </c>
      <c r="C701" s="283">
        <v>-8.4759232000000004E-2</v>
      </c>
      <c r="D701" s="271">
        <v>5.3350000000000003E-3</v>
      </c>
    </row>
    <row r="702" spans="2:4" x14ac:dyDescent="0.25">
      <c r="B702" s="258" t="s">
        <v>2473</v>
      </c>
      <c r="C702" s="283">
        <v>-8.4601398999999994E-2</v>
      </c>
      <c r="D702" s="271">
        <v>5.3350000000000003E-3</v>
      </c>
    </row>
    <row r="703" spans="2:4" x14ac:dyDescent="0.25">
      <c r="B703" s="258" t="s">
        <v>2230</v>
      </c>
      <c r="C703" s="283">
        <v>-8.4288597000000007E-2</v>
      </c>
      <c r="D703" s="271">
        <v>5.3350000000000003E-3</v>
      </c>
    </row>
    <row r="704" spans="2:4" x14ac:dyDescent="0.25">
      <c r="B704" s="258" t="s">
        <v>2845</v>
      </c>
      <c r="C704" s="283">
        <v>-8.4185125999999999E-2</v>
      </c>
      <c r="D704" s="271">
        <v>5.3350000000000003E-3</v>
      </c>
    </row>
    <row r="705" spans="2:4" x14ac:dyDescent="0.25">
      <c r="B705" s="258" t="s">
        <v>4145</v>
      </c>
      <c r="C705" s="283">
        <v>-8.3666317000000004E-2</v>
      </c>
      <c r="D705" s="271">
        <v>5.3350000000000003E-3</v>
      </c>
    </row>
    <row r="706" spans="2:4" x14ac:dyDescent="0.25">
      <c r="B706" s="258" t="s">
        <v>3065</v>
      </c>
      <c r="C706" s="283">
        <v>-8.3233355999999994E-2</v>
      </c>
      <c r="D706" s="271">
        <v>5.3350000000000003E-3</v>
      </c>
    </row>
    <row r="707" spans="2:4" x14ac:dyDescent="0.25">
      <c r="B707" s="258" t="s">
        <v>3763</v>
      </c>
      <c r="C707" s="283">
        <v>-8.3209032000000002E-2</v>
      </c>
      <c r="D707" s="271">
        <v>5.3350000000000003E-3</v>
      </c>
    </row>
    <row r="708" spans="2:4" x14ac:dyDescent="0.25">
      <c r="B708" s="258" t="s">
        <v>4666</v>
      </c>
      <c r="C708" s="283">
        <v>-8.3127498999999994E-2</v>
      </c>
      <c r="D708" s="271">
        <v>1.792E-3</v>
      </c>
    </row>
    <row r="709" spans="2:4" x14ac:dyDescent="0.25">
      <c r="B709" s="258" t="s">
        <v>3901</v>
      </c>
      <c r="C709" s="283">
        <v>-8.2713128999999996E-2</v>
      </c>
      <c r="D709" s="271">
        <v>5.3350000000000003E-3</v>
      </c>
    </row>
    <row r="710" spans="2:4" x14ac:dyDescent="0.25">
      <c r="B710" s="258" t="s">
        <v>3601</v>
      </c>
      <c r="C710" s="283">
        <v>-8.2626104000000006E-2</v>
      </c>
      <c r="D710" s="271">
        <v>5.3350000000000003E-3</v>
      </c>
    </row>
    <row r="711" spans="2:4" x14ac:dyDescent="0.25">
      <c r="B711" s="258" t="s">
        <v>3635</v>
      </c>
      <c r="C711" s="283">
        <v>-8.2544333999999997E-2</v>
      </c>
      <c r="D711" s="271">
        <v>5.3350000000000003E-3</v>
      </c>
    </row>
    <row r="712" spans="2:4" x14ac:dyDescent="0.25">
      <c r="B712" s="258" t="s">
        <v>3102</v>
      </c>
      <c r="C712" s="283">
        <v>-8.2520009000000005E-2</v>
      </c>
      <c r="D712" s="271">
        <v>5.3350000000000003E-3</v>
      </c>
    </row>
    <row r="713" spans="2:4" x14ac:dyDescent="0.25">
      <c r="B713" s="258" t="s">
        <v>4081</v>
      </c>
      <c r="C713" s="283">
        <v>-8.2324508000000005E-2</v>
      </c>
      <c r="D713" s="271">
        <v>5.3350000000000003E-3</v>
      </c>
    </row>
    <row r="714" spans="2:4" x14ac:dyDescent="0.25">
      <c r="B714" s="258" t="s">
        <v>2607</v>
      </c>
      <c r="C714" s="283">
        <v>-8.2304478E-2</v>
      </c>
      <c r="D714" s="271">
        <v>5.3350000000000003E-3</v>
      </c>
    </row>
    <row r="715" spans="2:4" x14ac:dyDescent="0.25">
      <c r="B715" s="258" t="s">
        <v>3076</v>
      </c>
      <c r="C715" s="283">
        <v>-8.2178116999999995E-2</v>
      </c>
      <c r="D715" s="271">
        <v>5.3350000000000003E-3</v>
      </c>
    </row>
    <row r="716" spans="2:4" x14ac:dyDescent="0.25">
      <c r="B716" s="258" t="s">
        <v>4142</v>
      </c>
      <c r="C716" s="283">
        <v>-8.2090378000000006E-2</v>
      </c>
      <c r="D716" s="271">
        <v>5.3350000000000003E-3</v>
      </c>
    </row>
    <row r="717" spans="2:4" x14ac:dyDescent="0.25">
      <c r="B717" s="258" t="s">
        <v>3836</v>
      </c>
      <c r="C717" s="283">
        <v>-8.1907749000000002E-2</v>
      </c>
      <c r="D717" s="271">
        <v>5.3350000000000003E-3</v>
      </c>
    </row>
    <row r="718" spans="2:4" x14ac:dyDescent="0.25">
      <c r="B718" s="258" t="s">
        <v>2306</v>
      </c>
      <c r="C718" s="283">
        <v>-8.1867220000000004E-2</v>
      </c>
      <c r="D718" s="271">
        <v>5.3350000000000003E-3</v>
      </c>
    </row>
    <row r="719" spans="2:4" x14ac:dyDescent="0.25">
      <c r="B719" s="258" t="s">
        <v>3715</v>
      </c>
      <c r="C719" s="283">
        <v>-8.1618785999999999E-2</v>
      </c>
      <c r="D719" s="271">
        <v>2.1943000000000001E-2</v>
      </c>
    </row>
    <row r="720" spans="2:4" x14ac:dyDescent="0.25">
      <c r="B720" s="258" t="s">
        <v>3743</v>
      </c>
      <c r="C720" s="283">
        <v>-8.1535815999999997E-2</v>
      </c>
      <c r="D720" s="271">
        <v>5.3350000000000003E-3</v>
      </c>
    </row>
    <row r="721" spans="2:4" x14ac:dyDescent="0.25">
      <c r="B721" s="258" t="s">
        <v>4137</v>
      </c>
      <c r="C721" s="283">
        <v>-8.1510543000000005E-2</v>
      </c>
      <c r="D721" s="271">
        <v>5.3350000000000003E-3</v>
      </c>
    </row>
    <row r="722" spans="2:4" x14ac:dyDescent="0.25">
      <c r="B722" s="258" t="s">
        <v>3309</v>
      </c>
      <c r="C722" s="283">
        <v>-8.0910916999999999E-2</v>
      </c>
      <c r="D722" s="271">
        <v>5.3350000000000003E-3</v>
      </c>
    </row>
    <row r="723" spans="2:4" x14ac:dyDescent="0.25">
      <c r="B723" s="258" t="s">
        <v>4633</v>
      </c>
      <c r="C723" s="283">
        <v>-8.0855369999999996E-2</v>
      </c>
      <c r="D723" s="271">
        <v>5.3350000000000003E-3</v>
      </c>
    </row>
    <row r="724" spans="2:4" x14ac:dyDescent="0.25">
      <c r="B724" s="258" t="s">
        <v>2721</v>
      </c>
      <c r="C724" s="283">
        <v>-8.0676560999999994E-2</v>
      </c>
      <c r="D724" s="271">
        <v>2.2744E-2</v>
      </c>
    </row>
    <row r="725" spans="2:4" x14ac:dyDescent="0.25">
      <c r="B725" s="258" t="s">
        <v>2244</v>
      </c>
      <c r="C725" s="283">
        <v>-8.0598122999999994E-2</v>
      </c>
      <c r="D725" s="271">
        <v>5.3350000000000003E-3</v>
      </c>
    </row>
    <row r="726" spans="2:4" x14ac:dyDescent="0.25">
      <c r="B726" s="258" t="s">
        <v>2890</v>
      </c>
      <c r="C726" s="283">
        <v>-8.0266953000000002E-2</v>
      </c>
      <c r="D726" s="271">
        <v>5.3350000000000003E-3</v>
      </c>
    </row>
    <row r="727" spans="2:4" x14ac:dyDescent="0.25">
      <c r="B727" s="258" t="s">
        <v>3495</v>
      </c>
      <c r="C727" s="283">
        <v>-8.0186365999999995E-2</v>
      </c>
      <c r="D727" s="271">
        <v>5.3350000000000003E-3</v>
      </c>
    </row>
    <row r="728" spans="2:4" x14ac:dyDescent="0.25">
      <c r="B728" s="258" t="s">
        <v>4264</v>
      </c>
      <c r="C728" s="283">
        <v>-8.0099104000000004E-2</v>
      </c>
      <c r="D728" s="271">
        <v>5.3350000000000003E-3</v>
      </c>
    </row>
    <row r="729" spans="2:4" x14ac:dyDescent="0.25">
      <c r="B729" s="258" t="s">
        <v>2938</v>
      </c>
      <c r="C729" s="283">
        <v>-7.9816818999999997E-2</v>
      </c>
      <c r="D729" s="271">
        <v>5.3350000000000003E-3</v>
      </c>
    </row>
    <row r="730" spans="2:4" x14ac:dyDescent="0.25">
      <c r="B730" s="258" t="s">
        <v>2411</v>
      </c>
      <c r="C730" s="283">
        <v>-7.9321382999999995E-2</v>
      </c>
      <c r="D730" s="271">
        <v>5.3350000000000003E-3</v>
      </c>
    </row>
    <row r="731" spans="2:4" x14ac:dyDescent="0.25">
      <c r="B731" s="258" t="s">
        <v>2813</v>
      </c>
      <c r="C731" s="283">
        <v>-7.9303740999999997E-2</v>
      </c>
      <c r="D731" s="271">
        <v>5.3350000000000003E-3</v>
      </c>
    </row>
    <row r="732" spans="2:4" x14ac:dyDescent="0.25">
      <c r="B732" s="258" t="s">
        <v>4187</v>
      </c>
      <c r="C732" s="283">
        <v>-7.9065801000000005E-2</v>
      </c>
      <c r="D732" s="271">
        <v>5.3350000000000003E-3</v>
      </c>
    </row>
    <row r="733" spans="2:4" x14ac:dyDescent="0.25">
      <c r="B733" s="258" t="s">
        <v>5403</v>
      </c>
      <c r="C733" s="283">
        <v>-7.8719613999999993E-2</v>
      </c>
      <c r="D733" s="271">
        <v>5.3350000000000003E-3</v>
      </c>
    </row>
    <row r="734" spans="2:4" x14ac:dyDescent="0.25">
      <c r="B734" s="258" t="s">
        <v>3786</v>
      </c>
      <c r="C734" s="283">
        <v>-7.8155519000000007E-2</v>
      </c>
      <c r="D734" s="271">
        <v>5.3350000000000003E-3</v>
      </c>
    </row>
    <row r="735" spans="2:4" x14ac:dyDescent="0.25">
      <c r="B735" s="258" t="s">
        <v>2214</v>
      </c>
      <c r="C735" s="283">
        <v>-7.8104025999999993E-2</v>
      </c>
      <c r="D735" s="271">
        <v>5.3350000000000003E-3</v>
      </c>
    </row>
    <row r="736" spans="2:4" x14ac:dyDescent="0.25">
      <c r="B736" s="258" t="s">
        <v>2534</v>
      </c>
      <c r="C736" s="283">
        <v>-7.7861072000000003E-2</v>
      </c>
      <c r="D736" s="271">
        <v>5.3350000000000003E-3</v>
      </c>
    </row>
    <row r="737" spans="2:4" x14ac:dyDescent="0.25">
      <c r="B737" s="258" t="s">
        <v>4475</v>
      </c>
      <c r="C737" s="283">
        <v>-7.7719686999999996E-2</v>
      </c>
      <c r="D737" s="271">
        <v>5.3350000000000003E-3</v>
      </c>
    </row>
    <row r="738" spans="2:4" x14ac:dyDescent="0.25">
      <c r="B738" s="258" t="s">
        <v>4301</v>
      </c>
      <c r="C738" s="283">
        <v>-7.7500343999999999E-2</v>
      </c>
      <c r="D738" s="271">
        <v>5.3350000000000003E-3</v>
      </c>
    </row>
    <row r="739" spans="2:4" x14ac:dyDescent="0.25">
      <c r="B739" s="258" t="s">
        <v>5404</v>
      </c>
      <c r="C739" s="283">
        <v>-7.7490326999999998E-2</v>
      </c>
      <c r="D739" s="271">
        <v>5.3350000000000003E-3</v>
      </c>
    </row>
    <row r="740" spans="2:4" x14ac:dyDescent="0.25">
      <c r="B740" s="258" t="s">
        <v>3216</v>
      </c>
      <c r="C740" s="283">
        <v>-7.7346801000000007E-2</v>
      </c>
      <c r="D740" s="271">
        <v>0.216472</v>
      </c>
    </row>
    <row r="741" spans="2:4" x14ac:dyDescent="0.25">
      <c r="B741" s="258" t="s">
        <v>3774</v>
      </c>
      <c r="C741" s="283">
        <v>-7.7273845999999993E-2</v>
      </c>
      <c r="D741" s="271">
        <v>5.3350000000000003E-3</v>
      </c>
    </row>
    <row r="742" spans="2:4" x14ac:dyDescent="0.25">
      <c r="B742" s="258" t="s">
        <v>2947</v>
      </c>
      <c r="C742" s="283">
        <v>-7.7190637000000006E-2</v>
      </c>
      <c r="D742" s="271">
        <v>5.3350000000000003E-3</v>
      </c>
    </row>
    <row r="743" spans="2:4" x14ac:dyDescent="0.25">
      <c r="B743" s="258" t="s">
        <v>5405</v>
      </c>
      <c r="C743" s="283">
        <v>-7.7170845000000002E-2</v>
      </c>
      <c r="D743" s="271">
        <v>5.3350000000000003E-3</v>
      </c>
    </row>
    <row r="744" spans="2:4" x14ac:dyDescent="0.25">
      <c r="B744" s="258" t="s">
        <v>2794</v>
      </c>
      <c r="C744" s="283">
        <v>-7.7075004000000003E-2</v>
      </c>
      <c r="D744" s="271">
        <v>5.3350000000000003E-3</v>
      </c>
    </row>
    <row r="745" spans="2:4" x14ac:dyDescent="0.25">
      <c r="B745" s="258" t="s">
        <v>3968</v>
      </c>
      <c r="C745" s="283">
        <v>-7.6913354000000003E-2</v>
      </c>
      <c r="D745" s="271">
        <v>5.3350000000000003E-3</v>
      </c>
    </row>
    <row r="746" spans="2:4" x14ac:dyDescent="0.25">
      <c r="B746" s="258" t="s">
        <v>3485</v>
      </c>
      <c r="C746" s="283">
        <v>-7.6830388999999999E-2</v>
      </c>
      <c r="D746" s="271">
        <v>5.3350000000000003E-3</v>
      </c>
    </row>
    <row r="747" spans="2:4" x14ac:dyDescent="0.25">
      <c r="B747" s="258" t="s">
        <v>2760</v>
      </c>
      <c r="C747" s="283">
        <v>-7.6730728999999998E-2</v>
      </c>
      <c r="D747" s="271">
        <v>5.3350000000000003E-3</v>
      </c>
    </row>
    <row r="748" spans="2:4" x14ac:dyDescent="0.25">
      <c r="B748" s="258" t="s">
        <v>4465</v>
      </c>
      <c r="C748" s="283">
        <v>-7.6227665999999999E-2</v>
      </c>
      <c r="D748" s="271">
        <v>5.3350000000000003E-3</v>
      </c>
    </row>
    <row r="749" spans="2:4" x14ac:dyDescent="0.25">
      <c r="B749" s="258" t="s">
        <v>3542</v>
      </c>
      <c r="C749" s="283">
        <v>-7.6219079999999995E-2</v>
      </c>
      <c r="D749" s="271">
        <v>5.3350000000000003E-3</v>
      </c>
    </row>
    <row r="750" spans="2:4" x14ac:dyDescent="0.25">
      <c r="B750" s="258" t="s">
        <v>3463</v>
      </c>
      <c r="C750" s="283">
        <v>-7.6093197000000001E-2</v>
      </c>
      <c r="D750" s="271">
        <v>5.3350000000000003E-3</v>
      </c>
    </row>
    <row r="751" spans="2:4" x14ac:dyDescent="0.25">
      <c r="B751" s="258" t="s">
        <v>3940</v>
      </c>
      <c r="C751" s="283">
        <v>-7.6054573E-2</v>
      </c>
      <c r="D751" s="271">
        <v>0.31442999999999999</v>
      </c>
    </row>
    <row r="752" spans="2:4" x14ac:dyDescent="0.25">
      <c r="B752" s="258" t="s">
        <v>4107</v>
      </c>
      <c r="C752" s="283">
        <v>-7.6028345999999997E-2</v>
      </c>
      <c r="D752" s="271">
        <v>6.6614999999999994E-2</v>
      </c>
    </row>
    <row r="753" spans="2:4" x14ac:dyDescent="0.25">
      <c r="B753" s="258" t="s">
        <v>4060</v>
      </c>
      <c r="C753" s="283">
        <v>-7.5956818999999995E-2</v>
      </c>
      <c r="D753" s="271">
        <v>5.3350000000000003E-3</v>
      </c>
    </row>
    <row r="754" spans="2:4" x14ac:dyDescent="0.25">
      <c r="B754" s="258" t="s">
        <v>3744</v>
      </c>
      <c r="C754" s="283">
        <v>-7.5815438999999998E-2</v>
      </c>
      <c r="D754" s="271">
        <v>5.3350000000000003E-3</v>
      </c>
    </row>
    <row r="755" spans="2:4" x14ac:dyDescent="0.25">
      <c r="B755" s="258" t="s">
        <v>2533</v>
      </c>
      <c r="C755" s="283">
        <v>-7.5703864999999995E-2</v>
      </c>
      <c r="D755" s="271">
        <v>5.3350000000000003E-3</v>
      </c>
    </row>
    <row r="756" spans="2:4" x14ac:dyDescent="0.25">
      <c r="B756" s="258" t="s">
        <v>3814</v>
      </c>
      <c r="C756" s="283">
        <v>-7.5664519999999999E-2</v>
      </c>
      <c r="D756" s="271">
        <v>5.3350000000000003E-3</v>
      </c>
    </row>
    <row r="757" spans="2:4" x14ac:dyDescent="0.25">
      <c r="B757" s="258" t="s">
        <v>3889</v>
      </c>
      <c r="C757" s="283">
        <v>-7.5572015000000006E-2</v>
      </c>
      <c r="D757" s="271">
        <v>5.3350000000000003E-3</v>
      </c>
    </row>
    <row r="758" spans="2:4" x14ac:dyDescent="0.25">
      <c r="B758" s="258" t="s">
        <v>3575</v>
      </c>
      <c r="C758" s="283">
        <v>-7.5258012999999999E-2</v>
      </c>
      <c r="D758" s="271">
        <v>5.3350000000000003E-3</v>
      </c>
    </row>
    <row r="759" spans="2:4" x14ac:dyDescent="0.25">
      <c r="B759" s="258" t="s">
        <v>3710</v>
      </c>
      <c r="C759" s="283">
        <v>-7.5099942000000003E-2</v>
      </c>
      <c r="D759" s="271">
        <v>5.3350000000000003E-3</v>
      </c>
    </row>
    <row r="760" spans="2:4" x14ac:dyDescent="0.25">
      <c r="B760" s="258" t="s">
        <v>3490</v>
      </c>
      <c r="C760" s="283">
        <v>-7.5082782000000001E-2</v>
      </c>
      <c r="D760" s="271">
        <v>5.3350000000000003E-3</v>
      </c>
    </row>
    <row r="761" spans="2:4" x14ac:dyDescent="0.25">
      <c r="B761" s="258" t="s">
        <v>2679</v>
      </c>
      <c r="C761" s="283">
        <v>-7.4918749000000007E-2</v>
      </c>
      <c r="D761" s="271">
        <v>5.3350000000000003E-3</v>
      </c>
    </row>
    <row r="762" spans="2:4" x14ac:dyDescent="0.25">
      <c r="B762" s="258" t="s">
        <v>3356</v>
      </c>
      <c r="C762" s="283">
        <v>-7.4766158999999999E-2</v>
      </c>
      <c r="D762" s="271">
        <v>5.3350000000000003E-3</v>
      </c>
    </row>
    <row r="763" spans="2:4" x14ac:dyDescent="0.25">
      <c r="B763" s="258" t="s">
        <v>3257</v>
      </c>
      <c r="C763" s="283">
        <v>-7.4639797999999993E-2</v>
      </c>
      <c r="D763" s="271">
        <v>5.3350000000000003E-3</v>
      </c>
    </row>
    <row r="764" spans="2:4" x14ac:dyDescent="0.25">
      <c r="B764" s="258" t="s">
        <v>2281</v>
      </c>
      <c r="C764" s="283">
        <v>-7.4608803000000001E-2</v>
      </c>
      <c r="D764" s="271">
        <v>5.3350000000000003E-3</v>
      </c>
    </row>
    <row r="765" spans="2:4" x14ac:dyDescent="0.25">
      <c r="B765" s="258" t="s">
        <v>3453</v>
      </c>
      <c r="C765" s="283">
        <v>-7.4602127000000004E-2</v>
      </c>
      <c r="D765" s="271">
        <v>5.3350000000000003E-3</v>
      </c>
    </row>
    <row r="766" spans="2:4" x14ac:dyDescent="0.25">
      <c r="B766" s="258" t="s">
        <v>3946</v>
      </c>
      <c r="C766" s="283">
        <v>-7.4313639000000001E-2</v>
      </c>
      <c r="D766" s="271">
        <v>5.3350000000000003E-3</v>
      </c>
    </row>
    <row r="767" spans="2:4" x14ac:dyDescent="0.25">
      <c r="B767" s="258" t="s">
        <v>5406</v>
      </c>
      <c r="C767" s="283">
        <v>-7.4192042999999999E-2</v>
      </c>
      <c r="D767" s="271">
        <v>5.3350000000000003E-3</v>
      </c>
    </row>
    <row r="768" spans="2:4" x14ac:dyDescent="0.25">
      <c r="B768" s="258" t="s">
        <v>3745</v>
      </c>
      <c r="C768" s="283">
        <v>-7.3993683000000005E-2</v>
      </c>
      <c r="D768" s="271">
        <v>5.3350000000000003E-3</v>
      </c>
    </row>
    <row r="769" spans="2:4" x14ac:dyDescent="0.25">
      <c r="B769" s="258" t="s">
        <v>5407</v>
      </c>
      <c r="C769" s="283">
        <v>-7.3905941000000003E-2</v>
      </c>
      <c r="D769" s="271">
        <v>5.3350000000000003E-3</v>
      </c>
    </row>
    <row r="770" spans="2:4" x14ac:dyDescent="0.25">
      <c r="B770" s="258" t="s">
        <v>3507</v>
      </c>
      <c r="C770" s="283">
        <v>-7.3375703E-2</v>
      </c>
      <c r="D770" s="271">
        <v>5.3350000000000003E-3</v>
      </c>
    </row>
    <row r="771" spans="2:4" x14ac:dyDescent="0.25">
      <c r="B771" s="258" t="s">
        <v>4409</v>
      </c>
      <c r="C771" s="283">
        <v>-7.3356389999999994E-2</v>
      </c>
      <c r="D771" s="271">
        <v>5.3350000000000003E-3</v>
      </c>
    </row>
    <row r="772" spans="2:4" x14ac:dyDescent="0.25">
      <c r="B772" s="258" t="s">
        <v>2815</v>
      </c>
      <c r="C772" s="283">
        <v>-7.3240279000000005E-2</v>
      </c>
      <c r="D772" s="271">
        <v>5.3350000000000003E-3</v>
      </c>
    </row>
    <row r="773" spans="2:4" x14ac:dyDescent="0.25">
      <c r="B773" s="258" t="s">
        <v>3457</v>
      </c>
      <c r="C773" s="283">
        <v>-7.3083879000000004E-2</v>
      </c>
      <c r="D773" s="271">
        <v>5.3350000000000003E-3</v>
      </c>
    </row>
    <row r="774" spans="2:4" x14ac:dyDescent="0.25">
      <c r="B774" s="258" t="s">
        <v>3957</v>
      </c>
      <c r="C774" s="283">
        <v>-7.2847363999999998E-2</v>
      </c>
      <c r="D774" s="271">
        <v>5.3350000000000003E-3</v>
      </c>
    </row>
    <row r="775" spans="2:4" x14ac:dyDescent="0.25">
      <c r="B775" s="258" t="s">
        <v>2851</v>
      </c>
      <c r="C775" s="283">
        <v>-7.2826384999999993E-2</v>
      </c>
      <c r="D775" s="271">
        <v>2.1943000000000001E-2</v>
      </c>
    </row>
    <row r="776" spans="2:4" x14ac:dyDescent="0.25">
      <c r="B776" s="258" t="s">
        <v>3923</v>
      </c>
      <c r="C776" s="283">
        <v>-7.2632788000000004E-2</v>
      </c>
      <c r="D776" s="271">
        <v>5.3350000000000003E-3</v>
      </c>
    </row>
    <row r="777" spans="2:4" x14ac:dyDescent="0.25">
      <c r="B777" s="258" t="s">
        <v>4459</v>
      </c>
      <c r="C777" s="283">
        <v>-7.2612769999999993E-2</v>
      </c>
      <c r="D777" s="271">
        <v>4.3220000000000003E-3</v>
      </c>
    </row>
    <row r="778" spans="2:4" x14ac:dyDescent="0.25">
      <c r="B778" s="258" t="s">
        <v>3060</v>
      </c>
      <c r="C778" s="283">
        <v>-7.2567462999999999E-2</v>
      </c>
      <c r="D778" s="271">
        <v>5.3350000000000003E-3</v>
      </c>
    </row>
    <row r="779" spans="2:4" x14ac:dyDescent="0.25">
      <c r="B779" s="258" t="s">
        <v>2656</v>
      </c>
      <c r="C779" s="283">
        <v>-7.2471142000000002E-2</v>
      </c>
      <c r="D779" s="271">
        <v>4.3220000000000003E-3</v>
      </c>
    </row>
    <row r="780" spans="2:4" x14ac:dyDescent="0.25">
      <c r="B780" s="258" t="s">
        <v>2493</v>
      </c>
      <c r="C780" s="283">
        <v>-7.2278975999999995E-2</v>
      </c>
      <c r="D780" s="271">
        <v>5.3350000000000003E-3</v>
      </c>
    </row>
    <row r="781" spans="2:4" x14ac:dyDescent="0.25">
      <c r="B781" s="258" t="s">
        <v>3587</v>
      </c>
      <c r="C781" s="283">
        <v>-7.2057244000000006E-2</v>
      </c>
      <c r="D781" s="271">
        <v>5.3350000000000003E-3</v>
      </c>
    </row>
    <row r="782" spans="2:4" x14ac:dyDescent="0.25">
      <c r="B782" s="258" t="s">
        <v>3021</v>
      </c>
      <c r="C782" s="283">
        <v>-7.2014807E-2</v>
      </c>
      <c r="D782" s="271">
        <v>5.3350000000000003E-3</v>
      </c>
    </row>
    <row r="783" spans="2:4" x14ac:dyDescent="0.25">
      <c r="B783" s="258" t="s">
        <v>3660</v>
      </c>
      <c r="C783" s="283">
        <v>-7.1895599000000004E-2</v>
      </c>
      <c r="D783" s="271">
        <v>5.3350000000000003E-3</v>
      </c>
    </row>
    <row r="784" spans="2:4" x14ac:dyDescent="0.25">
      <c r="B784" s="258" t="s">
        <v>3713</v>
      </c>
      <c r="C784" s="283">
        <v>-7.1721551999999994E-2</v>
      </c>
      <c r="D784" s="271">
        <v>5.3350000000000003E-3</v>
      </c>
    </row>
    <row r="785" spans="2:4" x14ac:dyDescent="0.25">
      <c r="B785" s="258" t="s">
        <v>2965</v>
      </c>
      <c r="C785" s="283">
        <v>-7.1590185000000001E-2</v>
      </c>
      <c r="D785" s="271">
        <v>5.3350000000000003E-3</v>
      </c>
    </row>
    <row r="786" spans="2:4" x14ac:dyDescent="0.25">
      <c r="B786" s="258" t="s">
        <v>2810</v>
      </c>
      <c r="C786" s="283">
        <v>-7.1556093000000001E-2</v>
      </c>
      <c r="D786" s="271">
        <v>5.3350000000000003E-3</v>
      </c>
    </row>
    <row r="787" spans="2:4" x14ac:dyDescent="0.25">
      <c r="B787" s="258" t="s">
        <v>3506</v>
      </c>
      <c r="C787" s="283">
        <v>-7.1123601999999994E-2</v>
      </c>
      <c r="D787" s="271">
        <v>5.3350000000000003E-3</v>
      </c>
    </row>
    <row r="788" spans="2:4" x14ac:dyDescent="0.25">
      <c r="B788" s="258" t="s">
        <v>5408</v>
      </c>
      <c r="C788" s="283">
        <v>-7.1107148999999994E-2</v>
      </c>
      <c r="D788" s="271">
        <v>5.3350000000000003E-3</v>
      </c>
    </row>
    <row r="789" spans="2:4" x14ac:dyDescent="0.25">
      <c r="B789" s="258" t="s">
        <v>3877</v>
      </c>
      <c r="C789" s="283">
        <v>-7.0835588000000005E-2</v>
      </c>
      <c r="D789" s="271">
        <v>5.3350000000000003E-3</v>
      </c>
    </row>
    <row r="790" spans="2:4" x14ac:dyDescent="0.25">
      <c r="B790" s="258" t="s">
        <v>2954</v>
      </c>
      <c r="C790" s="283">
        <v>-7.0677279999999995E-2</v>
      </c>
      <c r="D790" s="271">
        <v>5.3350000000000003E-3</v>
      </c>
    </row>
    <row r="791" spans="2:4" x14ac:dyDescent="0.25">
      <c r="B791" s="258" t="s">
        <v>2603</v>
      </c>
      <c r="C791" s="283">
        <v>-7.0667743000000005E-2</v>
      </c>
      <c r="D791" s="271">
        <v>5.3350000000000003E-3</v>
      </c>
    </row>
    <row r="792" spans="2:4" x14ac:dyDescent="0.25">
      <c r="B792" s="258" t="s">
        <v>2967</v>
      </c>
      <c r="C792" s="283">
        <v>-7.0207580000000006E-2</v>
      </c>
      <c r="D792" s="271">
        <v>1.805E-3</v>
      </c>
    </row>
    <row r="793" spans="2:4" x14ac:dyDescent="0.25">
      <c r="B793" s="258" t="s">
        <v>5409</v>
      </c>
      <c r="C793" s="283">
        <v>-6.9807051999999994E-2</v>
      </c>
      <c r="D793" s="271">
        <v>5.3350000000000003E-3</v>
      </c>
    </row>
    <row r="794" spans="2:4" x14ac:dyDescent="0.25">
      <c r="B794" s="258" t="s">
        <v>2466</v>
      </c>
      <c r="C794" s="283">
        <v>-6.9745063999999996E-2</v>
      </c>
      <c r="D794" s="271">
        <v>5.3350000000000003E-3</v>
      </c>
    </row>
    <row r="795" spans="2:4" x14ac:dyDescent="0.25">
      <c r="B795" s="258" t="s">
        <v>3342</v>
      </c>
      <c r="C795" s="283">
        <v>-6.9726712999999996E-2</v>
      </c>
      <c r="D795" s="271">
        <v>4.3220000000000003E-3</v>
      </c>
    </row>
    <row r="796" spans="2:4" x14ac:dyDescent="0.25">
      <c r="B796" s="258" t="s">
        <v>4231</v>
      </c>
      <c r="C796" s="283">
        <v>-6.9533343999999997E-2</v>
      </c>
      <c r="D796" s="271">
        <v>5.3350000000000003E-3</v>
      </c>
    </row>
    <row r="797" spans="2:4" x14ac:dyDescent="0.25">
      <c r="B797" s="258" t="s">
        <v>4322</v>
      </c>
      <c r="C797" s="283">
        <v>-6.9388390999999994E-2</v>
      </c>
      <c r="D797" s="271">
        <v>5.3350000000000003E-3</v>
      </c>
    </row>
    <row r="798" spans="2:4" x14ac:dyDescent="0.25">
      <c r="B798" s="258" t="s">
        <v>4249</v>
      </c>
      <c r="C798" s="283">
        <v>-6.9384568999999993E-2</v>
      </c>
      <c r="D798" s="271">
        <v>5.3350000000000003E-3</v>
      </c>
    </row>
    <row r="799" spans="2:4" x14ac:dyDescent="0.25">
      <c r="B799" s="258" t="s">
        <v>3427</v>
      </c>
      <c r="C799" s="283">
        <v>-6.9322109000000007E-2</v>
      </c>
      <c r="D799" s="271">
        <v>5.3350000000000003E-3</v>
      </c>
    </row>
    <row r="800" spans="2:4" x14ac:dyDescent="0.25">
      <c r="B800" s="258" t="s">
        <v>4545</v>
      </c>
      <c r="C800" s="283">
        <v>-6.9262980000000002E-2</v>
      </c>
      <c r="D800" s="271">
        <v>1.792E-3</v>
      </c>
    </row>
    <row r="801" spans="2:4" x14ac:dyDescent="0.25">
      <c r="B801" s="258" t="s">
        <v>2408</v>
      </c>
      <c r="C801" s="283">
        <v>-6.9243908000000007E-2</v>
      </c>
      <c r="D801" s="271">
        <v>5.3350000000000003E-3</v>
      </c>
    </row>
    <row r="802" spans="2:4" x14ac:dyDescent="0.25">
      <c r="B802" s="258" t="s">
        <v>2424</v>
      </c>
      <c r="C802" s="283">
        <v>-6.9222450000000005E-2</v>
      </c>
      <c r="D802" s="271">
        <v>5.3350000000000003E-3</v>
      </c>
    </row>
    <row r="803" spans="2:4" x14ac:dyDescent="0.25">
      <c r="B803" s="258" t="s">
        <v>3461</v>
      </c>
      <c r="C803" s="283">
        <v>-6.9044590000000003E-2</v>
      </c>
      <c r="D803" s="271">
        <v>5.3350000000000003E-3</v>
      </c>
    </row>
    <row r="804" spans="2:4" x14ac:dyDescent="0.25">
      <c r="B804" s="258" t="s">
        <v>2438</v>
      </c>
      <c r="C804" s="283">
        <v>-6.8549156E-2</v>
      </c>
      <c r="D804" s="271">
        <v>5.3350000000000003E-3</v>
      </c>
    </row>
    <row r="805" spans="2:4" x14ac:dyDescent="0.25">
      <c r="B805" s="258" t="s">
        <v>2425</v>
      </c>
      <c r="C805" s="283">
        <v>-6.8393233999999997E-2</v>
      </c>
      <c r="D805" s="271">
        <v>5.3350000000000003E-3</v>
      </c>
    </row>
    <row r="806" spans="2:4" x14ac:dyDescent="0.25">
      <c r="B806" s="258" t="s">
        <v>2474</v>
      </c>
      <c r="C806" s="283">
        <v>-6.8082332999999995E-2</v>
      </c>
      <c r="D806" s="271">
        <v>5.3350000000000003E-3</v>
      </c>
    </row>
    <row r="807" spans="2:4" x14ac:dyDescent="0.25">
      <c r="B807" s="258" t="s">
        <v>3900</v>
      </c>
      <c r="C807" s="283">
        <v>-6.7975998999999995E-2</v>
      </c>
      <c r="D807" s="271">
        <v>5.3350000000000003E-3</v>
      </c>
    </row>
    <row r="808" spans="2:4" x14ac:dyDescent="0.25">
      <c r="B808" s="258" t="s">
        <v>5410</v>
      </c>
      <c r="C808" s="283">
        <v>-6.7303176000000006E-2</v>
      </c>
      <c r="D808" s="271">
        <v>5.3350000000000003E-3</v>
      </c>
    </row>
    <row r="809" spans="2:4" x14ac:dyDescent="0.25">
      <c r="B809" s="258" t="s">
        <v>5411</v>
      </c>
      <c r="C809" s="283">
        <v>-6.6984653000000005E-2</v>
      </c>
      <c r="D809" s="271">
        <v>5.3350000000000003E-3</v>
      </c>
    </row>
    <row r="810" spans="2:4" x14ac:dyDescent="0.25">
      <c r="B810" s="258" t="s">
        <v>2238</v>
      </c>
      <c r="C810" s="283">
        <v>-6.6896200000000003E-2</v>
      </c>
      <c r="D810" s="271">
        <v>4.9230000000000003E-3</v>
      </c>
    </row>
    <row r="811" spans="2:4" x14ac:dyDescent="0.25">
      <c r="B811" s="258" t="s">
        <v>3077</v>
      </c>
      <c r="C811" s="283">
        <v>-6.6884041000000005E-2</v>
      </c>
      <c r="D811" s="271">
        <v>5.3350000000000003E-3</v>
      </c>
    </row>
    <row r="812" spans="2:4" x14ac:dyDescent="0.25">
      <c r="B812" s="258" t="s">
        <v>4097</v>
      </c>
      <c r="C812" s="283">
        <v>-6.6701889E-2</v>
      </c>
      <c r="D812" s="271">
        <v>5.3350000000000003E-3</v>
      </c>
    </row>
    <row r="813" spans="2:4" x14ac:dyDescent="0.25">
      <c r="B813" s="258" t="s">
        <v>3020</v>
      </c>
      <c r="C813" s="283">
        <v>-6.6658971999999997E-2</v>
      </c>
      <c r="D813" s="271">
        <v>2.1943000000000001E-2</v>
      </c>
    </row>
    <row r="814" spans="2:4" x14ac:dyDescent="0.25">
      <c r="B814" s="258" t="s">
        <v>2927</v>
      </c>
      <c r="C814" s="283">
        <v>-6.6504476000000007E-2</v>
      </c>
      <c r="D814" s="271">
        <v>5.3350000000000003E-3</v>
      </c>
    </row>
    <row r="815" spans="2:4" x14ac:dyDescent="0.25">
      <c r="B815" s="258" t="s">
        <v>3329</v>
      </c>
      <c r="C815" s="283">
        <v>-6.6283701E-2</v>
      </c>
      <c r="D815" s="271">
        <v>5.3350000000000003E-3</v>
      </c>
    </row>
    <row r="816" spans="2:4" x14ac:dyDescent="0.25">
      <c r="B816" s="258" t="s">
        <v>5412</v>
      </c>
      <c r="C816" s="283">
        <v>-6.6022396999999997E-2</v>
      </c>
      <c r="D816" s="271">
        <v>5.3350000000000003E-3</v>
      </c>
    </row>
    <row r="817" spans="2:4" x14ac:dyDescent="0.25">
      <c r="B817" s="258" t="s">
        <v>3476</v>
      </c>
      <c r="C817" s="283">
        <v>-6.5708167999999997E-2</v>
      </c>
      <c r="D817" s="271">
        <v>4.3220000000000003E-3</v>
      </c>
    </row>
    <row r="818" spans="2:4" x14ac:dyDescent="0.25">
      <c r="B818" s="258" t="s">
        <v>5413</v>
      </c>
      <c r="C818" s="283">
        <v>-6.5489296000000002E-2</v>
      </c>
      <c r="D818" s="271">
        <v>5.3350000000000003E-3</v>
      </c>
    </row>
    <row r="819" spans="2:4" x14ac:dyDescent="0.25">
      <c r="B819" s="258" t="s">
        <v>4542</v>
      </c>
      <c r="C819" s="283">
        <v>-6.5158366999999995E-2</v>
      </c>
      <c r="D819" s="271">
        <v>5.3350000000000003E-3</v>
      </c>
    </row>
    <row r="820" spans="2:4" x14ac:dyDescent="0.25">
      <c r="B820" s="258" t="s">
        <v>3966</v>
      </c>
      <c r="C820" s="283">
        <v>-6.5023893999999999E-2</v>
      </c>
      <c r="D820" s="271">
        <v>5.3350000000000003E-3</v>
      </c>
    </row>
    <row r="821" spans="2:4" x14ac:dyDescent="0.25">
      <c r="B821" s="258" t="s">
        <v>3936</v>
      </c>
      <c r="C821" s="283">
        <v>-6.4760684999999998E-2</v>
      </c>
      <c r="D821" s="271">
        <v>5.3350000000000003E-3</v>
      </c>
    </row>
    <row r="822" spans="2:4" x14ac:dyDescent="0.25">
      <c r="B822" s="258" t="s">
        <v>3826</v>
      </c>
      <c r="C822" s="283">
        <v>-6.4562794000000007E-2</v>
      </c>
      <c r="D822" s="271">
        <v>5.3350000000000003E-3</v>
      </c>
    </row>
    <row r="823" spans="2:4" x14ac:dyDescent="0.25">
      <c r="B823" s="258" t="s">
        <v>2626</v>
      </c>
      <c r="C823" s="283">
        <v>-6.4554687999999999E-2</v>
      </c>
      <c r="D823" s="271">
        <v>5.3350000000000003E-3</v>
      </c>
    </row>
    <row r="824" spans="2:4" x14ac:dyDescent="0.25">
      <c r="B824" s="258" t="s">
        <v>3632</v>
      </c>
      <c r="C824" s="283">
        <v>-6.4368962000000002E-2</v>
      </c>
      <c r="D824" s="271">
        <v>5.3350000000000003E-3</v>
      </c>
    </row>
    <row r="825" spans="2:4" x14ac:dyDescent="0.25">
      <c r="B825" s="258" t="s">
        <v>4618</v>
      </c>
      <c r="C825" s="283">
        <v>-6.4242809999999997E-2</v>
      </c>
      <c r="D825" s="271">
        <v>1.792E-3</v>
      </c>
    </row>
    <row r="826" spans="2:4" x14ac:dyDescent="0.25">
      <c r="B826" s="258" t="s">
        <v>3274</v>
      </c>
      <c r="C826" s="283">
        <v>-6.4187525999999995E-2</v>
      </c>
      <c r="D826" s="271">
        <v>5.3350000000000003E-3</v>
      </c>
    </row>
    <row r="827" spans="2:4" x14ac:dyDescent="0.25">
      <c r="B827" s="258" t="s">
        <v>2885</v>
      </c>
      <c r="C827" s="283">
        <v>-6.4094544000000003E-2</v>
      </c>
      <c r="D827" s="271">
        <v>5.3350000000000003E-3</v>
      </c>
    </row>
    <row r="828" spans="2:4" x14ac:dyDescent="0.25">
      <c r="B828" s="258" t="s">
        <v>4524</v>
      </c>
      <c r="C828" s="283">
        <v>-6.4064498999999997E-2</v>
      </c>
      <c r="D828" s="271">
        <v>5.3350000000000003E-3</v>
      </c>
    </row>
    <row r="829" spans="2:4" x14ac:dyDescent="0.25">
      <c r="B829" s="258" t="s">
        <v>2684</v>
      </c>
      <c r="C829" s="283">
        <v>-6.3642978000000003E-2</v>
      </c>
      <c r="D829" s="271">
        <v>5.3350000000000003E-3</v>
      </c>
    </row>
    <row r="830" spans="2:4" x14ac:dyDescent="0.25">
      <c r="B830" s="258" t="s">
        <v>2833</v>
      </c>
      <c r="C830" s="283">
        <v>-6.3447479000000001E-2</v>
      </c>
      <c r="D830" s="271">
        <v>5.3350000000000003E-3</v>
      </c>
    </row>
    <row r="831" spans="2:4" x14ac:dyDescent="0.25">
      <c r="B831" s="258" t="s">
        <v>2590</v>
      </c>
      <c r="C831" s="283">
        <v>-6.3359740999999997E-2</v>
      </c>
      <c r="D831" s="271">
        <v>5.3350000000000003E-3</v>
      </c>
    </row>
    <row r="832" spans="2:4" x14ac:dyDescent="0.25">
      <c r="B832" s="258" t="s">
        <v>5414</v>
      </c>
      <c r="C832" s="283">
        <v>-6.3344715999999995E-2</v>
      </c>
      <c r="D832" s="271">
        <v>4.5450000000000004E-3</v>
      </c>
    </row>
    <row r="833" spans="2:4" x14ac:dyDescent="0.25">
      <c r="B833" s="258" t="s">
        <v>2968</v>
      </c>
      <c r="C833" s="283">
        <v>-6.3212871000000004E-2</v>
      </c>
      <c r="D833" s="271">
        <v>5.3350000000000003E-3</v>
      </c>
    </row>
    <row r="834" spans="2:4" x14ac:dyDescent="0.25">
      <c r="B834" s="258" t="s">
        <v>3385</v>
      </c>
      <c r="C834" s="283">
        <v>-6.3109870999999998E-2</v>
      </c>
      <c r="D834" s="271">
        <v>5.3350000000000003E-3</v>
      </c>
    </row>
    <row r="835" spans="2:4" x14ac:dyDescent="0.25">
      <c r="B835" s="258" t="s">
        <v>4250</v>
      </c>
      <c r="C835" s="283">
        <v>-6.3053611999999995E-2</v>
      </c>
      <c r="D835" s="271">
        <v>4.9230000000000003E-3</v>
      </c>
    </row>
    <row r="836" spans="2:4" x14ac:dyDescent="0.25">
      <c r="B836" s="258" t="s">
        <v>4175</v>
      </c>
      <c r="C836" s="283">
        <v>-6.3014983999999996E-2</v>
      </c>
      <c r="D836" s="271">
        <v>5.3350000000000003E-3</v>
      </c>
    </row>
    <row r="837" spans="2:4" x14ac:dyDescent="0.25">
      <c r="B837" s="258" t="s">
        <v>4232</v>
      </c>
      <c r="C837" s="283">
        <v>-6.2992099999999995E-2</v>
      </c>
      <c r="D837" s="271">
        <v>5.3350000000000003E-3</v>
      </c>
    </row>
    <row r="838" spans="2:4" x14ac:dyDescent="0.25">
      <c r="B838" s="258" t="s">
        <v>2412</v>
      </c>
      <c r="C838" s="283">
        <v>-6.2976362999999994E-2</v>
      </c>
      <c r="D838" s="271">
        <v>5.3350000000000003E-3</v>
      </c>
    </row>
    <row r="839" spans="2:4" x14ac:dyDescent="0.25">
      <c r="B839" s="258" t="s">
        <v>3959</v>
      </c>
      <c r="C839" s="283">
        <v>-6.2858582999999996E-2</v>
      </c>
      <c r="D839" s="271">
        <v>5.3350000000000003E-3</v>
      </c>
    </row>
    <row r="840" spans="2:4" x14ac:dyDescent="0.25">
      <c r="B840" s="258" t="s">
        <v>2755</v>
      </c>
      <c r="C840" s="283">
        <v>-6.2835688000000001E-2</v>
      </c>
      <c r="D840" s="271">
        <v>5.3350000000000003E-3</v>
      </c>
    </row>
    <row r="841" spans="2:4" x14ac:dyDescent="0.25">
      <c r="B841" s="258" t="s">
        <v>2800</v>
      </c>
      <c r="C841" s="283">
        <v>-6.2707900999999996E-2</v>
      </c>
      <c r="D841" s="271">
        <v>5.3350000000000003E-3</v>
      </c>
    </row>
    <row r="842" spans="2:4" x14ac:dyDescent="0.25">
      <c r="B842" s="258" t="s">
        <v>4490</v>
      </c>
      <c r="C842" s="283">
        <v>-6.2589644999999999E-2</v>
      </c>
      <c r="D842" s="271">
        <v>5.3350000000000003E-3</v>
      </c>
    </row>
    <row r="843" spans="2:4" x14ac:dyDescent="0.25">
      <c r="B843" s="258" t="s">
        <v>3556</v>
      </c>
      <c r="C843" s="283">
        <v>-6.2440395000000003E-2</v>
      </c>
      <c r="D843" s="271">
        <v>5.3350000000000003E-3</v>
      </c>
    </row>
    <row r="844" spans="2:4" x14ac:dyDescent="0.25">
      <c r="B844" s="258" t="s">
        <v>3063</v>
      </c>
      <c r="C844" s="283">
        <v>-6.2274217E-2</v>
      </c>
      <c r="D844" s="271">
        <v>5.3350000000000003E-3</v>
      </c>
    </row>
    <row r="845" spans="2:4" x14ac:dyDescent="0.25">
      <c r="B845" s="258" t="s">
        <v>3118</v>
      </c>
      <c r="C845" s="283">
        <v>-6.1773776000000002E-2</v>
      </c>
      <c r="D845" s="271">
        <v>5.3350000000000003E-3</v>
      </c>
    </row>
    <row r="846" spans="2:4" x14ac:dyDescent="0.25">
      <c r="B846" s="258" t="s">
        <v>3823</v>
      </c>
      <c r="C846" s="283">
        <v>-6.1584949999999999E-2</v>
      </c>
      <c r="D846" s="271">
        <v>5.3350000000000003E-3</v>
      </c>
    </row>
    <row r="847" spans="2:4" x14ac:dyDescent="0.25">
      <c r="B847" s="258" t="s">
        <v>4418</v>
      </c>
      <c r="C847" s="283">
        <v>-6.1566352999999997E-2</v>
      </c>
      <c r="D847" s="271">
        <v>5.3350000000000003E-3</v>
      </c>
    </row>
    <row r="848" spans="2:4" x14ac:dyDescent="0.25">
      <c r="B848" s="258" t="s">
        <v>2928</v>
      </c>
      <c r="C848" s="283">
        <v>-6.1462399000000001E-2</v>
      </c>
      <c r="D848" s="271">
        <v>5.3350000000000003E-3</v>
      </c>
    </row>
    <row r="849" spans="2:4" x14ac:dyDescent="0.25">
      <c r="B849" s="258" t="s">
        <v>2442</v>
      </c>
      <c r="C849" s="283">
        <v>-6.1219452000000001E-2</v>
      </c>
      <c r="D849" s="271">
        <v>5.3350000000000003E-3</v>
      </c>
    </row>
    <row r="850" spans="2:4" x14ac:dyDescent="0.25">
      <c r="B850" s="258" t="s">
        <v>3349</v>
      </c>
      <c r="C850" s="283">
        <v>-6.1193466000000002E-2</v>
      </c>
      <c r="D850" s="271">
        <v>5.3350000000000003E-3</v>
      </c>
    </row>
    <row r="851" spans="2:4" x14ac:dyDescent="0.25">
      <c r="B851" s="258" t="s">
        <v>3724</v>
      </c>
      <c r="C851" s="283">
        <v>-6.1061854999999998E-2</v>
      </c>
      <c r="D851" s="271">
        <v>5.3350000000000003E-3</v>
      </c>
    </row>
    <row r="852" spans="2:4" x14ac:dyDescent="0.25">
      <c r="B852" s="258" t="s">
        <v>2724</v>
      </c>
      <c r="C852" s="283">
        <v>-6.106019E-2</v>
      </c>
      <c r="D852" s="271">
        <v>5.3350000000000003E-3</v>
      </c>
    </row>
    <row r="853" spans="2:4" x14ac:dyDescent="0.25">
      <c r="B853" s="258" t="s">
        <v>3451</v>
      </c>
      <c r="C853" s="283">
        <v>-6.0904027999999999E-2</v>
      </c>
      <c r="D853" s="271">
        <v>5.3350000000000003E-3</v>
      </c>
    </row>
    <row r="854" spans="2:4" x14ac:dyDescent="0.25">
      <c r="B854" s="258" t="s">
        <v>2399</v>
      </c>
      <c r="C854" s="283">
        <v>-6.0604812000000001E-2</v>
      </c>
      <c r="D854" s="271">
        <v>5.3350000000000003E-3</v>
      </c>
    </row>
    <row r="855" spans="2:4" x14ac:dyDescent="0.25">
      <c r="B855" s="258" t="s">
        <v>3584</v>
      </c>
      <c r="C855" s="283">
        <v>-6.0531138999999998E-2</v>
      </c>
      <c r="D855" s="271">
        <v>5.3350000000000003E-3</v>
      </c>
    </row>
    <row r="856" spans="2:4" x14ac:dyDescent="0.25">
      <c r="B856" s="258" t="s">
        <v>3512</v>
      </c>
      <c r="C856" s="283">
        <v>-6.0394287999999997E-2</v>
      </c>
      <c r="D856" s="271">
        <v>5.3350000000000003E-3</v>
      </c>
    </row>
    <row r="857" spans="2:4" x14ac:dyDescent="0.25">
      <c r="B857" s="258" t="s">
        <v>4290</v>
      </c>
      <c r="C857" s="283">
        <v>-6.0090541999999997E-2</v>
      </c>
      <c r="D857" s="271">
        <v>5.3350000000000003E-3</v>
      </c>
    </row>
    <row r="858" spans="2:4" x14ac:dyDescent="0.25">
      <c r="B858" s="258" t="s">
        <v>5415</v>
      </c>
      <c r="C858" s="283">
        <v>-5.9674735999999999E-2</v>
      </c>
      <c r="D858" s="271">
        <v>5.3350000000000003E-3</v>
      </c>
    </row>
    <row r="859" spans="2:4" x14ac:dyDescent="0.25">
      <c r="B859" s="258" t="s">
        <v>2482</v>
      </c>
      <c r="C859" s="283">
        <v>-5.9450146000000002E-2</v>
      </c>
      <c r="D859" s="271">
        <v>5.3350000000000003E-3</v>
      </c>
    </row>
    <row r="860" spans="2:4" x14ac:dyDescent="0.25">
      <c r="B860" s="258" t="s">
        <v>3135</v>
      </c>
      <c r="C860" s="283">
        <v>-5.9404850000000002E-2</v>
      </c>
      <c r="D860" s="271">
        <v>5.3350000000000003E-3</v>
      </c>
    </row>
    <row r="861" spans="2:4" x14ac:dyDescent="0.25">
      <c r="B861" s="258" t="s">
        <v>3166</v>
      </c>
      <c r="C861" s="283">
        <v>-5.9355262999999998E-2</v>
      </c>
      <c r="D861" s="271">
        <v>5.3350000000000003E-3</v>
      </c>
    </row>
    <row r="862" spans="2:4" x14ac:dyDescent="0.25">
      <c r="B862" s="258" t="s">
        <v>2773</v>
      </c>
      <c r="C862" s="283">
        <v>-5.9045313000000002E-2</v>
      </c>
      <c r="D862" s="271">
        <v>5.3350000000000003E-3</v>
      </c>
    </row>
    <row r="863" spans="2:4" x14ac:dyDescent="0.25">
      <c r="B863" s="258" t="s">
        <v>2759</v>
      </c>
      <c r="C863" s="283">
        <v>-5.9001442000000001E-2</v>
      </c>
      <c r="D863" s="271">
        <v>5.3350000000000003E-3</v>
      </c>
    </row>
    <row r="864" spans="2:4" x14ac:dyDescent="0.25">
      <c r="B864" s="258" t="s">
        <v>2447</v>
      </c>
      <c r="C864" s="283">
        <v>-5.8728455999999998E-2</v>
      </c>
      <c r="D864" s="271">
        <v>5.3350000000000003E-3</v>
      </c>
    </row>
    <row r="865" spans="2:4" x14ac:dyDescent="0.25">
      <c r="B865" s="258" t="s">
        <v>3802</v>
      </c>
      <c r="C865" s="283">
        <v>-5.8707716E-2</v>
      </c>
      <c r="D865" s="271">
        <v>5.3350000000000003E-3</v>
      </c>
    </row>
    <row r="866" spans="2:4" x14ac:dyDescent="0.25">
      <c r="B866" s="258" t="s">
        <v>3982</v>
      </c>
      <c r="C866" s="283">
        <v>-5.8553218999999997E-2</v>
      </c>
      <c r="D866" s="271">
        <v>5.3350000000000003E-3</v>
      </c>
    </row>
    <row r="867" spans="2:4" x14ac:dyDescent="0.25">
      <c r="B867" s="258" t="s">
        <v>3197</v>
      </c>
      <c r="C867" s="283">
        <v>-5.8502676000000003E-2</v>
      </c>
      <c r="D867" s="271">
        <v>5.3350000000000003E-3</v>
      </c>
    </row>
    <row r="868" spans="2:4" x14ac:dyDescent="0.25">
      <c r="B868" s="258" t="s">
        <v>2887</v>
      </c>
      <c r="C868" s="283">
        <v>-5.8474539999999998E-2</v>
      </c>
      <c r="D868" s="271">
        <v>5.3350000000000003E-3</v>
      </c>
    </row>
    <row r="869" spans="2:4" x14ac:dyDescent="0.25">
      <c r="B869" s="258" t="s">
        <v>4511</v>
      </c>
      <c r="C869" s="283">
        <v>-5.8464053000000002E-2</v>
      </c>
      <c r="D869" s="271">
        <v>5.3350000000000003E-3</v>
      </c>
    </row>
    <row r="870" spans="2:4" x14ac:dyDescent="0.25">
      <c r="B870" s="258" t="s">
        <v>3043</v>
      </c>
      <c r="C870" s="283">
        <v>-5.8374408000000003E-2</v>
      </c>
      <c r="D870" s="271">
        <v>5.3350000000000003E-3</v>
      </c>
    </row>
    <row r="871" spans="2:4" x14ac:dyDescent="0.25">
      <c r="B871" s="258" t="s">
        <v>2227</v>
      </c>
      <c r="C871" s="283">
        <v>-5.7836055999999997E-2</v>
      </c>
      <c r="D871" s="271">
        <v>5.3350000000000003E-3</v>
      </c>
    </row>
    <row r="872" spans="2:4" x14ac:dyDescent="0.25">
      <c r="B872" s="258" t="s">
        <v>2522</v>
      </c>
      <c r="C872" s="283">
        <v>-5.7789801000000002E-2</v>
      </c>
      <c r="D872" s="271">
        <v>5.3350000000000003E-3</v>
      </c>
    </row>
    <row r="873" spans="2:4" x14ac:dyDescent="0.25">
      <c r="B873" s="258" t="s">
        <v>3700</v>
      </c>
      <c r="C873" s="283">
        <v>-5.7623862999999997E-2</v>
      </c>
      <c r="D873" s="271">
        <v>5.3350000000000003E-3</v>
      </c>
    </row>
    <row r="874" spans="2:4" x14ac:dyDescent="0.25">
      <c r="B874" s="258" t="s">
        <v>3417</v>
      </c>
      <c r="C874" s="283">
        <v>-5.7457685000000001E-2</v>
      </c>
      <c r="D874" s="271">
        <v>5.3350000000000003E-3</v>
      </c>
    </row>
    <row r="875" spans="2:4" x14ac:dyDescent="0.25">
      <c r="B875" s="258" t="s">
        <v>4308</v>
      </c>
      <c r="C875" s="283">
        <v>-5.6876650000000001E-2</v>
      </c>
      <c r="D875" s="271">
        <v>4.3220000000000003E-3</v>
      </c>
    </row>
    <row r="876" spans="2:4" x14ac:dyDescent="0.25">
      <c r="B876" s="258" t="s">
        <v>2846</v>
      </c>
      <c r="C876" s="283">
        <v>-5.6768894E-2</v>
      </c>
      <c r="D876" s="271">
        <v>5.3350000000000003E-3</v>
      </c>
    </row>
    <row r="877" spans="2:4" x14ac:dyDescent="0.25">
      <c r="B877" s="258" t="s">
        <v>4184</v>
      </c>
      <c r="C877" s="283">
        <v>-5.6651360999999997E-2</v>
      </c>
      <c r="D877" s="271">
        <v>5.3350000000000003E-3</v>
      </c>
    </row>
    <row r="878" spans="2:4" x14ac:dyDescent="0.25">
      <c r="B878" s="258" t="s">
        <v>2164</v>
      </c>
      <c r="C878" s="283">
        <v>-5.6564109000000001E-2</v>
      </c>
      <c r="D878" s="271">
        <v>5.3350000000000003E-3</v>
      </c>
    </row>
    <row r="879" spans="2:4" x14ac:dyDescent="0.25">
      <c r="B879" s="258" t="s">
        <v>2548</v>
      </c>
      <c r="C879" s="283">
        <v>-5.6339260000000002E-2</v>
      </c>
      <c r="D879" s="271">
        <v>5.3350000000000003E-3</v>
      </c>
    </row>
    <row r="880" spans="2:4" x14ac:dyDescent="0.25">
      <c r="B880" s="258" t="s">
        <v>3276</v>
      </c>
      <c r="C880" s="283">
        <v>-5.6108950999999997E-2</v>
      </c>
      <c r="D880" s="271">
        <v>9.1889999999999993E-3</v>
      </c>
    </row>
    <row r="881" spans="2:4" x14ac:dyDescent="0.25">
      <c r="B881" s="258" t="s">
        <v>3121</v>
      </c>
      <c r="C881" s="283">
        <v>-5.5861473000000002E-2</v>
      </c>
      <c r="D881" s="271">
        <v>5.3350000000000003E-3</v>
      </c>
    </row>
    <row r="882" spans="2:4" x14ac:dyDescent="0.25">
      <c r="B882" s="258" t="s">
        <v>2830</v>
      </c>
      <c r="C882" s="283">
        <v>-5.5804253999999998E-2</v>
      </c>
      <c r="D882" s="271">
        <v>5.3350000000000003E-3</v>
      </c>
    </row>
    <row r="883" spans="2:4" x14ac:dyDescent="0.25">
      <c r="B883" s="258" t="s">
        <v>2312</v>
      </c>
      <c r="C883" s="283">
        <v>-5.5691495000000001E-2</v>
      </c>
      <c r="D883" s="271">
        <v>4.3220000000000003E-3</v>
      </c>
    </row>
    <row r="884" spans="2:4" x14ac:dyDescent="0.25">
      <c r="B884" s="258" t="s">
        <v>3555</v>
      </c>
      <c r="C884" s="283">
        <v>-5.5525300999999999E-2</v>
      </c>
      <c r="D884" s="271">
        <v>5.3350000000000003E-3</v>
      </c>
    </row>
    <row r="885" spans="2:4" x14ac:dyDescent="0.25">
      <c r="B885" s="258" t="s">
        <v>2360</v>
      </c>
      <c r="C885" s="283">
        <v>-5.5497884999999997E-2</v>
      </c>
      <c r="D885" s="271">
        <v>5.3350000000000003E-3</v>
      </c>
    </row>
    <row r="886" spans="2:4" x14ac:dyDescent="0.25">
      <c r="B886" s="258" t="s">
        <v>4469</v>
      </c>
      <c r="C886" s="283">
        <v>-5.5454493000000001E-2</v>
      </c>
      <c r="D886" s="271">
        <v>5.3350000000000003E-3</v>
      </c>
    </row>
    <row r="887" spans="2:4" x14ac:dyDescent="0.25">
      <c r="B887" s="258" t="s">
        <v>3496</v>
      </c>
      <c r="C887" s="283">
        <v>-5.5305479999999997E-2</v>
      </c>
      <c r="D887" s="271">
        <v>5.3350000000000003E-3</v>
      </c>
    </row>
    <row r="888" spans="2:4" x14ac:dyDescent="0.25">
      <c r="B888" s="258" t="s">
        <v>3783</v>
      </c>
      <c r="C888" s="283">
        <v>-5.5270673999999999E-2</v>
      </c>
      <c r="D888" s="271">
        <v>5.3350000000000003E-3</v>
      </c>
    </row>
    <row r="889" spans="2:4" x14ac:dyDescent="0.25">
      <c r="B889" s="258" t="s">
        <v>3818</v>
      </c>
      <c r="C889" s="283">
        <v>-5.5237533999999998E-2</v>
      </c>
      <c r="D889" s="271">
        <v>5.3350000000000003E-3</v>
      </c>
    </row>
    <row r="890" spans="2:4" x14ac:dyDescent="0.25">
      <c r="B890" s="258" t="s">
        <v>3346</v>
      </c>
      <c r="C890" s="283">
        <v>-5.4887295000000003E-2</v>
      </c>
      <c r="D890" s="271">
        <v>5.3350000000000003E-3</v>
      </c>
    </row>
    <row r="891" spans="2:4" x14ac:dyDescent="0.25">
      <c r="B891" s="258" t="s">
        <v>2962</v>
      </c>
      <c r="C891" s="283">
        <v>-5.4462910000000003E-2</v>
      </c>
      <c r="D891" s="271">
        <v>5.3350000000000003E-3</v>
      </c>
    </row>
    <row r="892" spans="2:4" x14ac:dyDescent="0.25">
      <c r="B892" s="258" t="s">
        <v>4218</v>
      </c>
      <c r="C892" s="283">
        <v>-5.4390908000000002E-2</v>
      </c>
      <c r="D892" s="271">
        <v>5.3350000000000003E-3</v>
      </c>
    </row>
    <row r="893" spans="2:4" x14ac:dyDescent="0.25">
      <c r="B893" s="258" t="s">
        <v>2964</v>
      </c>
      <c r="C893" s="283">
        <v>-5.4308890999999998E-2</v>
      </c>
      <c r="D893" s="271">
        <v>5.3350000000000003E-3</v>
      </c>
    </row>
    <row r="894" spans="2:4" x14ac:dyDescent="0.25">
      <c r="B894" s="258" t="s">
        <v>5416</v>
      </c>
      <c r="C894" s="283">
        <v>-5.4037094000000001E-2</v>
      </c>
      <c r="D894" s="271">
        <v>5.3350000000000003E-3</v>
      </c>
    </row>
    <row r="895" spans="2:4" x14ac:dyDescent="0.25">
      <c r="B895" s="258" t="s">
        <v>3701</v>
      </c>
      <c r="C895" s="283">
        <v>-5.4016112999999998E-2</v>
      </c>
      <c r="D895" s="271">
        <v>5.3350000000000003E-3</v>
      </c>
    </row>
    <row r="896" spans="2:4" x14ac:dyDescent="0.25">
      <c r="B896" s="258" t="s">
        <v>2252</v>
      </c>
      <c r="C896" s="283">
        <v>-5.3948876999999999E-2</v>
      </c>
      <c r="D896" s="271">
        <v>5.3350000000000003E-3</v>
      </c>
    </row>
    <row r="897" spans="2:4" x14ac:dyDescent="0.25">
      <c r="B897" s="258" t="s">
        <v>2644</v>
      </c>
      <c r="C897" s="283">
        <v>-5.3779130000000001E-2</v>
      </c>
      <c r="D897" s="271">
        <v>5.3350000000000003E-3</v>
      </c>
    </row>
    <row r="898" spans="2:4" x14ac:dyDescent="0.25">
      <c r="B898" s="258" t="s">
        <v>4523</v>
      </c>
      <c r="C898" s="283">
        <v>-5.3777697999999999E-2</v>
      </c>
      <c r="D898" s="271">
        <v>5.3350000000000003E-3</v>
      </c>
    </row>
    <row r="899" spans="2:4" x14ac:dyDescent="0.25">
      <c r="B899" s="258" t="s">
        <v>2886</v>
      </c>
      <c r="C899" s="283">
        <v>-5.3229809000000003E-2</v>
      </c>
      <c r="D899" s="271">
        <v>5.3350000000000003E-3</v>
      </c>
    </row>
    <row r="900" spans="2:4" x14ac:dyDescent="0.25">
      <c r="B900" s="258" t="s">
        <v>3096</v>
      </c>
      <c r="C900" s="283">
        <v>-5.3196434000000001E-2</v>
      </c>
      <c r="D900" s="271">
        <v>5.3350000000000003E-3</v>
      </c>
    </row>
    <row r="901" spans="2:4" x14ac:dyDescent="0.25">
      <c r="B901" s="258" t="s">
        <v>4362</v>
      </c>
      <c r="C901" s="283">
        <v>-5.2787304E-2</v>
      </c>
      <c r="D901" s="271">
        <v>5.3350000000000003E-3</v>
      </c>
    </row>
    <row r="902" spans="2:4" x14ac:dyDescent="0.25">
      <c r="B902" s="258" t="s">
        <v>2459</v>
      </c>
      <c r="C902" s="283">
        <v>-5.2701004000000003E-2</v>
      </c>
      <c r="D902" s="271">
        <v>5.3350000000000003E-3</v>
      </c>
    </row>
    <row r="903" spans="2:4" x14ac:dyDescent="0.25">
      <c r="B903" s="258" t="s">
        <v>4182</v>
      </c>
      <c r="C903" s="283">
        <v>-5.2607537000000003E-2</v>
      </c>
      <c r="D903" s="271">
        <v>5.3350000000000003E-3</v>
      </c>
    </row>
    <row r="904" spans="2:4" x14ac:dyDescent="0.25">
      <c r="B904" s="258" t="s">
        <v>4432</v>
      </c>
      <c r="C904" s="283">
        <v>-5.2607294999999998E-2</v>
      </c>
      <c r="D904" s="271">
        <v>5.3350000000000003E-3</v>
      </c>
    </row>
    <row r="905" spans="2:4" x14ac:dyDescent="0.25">
      <c r="B905" s="258" t="s">
        <v>3026</v>
      </c>
      <c r="C905" s="283">
        <v>-5.2568913000000002E-2</v>
      </c>
      <c r="D905" s="271">
        <v>5.3350000000000003E-3</v>
      </c>
    </row>
    <row r="906" spans="2:4" x14ac:dyDescent="0.25">
      <c r="B906" s="258" t="s">
        <v>5417</v>
      </c>
      <c r="C906" s="283">
        <v>-5.2535057000000003E-2</v>
      </c>
      <c r="D906" s="271">
        <v>5.3350000000000003E-3</v>
      </c>
    </row>
    <row r="907" spans="2:4" x14ac:dyDescent="0.25">
      <c r="B907" s="258" t="s">
        <v>3289</v>
      </c>
      <c r="C907" s="283">
        <v>-5.2528859999999997E-2</v>
      </c>
      <c r="D907" s="271">
        <v>5.3350000000000003E-3</v>
      </c>
    </row>
    <row r="908" spans="2:4" x14ac:dyDescent="0.25">
      <c r="B908" s="258" t="s">
        <v>3238</v>
      </c>
      <c r="C908" s="283">
        <v>-5.2410599000000002E-2</v>
      </c>
      <c r="D908" s="271">
        <v>5.3350000000000003E-3</v>
      </c>
    </row>
    <row r="909" spans="2:4" x14ac:dyDescent="0.25">
      <c r="B909" s="258" t="s">
        <v>5418</v>
      </c>
      <c r="C909" s="283">
        <v>-5.2106372999999997E-2</v>
      </c>
      <c r="D909" s="271">
        <v>5.3350000000000003E-3</v>
      </c>
    </row>
    <row r="910" spans="2:4" x14ac:dyDescent="0.25">
      <c r="B910" s="258" t="s">
        <v>4559</v>
      </c>
      <c r="C910" s="283">
        <v>-5.2046765000000002E-2</v>
      </c>
      <c r="D910" s="271">
        <v>5.3350000000000003E-3</v>
      </c>
    </row>
    <row r="911" spans="2:4" x14ac:dyDescent="0.25">
      <c r="B911" s="258" t="s">
        <v>3804</v>
      </c>
      <c r="C911" s="283">
        <v>-5.2011013000000002E-2</v>
      </c>
      <c r="D911" s="271">
        <v>5.3350000000000003E-3</v>
      </c>
    </row>
    <row r="912" spans="2:4" x14ac:dyDescent="0.25">
      <c r="B912" s="258" t="s">
        <v>3662</v>
      </c>
      <c r="C912" s="283">
        <v>-5.1983357000000001E-2</v>
      </c>
      <c r="D912" s="271">
        <v>5.3350000000000003E-3</v>
      </c>
    </row>
    <row r="913" spans="2:4" x14ac:dyDescent="0.25">
      <c r="B913" s="258" t="s">
        <v>2226</v>
      </c>
      <c r="C913" s="283">
        <v>-5.1846504000000002E-2</v>
      </c>
      <c r="D913" s="271">
        <v>5.3350000000000003E-3</v>
      </c>
    </row>
    <row r="914" spans="2:4" x14ac:dyDescent="0.25">
      <c r="B914" s="258" t="s">
        <v>4342</v>
      </c>
      <c r="C914" s="283">
        <v>-5.1790237000000003E-2</v>
      </c>
      <c r="D914" s="271">
        <v>4.9230000000000003E-3</v>
      </c>
    </row>
    <row r="915" spans="2:4" x14ac:dyDescent="0.25">
      <c r="B915" s="258" t="s">
        <v>2578</v>
      </c>
      <c r="C915" s="283">
        <v>-5.1562311E-2</v>
      </c>
      <c r="D915" s="271">
        <v>5.3350000000000003E-3</v>
      </c>
    </row>
    <row r="916" spans="2:4" x14ac:dyDescent="0.25">
      <c r="B916" s="258" t="s">
        <v>5419</v>
      </c>
      <c r="C916" s="283">
        <v>-5.1483632000000001E-2</v>
      </c>
      <c r="D916" s="271">
        <v>5.3350000000000003E-3</v>
      </c>
    </row>
    <row r="917" spans="2:4" x14ac:dyDescent="0.25">
      <c r="B917" s="258" t="s">
        <v>5420</v>
      </c>
      <c r="C917" s="283">
        <v>-5.1191808999999998E-2</v>
      </c>
      <c r="D917" s="271">
        <v>5.3350000000000003E-3</v>
      </c>
    </row>
    <row r="918" spans="2:4" x14ac:dyDescent="0.25">
      <c r="B918" s="258" t="s">
        <v>4620</v>
      </c>
      <c r="C918" s="283">
        <v>-5.1190853000000001E-2</v>
      </c>
      <c r="D918" s="271">
        <v>5.3350000000000003E-3</v>
      </c>
    </row>
    <row r="919" spans="2:4" x14ac:dyDescent="0.25">
      <c r="B919" s="258" t="s">
        <v>5421</v>
      </c>
      <c r="C919" s="283">
        <v>-5.1095485000000003E-2</v>
      </c>
      <c r="D919" s="271">
        <v>5.3350000000000003E-3</v>
      </c>
    </row>
    <row r="920" spans="2:4" x14ac:dyDescent="0.25">
      <c r="B920" s="258" t="s">
        <v>3234</v>
      </c>
      <c r="C920" s="283">
        <v>-5.0576688000000002E-2</v>
      </c>
      <c r="D920" s="271">
        <v>5.3350000000000003E-3</v>
      </c>
    </row>
    <row r="921" spans="2:4" x14ac:dyDescent="0.25">
      <c r="B921" s="258" t="s">
        <v>3153</v>
      </c>
      <c r="C921" s="283">
        <v>-5.0114632999999999E-2</v>
      </c>
      <c r="D921" s="271">
        <v>5.3350000000000003E-3</v>
      </c>
    </row>
    <row r="922" spans="2:4" x14ac:dyDescent="0.25">
      <c r="B922" s="258" t="s">
        <v>2329</v>
      </c>
      <c r="C922" s="283">
        <v>-4.9902677999999999E-2</v>
      </c>
      <c r="D922" s="271">
        <v>5.3350000000000003E-3</v>
      </c>
    </row>
    <row r="923" spans="2:4" x14ac:dyDescent="0.25">
      <c r="B923" s="258" t="s">
        <v>5422</v>
      </c>
      <c r="C923" s="283">
        <v>-4.9781797000000003E-2</v>
      </c>
      <c r="D923" s="271">
        <v>5.3350000000000003E-3</v>
      </c>
    </row>
    <row r="924" spans="2:4" x14ac:dyDescent="0.25">
      <c r="B924" s="258" t="s">
        <v>3286</v>
      </c>
      <c r="C924" s="283">
        <v>-4.9566747000000001E-2</v>
      </c>
      <c r="D924" s="271">
        <v>5.3350000000000003E-3</v>
      </c>
    </row>
    <row r="925" spans="2:4" x14ac:dyDescent="0.25">
      <c r="B925" s="258" t="s">
        <v>4617</v>
      </c>
      <c r="C925" s="283">
        <v>-4.9380774000000002E-2</v>
      </c>
      <c r="D925" s="271">
        <v>1.792E-3</v>
      </c>
    </row>
    <row r="926" spans="2:4" x14ac:dyDescent="0.25">
      <c r="B926" s="258" t="s">
        <v>3610</v>
      </c>
      <c r="C926" s="283">
        <v>-4.8968316999999997E-2</v>
      </c>
      <c r="D926" s="271">
        <v>5.3350000000000003E-3</v>
      </c>
    </row>
    <row r="927" spans="2:4" x14ac:dyDescent="0.25">
      <c r="B927" s="258" t="s">
        <v>3831</v>
      </c>
      <c r="C927" s="283">
        <v>-4.8911095000000002E-2</v>
      </c>
      <c r="D927" s="271">
        <v>5.3350000000000003E-3</v>
      </c>
    </row>
    <row r="928" spans="2:4" x14ac:dyDescent="0.25">
      <c r="B928" s="258" t="s">
        <v>2421</v>
      </c>
      <c r="C928" s="283">
        <v>-4.8573012999999998E-2</v>
      </c>
      <c r="D928" s="271">
        <v>6.5434000000000006E-2</v>
      </c>
    </row>
    <row r="929" spans="2:4" x14ac:dyDescent="0.25">
      <c r="B929" s="258" t="s">
        <v>5423</v>
      </c>
      <c r="C929" s="283">
        <v>-4.8557284999999999E-2</v>
      </c>
      <c r="D929" s="271">
        <v>5.3350000000000003E-3</v>
      </c>
    </row>
    <row r="930" spans="2:4" x14ac:dyDescent="0.25">
      <c r="B930" s="258" t="s">
        <v>2739</v>
      </c>
      <c r="C930" s="283">
        <v>-4.8496721999999999E-2</v>
      </c>
      <c r="D930" s="271">
        <v>5.3350000000000003E-3</v>
      </c>
    </row>
    <row r="931" spans="2:4" x14ac:dyDescent="0.25">
      <c r="B931" s="258" t="s">
        <v>2852</v>
      </c>
      <c r="C931" s="283">
        <v>-4.8340797999999997E-2</v>
      </c>
      <c r="D931" s="271">
        <v>5.3350000000000003E-3</v>
      </c>
    </row>
    <row r="932" spans="2:4" x14ac:dyDescent="0.25">
      <c r="B932" s="258" t="s">
        <v>3693</v>
      </c>
      <c r="C932" s="283">
        <v>-4.8224926000000001E-2</v>
      </c>
      <c r="D932" s="271">
        <v>5.3350000000000003E-3</v>
      </c>
    </row>
    <row r="933" spans="2:4" x14ac:dyDescent="0.25">
      <c r="B933" s="258" t="s">
        <v>3524</v>
      </c>
      <c r="C933" s="283">
        <v>-4.8175810999999999E-2</v>
      </c>
      <c r="D933" s="271">
        <v>5.3350000000000003E-3</v>
      </c>
    </row>
    <row r="934" spans="2:4" x14ac:dyDescent="0.25">
      <c r="B934" s="258" t="s">
        <v>3045</v>
      </c>
      <c r="C934" s="283">
        <v>-4.8133370000000002E-2</v>
      </c>
      <c r="D934" s="271">
        <v>5.3350000000000003E-3</v>
      </c>
    </row>
    <row r="935" spans="2:4" x14ac:dyDescent="0.25">
      <c r="B935" s="258" t="s">
        <v>4395</v>
      </c>
      <c r="C935" s="283">
        <v>-4.8080684999999998E-2</v>
      </c>
      <c r="D935" s="271">
        <v>5.3350000000000003E-3</v>
      </c>
    </row>
    <row r="936" spans="2:4" x14ac:dyDescent="0.25">
      <c r="B936" s="258" t="s">
        <v>4016</v>
      </c>
      <c r="C936" s="283">
        <v>-4.7975775999999998E-2</v>
      </c>
      <c r="D936" s="271">
        <v>5.3350000000000003E-3</v>
      </c>
    </row>
    <row r="937" spans="2:4" x14ac:dyDescent="0.25">
      <c r="B937" s="258" t="s">
        <v>3037</v>
      </c>
      <c r="C937" s="283">
        <v>-4.7827720999999997E-2</v>
      </c>
      <c r="D937" s="271">
        <v>5.3350000000000003E-3</v>
      </c>
    </row>
    <row r="938" spans="2:4" x14ac:dyDescent="0.25">
      <c r="B938" s="258" t="s">
        <v>3855</v>
      </c>
      <c r="C938" s="283">
        <v>-4.7667030999999999E-2</v>
      </c>
      <c r="D938" s="271">
        <v>2.8279999999999998E-3</v>
      </c>
    </row>
    <row r="939" spans="2:4" x14ac:dyDescent="0.25">
      <c r="B939" s="258" t="s">
        <v>3772</v>
      </c>
      <c r="C939" s="283">
        <v>-4.7526355999999999E-2</v>
      </c>
      <c r="D939" s="271">
        <v>5.3350000000000003E-3</v>
      </c>
    </row>
    <row r="940" spans="2:4" x14ac:dyDescent="0.25">
      <c r="B940" s="258" t="s">
        <v>3602</v>
      </c>
      <c r="C940" s="283">
        <v>-4.7513723000000001E-2</v>
      </c>
      <c r="D940" s="271">
        <v>5.3350000000000003E-3</v>
      </c>
    </row>
    <row r="941" spans="2:4" x14ac:dyDescent="0.25">
      <c r="B941" s="258" t="s">
        <v>2756</v>
      </c>
      <c r="C941" s="283">
        <v>-4.7499659999999999E-2</v>
      </c>
      <c r="D941" s="271">
        <v>5.3350000000000003E-3</v>
      </c>
    </row>
    <row r="942" spans="2:4" x14ac:dyDescent="0.25">
      <c r="B942" s="258" t="s">
        <v>3436</v>
      </c>
      <c r="C942" s="283">
        <v>-4.7428130999999998E-2</v>
      </c>
      <c r="D942" s="271">
        <v>5.3350000000000003E-3</v>
      </c>
    </row>
    <row r="943" spans="2:4" x14ac:dyDescent="0.25">
      <c r="B943" s="258" t="s">
        <v>3517</v>
      </c>
      <c r="C943" s="283">
        <v>-4.7308444999999998E-2</v>
      </c>
      <c r="D943" s="271">
        <v>5.3350000000000003E-3</v>
      </c>
    </row>
    <row r="944" spans="2:4" x14ac:dyDescent="0.25">
      <c r="B944" s="258" t="s">
        <v>3695</v>
      </c>
      <c r="C944" s="283">
        <v>-4.7209264000000001E-2</v>
      </c>
      <c r="D944" s="271">
        <v>5.3350000000000003E-3</v>
      </c>
    </row>
    <row r="945" spans="2:4" x14ac:dyDescent="0.25">
      <c r="B945" s="258" t="s">
        <v>2406</v>
      </c>
      <c r="C945" s="283">
        <v>-4.7162774999999997E-2</v>
      </c>
      <c r="D945" s="271">
        <v>5.3350000000000003E-3</v>
      </c>
    </row>
    <row r="946" spans="2:4" x14ac:dyDescent="0.25">
      <c r="B946" s="258" t="s">
        <v>3897</v>
      </c>
      <c r="C946" s="283">
        <v>-4.6956300999999999E-2</v>
      </c>
      <c r="D946" s="271">
        <v>5.3350000000000003E-3</v>
      </c>
    </row>
    <row r="947" spans="2:4" x14ac:dyDescent="0.25">
      <c r="B947" s="258" t="s">
        <v>4346</v>
      </c>
      <c r="C947" s="283">
        <v>-4.6943899999999997E-2</v>
      </c>
      <c r="D947" s="271">
        <v>5.3350000000000003E-3</v>
      </c>
    </row>
    <row r="948" spans="2:4" x14ac:dyDescent="0.25">
      <c r="B948" s="258" t="s">
        <v>3371</v>
      </c>
      <c r="C948" s="283">
        <v>-4.6939847E-2</v>
      </c>
      <c r="D948" s="271">
        <v>5.3350000000000003E-3</v>
      </c>
    </row>
    <row r="949" spans="2:4" x14ac:dyDescent="0.25">
      <c r="B949" s="258" t="s">
        <v>4164</v>
      </c>
      <c r="C949" s="283">
        <v>-4.6839237999999998E-2</v>
      </c>
      <c r="D949" s="271">
        <v>5.3350000000000003E-3</v>
      </c>
    </row>
    <row r="950" spans="2:4" x14ac:dyDescent="0.25">
      <c r="B950" s="258" t="s">
        <v>3433</v>
      </c>
      <c r="C950" s="283">
        <v>-4.6737671000000001E-2</v>
      </c>
      <c r="D950" s="271">
        <v>5.3350000000000003E-3</v>
      </c>
    </row>
    <row r="951" spans="2:4" x14ac:dyDescent="0.25">
      <c r="B951" s="258" t="s">
        <v>3576</v>
      </c>
      <c r="C951" s="283">
        <v>-4.6562671E-2</v>
      </c>
      <c r="D951" s="271">
        <v>5.3350000000000003E-3</v>
      </c>
    </row>
    <row r="952" spans="2:4" x14ac:dyDescent="0.25">
      <c r="B952" s="258" t="s">
        <v>4537</v>
      </c>
      <c r="C952" s="283">
        <v>-4.6359063999999998E-2</v>
      </c>
      <c r="D952" s="271">
        <v>5.3350000000000003E-3</v>
      </c>
    </row>
    <row r="953" spans="2:4" x14ac:dyDescent="0.25">
      <c r="B953" s="258" t="s">
        <v>3913</v>
      </c>
      <c r="C953" s="283">
        <v>-4.6240337999999999E-2</v>
      </c>
      <c r="D953" s="271">
        <v>4.3220000000000003E-3</v>
      </c>
    </row>
    <row r="954" spans="2:4" x14ac:dyDescent="0.25">
      <c r="B954" s="258" t="s">
        <v>3948</v>
      </c>
      <c r="C954" s="283">
        <v>-4.6166895999999999E-2</v>
      </c>
      <c r="D954" s="271">
        <v>5.3350000000000003E-3</v>
      </c>
    </row>
    <row r="955" spans="2:4" x14ac:dyDescent="0.25">
      <c r="B955" s="258" t="s">
        <v>3066</v>
      </c>
      <c r="C955" s="283">
        <v>-4.6142575999999998E-2</v>
      </c>
      <c r="D955" s="271">
        <v>5.3350000000000003E-3</v>
      </c>
    </row>
    <row r="956" spans="2:4" x14ac:dyDescent="0.25">
      <c r="B956" s="258" t="s">
        <v>3282</v>
      </c>
      <c r="C956" s="283">
        <v>-4.6104433E-2</v>
      </c>
      <c r="D956" s="271">
        <v>5.3350000000000003E-3</v>
      </c>
    </row>
    <row r="957" spans="2:4" x14ac:dyDescent="0.25">
      <c r="B957" s="258" t="s">
        <v>3275</v>
      </c>
      <c r="C957" s="283">
        <v>-4.6030519999999998E-2</v>
      </c>
      <c r="D957" s="271">
        <v>5.3350000000000003E-3</v>
      </c>
    </row>
    <row r="958" spans="2:4" x14ac:dyDescent="0.25">
      <c r="B958" s="258" t="s">
        <v>4487</v>
      </c>
      <c r="C958" s="283">
        <v>-4.5868150000000003E-2</v>
      </c>
      <c r="D958" s="271">
        <v>5.3350000000000003E-3</v>
      </c>
    </row>
    <row r="959" spans="2:4" x14ac:dyDescent="0.25">
      <c r="B959" s="258" t="s">
        <v>2290</v>
      </c>
      <c r="C959" s="283">
        <v>-4.5675274000000002E-2</v>
      </c>
      <c r="D959" s="271">
        <v>5.3350000000000003E-3</v>
      </c>
    </row>
    <row r="960" spans="2:4" x14ac:dyDescent="0.25">
      <c r="B960" s="258" t="s">
        <v>2869</v>
      </c>
      <c r="C960" s="283">
        <v>-4.5594218999999998E-2</v>
      </c>
      <c r="D960" s="271">
        <v>5.3350000000000003E-3</v>
      </c>
    </row>
    <row r="961" spans="2:4" x14ac:dyDescent="0.25">
      <c r="B961" s="258" t="s">
        <v>2423</v>
      </c>
      <c r="C961" s="283">
        <v>-4.5248509999999999E-2</v>
      </c>
      <c r="D961" s="271">
        <v>5.3350000000000003E-3</v>
      </c>
    </row>
    <row r="962" spans="2:4" x14ac:dyDescent="0.25">
      <c r="B962" s="258" t="s">
        <v>2930</v>
      </c>
      <c r="C962" s="283">
        <v>-4.5018196000000003E-2</v>
      </c>
      <c r="D962" s="271">
        <v>5.3350000000000003E-3</v>
      </c>
    </row>
    <row r="963" spans="2:4" x14ac:dyDescent="0.25">
      <c r="B963" s="258" t="s">
        <v>2622</v>
      </c>
      <c r="C963" s="283">
        <v>-4.4763564999999998E-2</v>
      </c>
      <c r="D963" s="271">
        <v>5.3350000000000003E-3</v>
      </c>
    </row>
    <row r="964" spans="2:4" x14ac:dyDescent="0.25">
      <c r="B964" s="258" t="s">
        <v>2625</v>
      </c>
      <c r="C964" s="283">
        <v>-4.4570922999999998E-2</v>
      </c>
      <c r="D964" s="271">
        <v>5.3350000000000003E-3</v>
      </c>
    </row>
    <row r="965" spans="2:4" x14ac:dyDescent="0.25">
      <c r="B965" s="258" t="s">
        <v>2660</v>
      </c>
      <c r="C965" s="283">
        <v>-4.4567108000000001E-2</v>
      </c>
      <c r="D965" s="271">
        <v>5.3350000000000003E-3</v>
      </c>
    </row>
    <row r="966" spans="2:4" x14ac:dyDescent="0.25">
      <c r="B966" s="258" t="s">
        <v>3580</v>
      </c>
      <c r="C966" s="283">
        <v>-4.4416904E-2</v>
      </c>
      <c r="D966" s="271">
        <v>5.3350000000000003E-3</v>
      </c>
    </row>
    <row r="967" spans="2:4" x14ac:dyDescent="0.25">
      <c r="B967" s="258" t="s">
        <v>2351</v>
      </c>
      <c r="C967" s="283">
        <v>-4.4384237999999999E-2</v>
      </c>
      <c r="D967" s="271">
        <v>5.3350000000000003E-3</v>
      </c>
    </row>
    <row r="968" spans="2:4" x14ac:dyDescent="0.25">
      <c r="B968" s="258" t="s">
        <v>4078</v>
      </c>
      <c r="C968" s="283">
        <v>-4.4325351999999998E-2</v>
      </c>
      <c r="D968" s="271">
        <v>5.3350000000000003E-3</v>
      </c>
    </row>
    <row r="969" spans="2:4" x14ac:dyDescent="0.25">
      <c r="B969" s="258" t="s">
        <v>4466</v>
      </c>
      <c r="C969" s="283">
        <v>-4.4238565000000001E-2</v>
      </c>
      <c r="D969" s="271">
        <v>5.3350000000000003E-3</v>
      </c>
    </row>
    <row r="970" spans="2:4" x14ac:dyDescent="0.25">
      <c r="B970" s="258" t="s">
        <v>2894</v>
      </c>
      <c r="C970" s="283">
        <v>-4.4156075000000003E-2</v>
      </c>
      <c r="D970" s="271">
        <v>5.3350000000000003E-3</v>
      </c>
    </row>
    <row r="971" spans="2:4" x14ac:dyDescent="0.25">
      <c r="B971" s="258" t="s">
        <v>4000</v>
      </c>
      <c r="C971" s="283">
        <v>-4.4075469999999999E-2</v>
      </c>
      <c r="D971" s="271">
        <v>2.813E-3</v>
      </c>
    </row>
    <row r="972" spans="2:4" x14ac:dyDescent="0.25">
      <c r="B972" s="258" t="s">
        <v>2818</v>
      </c>
      <c r="C972" s="283">
        <v>-4.4011597E-2</v>
      </c>
      <c r="D972" s="271">
        <v>5.3350000000000003E-3</v>
      </c>
    </row>
    <row r="973" spans="2:4" x14ac:dyDescent="0.25">
      <c r="B973" s="258" t="s">
        <v>2976</v>
      </c>
      <c r="C973" s="283">
        <v>-4.4008255000000003E-2</v>
      </c>
      <c r="D973" s="271">
        <v>5.3350000000000003E-3</v>
      </c>
    </row>
    <row r="974" spans="2:4" x14ac:dyDescent="0.25">
      <c r="B974" s="258" t="s">
        <v>2950</v>
      </c>
      <c r="C974" s="283">
        <v>-4.3943405999999997E-2</v>
      </c>
      <c r="D974" s="271">
        <v>5.3350000000000003E-3</v>
      </c>
    </row>
    <row r="975" spans="2:4" x14ac:dyDescent="0.25">
      <c r="B975" s="258" t="s">
        <v>2475</v>
      </c>
      <c r="C975" s="283">
        <v>-4.3856147999999998E-2</v>
      </c>
      <c r="D975" s="271">
        <v>5.3350000000000003E-3</v>
      </c>
    </row>
    <row r="976" spans="2:4" x14ac:dyDescent="0.25">
      <c r="B976" s="258" t="s">
        <v>3176</v>
      </c>
      <c r="C976" s="283">
        <v>-4.3828487999999999E-2</v>
      </c>
      <c r="D976" s="271">
        <v>5.3350000000000003E-3</v>
      </c>
    </row>
    <row r="977" spans="2:4" x14ac:dyDescent="0.25">
      <c r="B977" s="258" t="s">
        <v>3111</v>
      </c>
      <c r="C977" s="283">
        <v>-4.3778433999999998E-2</v>
      </c>
      <c r="D977" s="271">
        <v>4.0850000000000001E-3</v>
      </c>
    </row>
    <row r="978" spans="2:4" x14ac:dyDescent="0.25">
      <c r="B978" s="258" t="s">
        <v>3582</v>
      </c>
      <c r="C978" s="283">
        <v>-4.3753146999999999E-2</v>
      </c>
      <c r="D978" s="271">
        <v>5.3350000000000003E-3</v>
      </c>
    </row>
    <row r="979" spans="2:4" x14ac:dyDescent="0.25">
      <c r="B979" s="258" t="s">
        <v>2703</v>
      </c>
      <c r="C979" s="283">
        <v>-4.3752193000000002E-2</v>
      </c>
      <c r="D979" s="271">
        <v>5.3350000000000003E-3</v>
      </c>
    </row>
    <row r="980" spans="2:4" x14ac:dyDescent="0.25">
      <c r="B980" s="258" t="s">
        <v>2615</v>
      </c>
      <c r="C980" s="283">
        <v>-4.3635846999999998E-2</v>
      </c>
      <c r="D980" s="271">
        <v>5.3350000000000003E-3</v>
      </c>
    </row>
    <row r="981" spans="2:4" x14ac:dyDescent="0.25">
      <c r="B981" s="258" t="s">
        <v>2383</v>
      </c>
      <c r="C981" s="283">
        <v>-4.2930114999999998E-2</v>
      </c>
      <c r="D981" s="271">
        <v>5.3350000000000003E-3</v>
      </c>
    </row>
    <row r="982" spans="2:4" x14ac:dyDescent="0.25">
      <c r="B982" s="258" t="s">
        <v>2746</v>
      </c>
      <c r="C982" s="283">
        <v>-4.2846678999999999E-2</v>
      </c>
      <c r="D982" s="271">
        <v>5.3350000000000003E-3</v>
      </c>
    </row>
    <row r="983" spans="2:4" x14ac:dyDescent="0.25">
      <c r="B983" s="258" t="s">
        <v>3515</v>
      </c>
      <c r="C983" s="283">
        <v>-4.2825697000000003E-2</v>
      </c>
      <c r="D983" s="271">
        <v>5.3350000000000003E-3</v>
      </c>
    </row>
    <row r="984" spans="2:4" x14ac:dyDescent="0.25">
      <c r="B984" s="258" t="s">
        <v>4417</v>
      </c>
      <c r="C984" s="283">
        <v>-4.2673111E-2</v>
      </c>
      <c r="D984" s="271">
        <v>5.3350000000000003E-3</v>
      </c>
    </row>
    <row r="985" spans="2:4" x14ac:dyDescent="0.25">
      <c r="B985" s="258" t="s">
        <v>5424</v>
      </c>
      <c r="C985" s="283">
        <v>-4.2309514999999999E-2</v>
      </c>
      <c r="D985" s="271">
        <v>5.3350000000000003E-3</v>
      </c>
    </row>
    <row r="986" spans="2:4" x14ac:dyDescent="0.25">
      <c r="B986" s="258" t="s">
        <v>3807</v>
      </c>
      <c r="C986" s="283">
        <v>-4.1872027999999999E-2</v>
      </c>
      <c r="D986" s="271">
        <v>5.3350000000000003E-3</v>
      </c>
    </row>
    <row r="987" spans="2:4" x14ac:dyDescent="0.25">
      <c r="B987" s="258" t="s">
        <v>4278</v>
      </c>
      <c r="C987" s="283">
        <v>-4.1660317000000002E-2</v>
      </c>
      <c r="D987" s="271">
        <v>4.8710000000000003E-3</v>
      </c>
    </row>
    <row r="988" spans="2:4" x14ac:dyDescent="0.25">
      <c r="B988" s="258" t="s">
        <v>4426</v>
      </c>
      <c r="C988" s="283">
        <v>-4.1623563000000002E-2</v>
      </c>
      <c r="D988" s="271">
        <v>1.792E-3</v>
      </c>
    </row>
    <row r="989" spans="2:4" x14ac:dyDescent="0.25">
      <c r="B989" s="258" t="s">
        <v>4543</v>
      </c>
      <c r="C989" s="283">
        <v>-4.1558269000000002E-2</v>
      </c>
      <c r="D989" s="271">
        <v>5.3350000000000003E-3</v>
      </c>
    </row>
    <row r="990" spans="2:4" x14ac:dyDescent="0.25">
      <c r="B990" s="258" t="s">
        <v>3488</v>
      </c>
      <c r="C990" s="283">
        <v>-4.1517732000000002E-2</v>
      </c>
      <c r="D990" s="271">
        <v>5.3350000000000003E-3</v>
      </c>
    </row>
    <row r="991" spans="2:4" x14ac:dyDescent="0.25">
      <c r="B991" s="258" t="s">
        <v>2786</v>
      </c>
      <c r="C991" s="283">
        <v>-4.1456224999999999E-2</v>
      </c>
      <c r="D991" s="271">
        <v>5.3350000000000003E-3</v>
      </c>
    </row>
    <row r="992" spans="2:4" x14ac:dyDescent="0.25">
      <c r="B992" s="258" t="s">
        <v>3370</v>
      </c>
      <c r="C992" s="283">
        <v>-4.1304588000000003E-2</v>
      </c>
      <c r="D992" s="271">
        <v>5.3350000000000003E-3</v>
      </c>
    </row>
    <row r="993" spans="2:4" x14ac:dyDescent="0.25">
      <c r="B993" s="258" t="s">
        <v>3071</v>
      </c>
      <c r="C993" s="283">
        <v>-4.1055201999999999E-2</v>
      </c>
      <c r="D993" s="271">
        <v>5.3350000000000003E-3</v>
      </c>
    </row>
    <row r="994" spans="2:4" x14ac:dyDescent="0.25">
      <c r="B994" s="258" t="s">
        <v>3191</v>
      </c>
      <c r="C994" s="283">
        <v>-4.0960312999999998E-2</v>
      </c>
      <c r="D994" s="271">
        <v>5.3350000000000003E-3</v>
      </c>
    </row>
    <row r="995" spans="2:4" x14ac:dyDescent="0.25">
      <c r="B995" s="258" t="s">
        <v>3347</v>
      </c>
      <c r="C995" s="283">
        <v>-4.0925026000000003E-2</v>
      </c>
      <c r="D995" s="271">
        <v>5.3350000000000003E-3</v>
      </c>
    </row>
    <row r="996" spans="2:4" x14ac:dyDescent="0.25">
      <c r="B996" s="258" t="s">
        <v>3762</v>
      </c>
      <c r="C996" s="283">
        <v>-4.0733342999999998E-2</v>
      </c>
      <c r="D996" s="271">
        <v>5.3350000000000003E-3</v>
      </c>
    </row>
    <row r="997" spans="2:4" x14ac:dyDescent="0.25">
      <c r="B997" s="258" t="s">
        <v>4222</v>
      </c>
      <c r="C997" s="283">
        <v>-4.0690418999999999E-2</v>
      </c>
      <c r="D997" s="271">
        <v>5.3350000000000003E-3</v>
      </c>
    </row>
    <row r="998" spans="2:4" x14ac:dyDescent="0.25">
      <c r="B998" s="258" t="s">
        <v>4217</v>
      </c>
      <c r="C998" s="283">
        <v>-4.0657522000000001E-2</v>
      </c>
      <c r="D998" s="271">
        <v>5.3350000000000003E-3</v>
      </c>
    </row>
    <row r="999" spans="2:4" x14ac:dyDescent="0.25">
      <c r="B999" s="258" t="s">
        <v>4557</v>
      </c>
      <c r="C999" s="283">
        <v>-4.0158990999999998E-2</v>
      </c>
      <c r="D999" s="271">
        <v>1.805E-3</v>
      </c>
    </row>
    <row r="1000" spans="2:4" x14ac:dyDescent="0.25">
      <c r="B1000" s="258" t="s">
        <v>3526</v>
      </c>
      <c r="C1000" s="283">
        <v>-4.0116317999999998E-2</v>
      </c>
      <c r="D1000" s="271">
        <v>4.3220000000000003E-3</v>
      </c>
    </row>
    <row r="1001" spans="2:4" x14ac:dyDescent="0.25">
      <c r="B1001" s="258" t="s">
        <v>4392</v>
      </c>
      <c r="C1001" s="283">
        <v>-3.9754154E-2</v>
      </c>
      <c r="D1001" s="271">
        <v>4.3220000000000003E-3</v>
      </c>
    </row>
    <row r="1002" spans="2:4" x14ac:dyDescent="0.25">
      <c r="B1002" s="258" t="s">
        <v>2667</v>
      </c>
      <c r="C1002" s="283">
        <v>-3.9512156999999999E-2</v>
      </c>
      <c r="D1002" s="271">
        <v>5.3350000000000003E-3</v>
      </c>
    </row>
    <row r="1003" spans="2:4" x14ac:dyDescent="0.25">
      <c r="B1003" s="258" t="s">
        <v>3163</v>
      </c>
      <c r="C1003" s="283">
        <v>-3.9505484E-2</v>
      </c>
      <c r="D1003" s="271">
        <v>5.3350000000000003E-3</v>
      </c>
    </row>
    <row r="1004" spans="2:4" x14ac:dyDescent="0.25">
      <c r="B1004" s="258" t="s">
        <v>5425</v>
      </c>
      <c r="C1004" s="283">
        <v>-3.9308067000000002E-2</v>
      </c>
      <c r="D1004" s="271">
        <v>5.3350000000000003E-3</v>
      </c>
    </row>
    <row r="1005" spans="2:4" x14ac:dyDescent="0.25">
      <c r="B1005" s="258" t="s">
        <v>4481</v>
      </c>
      <c r="C1005" s="283">
        <v>-3.8781880999999997E-2</v>
      </c>
      <c r="D1005" s="271">
        <v>5.3350000000000003E-3</v>
      </c>
    </row>
    <row r="1006" spans="2:4" x14ac:dyDescent="0.25">
      <c r="B1006" s="258" t="s">
        <v>4183</v>
      </c>
      <c r="C1006" s="283">
        <v>-3.8597587000000003E-2</v>
      </c>
      <c r="D1006" s="271">
        <v>5.3350000000000003E-3</v>
      </c>
    </row>
    <row r="1007" spans="2:4" x14ac:dyDescent="0.25">
      <c r="B1007" s="258" t="s">
        <v>2318</v>
      </c>
      <c r="C1007" s="283">
        <v>-3.7955760999999998E-2</v>
      </c>
      <c r="D1007" s="271">
        <v>5.3350000000000003E-3</v>
      </c>
    </row>
    <row r="1008" spans="2:4" x14ac:dyDescent="0.25">
      <c r="B1008" s="258" t="s">
        <v>2895</v>
      </c>
      <c r="C1008" s="283">
        <v>-3.7576196999999999E-2</v>
      </c>
      <c r="D1008" s="271">
        <v>5.3350000000000003E-3</v>
      </c>
    </row>
    <row r="1009" spans="2:4" x14ac:dyDescent="0.25">
      <c r="B1009" s="258" t="s">
        <v>4202</v>
      </c>
      <c r="C1009" s="283">
        <v>-3.7066468999999998E-2</v>
      </c>
      <c r="D1009" s="271">
        <v>5.3350000000000003E-3</v>
      </c>
    </row>
    <row r="1010" spans="2:4" x14ac:dyDescent="0.25">
      <c r="B1010" s="258" t="s">
        <v>4149</v>
      </c>
      <c r="C1010" s="283">
        <v>-3.6937474999999997E-2</v>
      </c>
      <c r="D1010" s="271">
        <v>5.3350000000000003E-3</v>
      </c>
    </row>
    <row r="1011" spans="2:4" x14ac:dyDescent="0.25">
      <c r="B1011" s="258" t="s">
        <v>3165</v>
      </c>
      <c r="C1011" s="283">
        <v>-3.6656857000000001E-2</v>
      </c>
      <c r="D1011" s="271">
        <v>5.3350000000000003E-3</v>
      </c>
    </row>
    <row r="1012" spans="2:4" x14ac:dyDescent="0.25">
      <c r="B1012" s="258" t="s">
        <v>3570</v>
      </c>
      <c r="C1012" s="283">
        <v>-3.6553856000000003E-2</v>
      </c>
      <c r="D1012" s="271">
        <v>5.3350000000000003E-3</v>
      </c>
    </row>
    <row r="1013" spans="2:4" x14ac:dyDescent="0.25">
      <c r="B1013" s="258" t="s">
        <v>2587</v>
      </c>
      <c r="C1013" s="283">
        <v>-3.6411285000000002E-2</v>
      </c>
      <c r="D1013" s="271">
        <v>5.3350000000000003E-3</v>
      </c>
    </row>
    <row r="1014" spans="2:4" x14ac:dyDescent="0.25">
      <c r="B1014" s="258" t="s">
        <v>3979</v>
      </c>
      <c r="C1014" s="283">
        <v>-3.6268475000000001E-2</v>
      </c>
      <c r="D1014" s="271">
        <v>5.3350000000000003E-3</v>
      </c>
    </row>
    <row r="1015" spans="2:4" x14ac:dyDescent="0.25">
      <c r="B1015" s="258" t="s">
        <v>2723</v>
      </c>
      <c r="C1015" s="283">
        <v>-3.6060332E-2</v>
      </c>
      <c r="D1015" s="271">
        <v>5.3350000000000003E-3</v>
      </c>
    </row>
    <row r="1016" spans="2:4" x14ac:dyDescent="0.25">
      <c r="B1016" s="258" t="s">
        <v>3383</v>
      </c>
      <c r="C1016" s="283">
        <v>-3.6029815999999999E-2</v>
      </c>
      <c r="D1016" s="271">
        <v>5.3350000000000003E-3</v>
      </c>
    </row>
    <row r="1017" spans="2:4" x14ac:dyDescent="0.25">
      <c r="B1017" s="258" t="s">
        <v>2988</v>
      </c>
      <c r="C1017" s="283">
        <v>-3.5904407999999999E-2</v>
      </c>
      <c r="D1017" s="271">
        <v>5.3350000000000003E-3</v>
      </c>
    </row>
    <row r="1018" spans="2:4" x14ac:dyDescent="0.25">
      <c r="B1018" s="258" t="s">
        <v>3247</v>
      </c>
      <c r="C1018" s="283">
        <v>-3.5885334999999997E-2</v>
      </c>
      <c r="D1018" s="271">
        <v>5.3350000000000003E-3</v>
      </c>
    </row>
    <row r="1019" spans="2:4" x14ac:dyDescent="0.25">
      <c r="B1019" s="258" t="s">
        <v>2839</v>
      </c>
      <c r="C1019" s="283">
        <v>-3.5609958999999997E-2</v>
      </c>
      <c r="D1019" s="271">
        <v>5.3350000000000003E-3</v>
      </c>
    </row>
    <row r="1020" spans="2:4" x14ac:dyDescent="0.25">
      <c r="B1020" s="258" t="s">
        <v>2588</v>
      </c>
      <c r="C1020" s="283">
        <v>-3.5523417000000002E-2</v>
      </c>
      <c r="D1020" s="271">
        <v>5.3350000000000003E-3</v>
      </c>
    </row>
    <row r="1021" spans="2:4" x14ac:dyDescent="0.25">
      <c r="B1021" s="258" t="s">
        <v>2677</v>
      </c>
      <c r="C1021" s="283">
        <v>-3.5440922E-2</v>
      </c>
      <c r="D1021" s="271">
        <v>4.5450000000000004E-3</v>
      </c>
    </row>
    <row r="1022" spans="2:4" x14ac:dyDescent="0.25">
      <c r="B1022" s="258" t="s">
        <v>4642</v>
      </c>
      <c r="C1022" s="283">
        <v>-3.5369155999999999E-2</v>
      </c>
      <c r="D1022" s="271">
        <v>1.792E-3</v>
      </c>
    </row>
    <row r="1023" spans="2:4" x14ac:dyDescent="0.25">
      <c r="B1023" s="258" t="s">
        <v>3248</v>
      </c>
      <c r="C1023" s="283">
        <v>-3.5361289999999997E-2</v>
      </c>
      <c r="D1023" s="271">
        <v>5.3350000000000003E-3</v>
      </c>
    </row>
    <row r="1024" spans="2:4" x14ac:dyDescent="0.25">
      <c r="B1024" s="258" t="s">
        <v>3776</v>
      </c>
      <c r="C1024" s="283">
        <v>-3.5322666000000003E-2</v>
      </c>
      <c r="D1024" s="271">
        <v>5.3350000000000003E-3</v>
      </c>
    </row>
    <row r="1025" spans="2:4" x14ac:dyDescent="0.25">
      <c r="B1025" s="258" t="s">
        <v>3475</v>
      </c>
      <c r="C1025" s="283">
        <v>-3.5286426000000003E-2</v>
      </c>
      <c r="D1025" s="271">
        <v>5.3350000000000003E-3</v>
      </c>
    </row>
    <row r="1026" spans="2:4" x14ac:dyDescent="0.25">
      <c r="B1026" s="258" t="s">
        <v>3090</v>
      </c>
      <c r="C1026" s="283">
        <v>-3.5121439999999997E-2</v>
      </c>
      <c r="D1026" s="271">
        <v>5.3350000000000003E-3</v>
      </c>
    </row>
    <row r="1027" spans="2:4" x14ac:dyDescent="0.25">
      <c r="B1027" s="258" t="s">
        <v>2369</v>
      </c>
      <c r="C1027" s="283">
        <v>-3.5115718999999997E-2</v>
      </c>
      <c r="D1027" s="271">
        <v>5.3350000000000003E-3</v>
      </c>
    </row>
    <row r="1028" spans="2:4" x14ac:dyDescent="0.25">
      <c r="B1028" s="258" t="s">
        <v>3352</v>
      </c>
      <c r="C1028" s="283">
        <v>-3.5057781000000003E-2</v>
      </c>
      <c r="D1028" s="271">
        <v>5.3350000000000003E-3</v>
      </c>
    </row>
    <row r="1029" spans="2:4" x14ac:dyDescent="0.25">
      <c r="B1029" s="258" t="s">
        <v>3945</v>
      </c>
      <c r="C1029" s="283">
        <v>-3.5043716000000003E-2</v>
      </c>
      <c r="D1029" s="271">
        <v>5.3350000000000003E-3</v>
      </c>
    </row>
    <row r="1030" spans="2:4" x14ac:dyDescent="0.25">
      <c r="B1030" s="258" t="s">
        <v>4394</v>
      </c>
      <c r="C1030" s="283">
        <v>-3.4878016999999997E-2</v>
      </c>
      <c r="D1030" s="271">
        <v>4.9230000000000003E-3</v>
      </c>
    </row>
    <row r="1031" spans="2:4" x14ac:dyDescent="0.25">
      <c r="B1031" s="258" t="s">
        <v>2934</v>
      </c>
      <c r="C1031" s="283">
        <v>-3.4842971E-2</v>
      </c>
      <c r="D1031" s="271">
        <v>5.3350000000000003E-3</v>
      </c>
    </row>
    <row r="1032" spans="2:4" x14ac:dyDescent="0.25">
      <c r="B1032" s="258" t="s">
        <v>2336</v>
      </c>
      <c r="C1032" s="283">
        <v>-3.4796714999999999E-2</v>
      </c>
      <c r="D1032" s="271">
        <v>5.3350000000000003E-3</v>
      </c>
    </row>
    <row r="1033" spans="2:4" x14ac:dyDescent="0.25">
      <c r="B1033" s="258" t="s">
        <v>3226</v>
      </c>
      <c r="C1033" s="283">
        <v>-3.46179E-2</v>
      </c>
      <c r="D1033" s="271">
        <v>5.3350000000000003E-3</v>
      </c>
    </row>
    <row r="1034" spans="2:4" x14ac:dyDescent="0.25">
      <c r="B1034" s="258" t="s">
        <v>2668</v>
      </c>
      <c r="C1034" s="283">
        <v>-3.4562590999999997E-2</v>
      </c>
      <c r="D1034" s="271">
        <v>5.3350000000000003E-3</v>
      </c>
    </row>
    <row r="1035" spans="2:4" x14ac:dyDescent="0.25">
      <c r="B1035" s="258" t="s">
        <v>2330</v>
      </c>
      <c r="C1035" s="283">
        <v>-3.4543035999999999E-2</v>
      </c>
      <c r="D1035" s="271">
        <v>5.3350000000000003E-3</v>
      </c>
    </row>
    <row r="1036" spans="2:4" x14ac:dyDescent="0.25">
      <c r="B1036" s="258" t="s">
        <v>2728</v>
      </c>
      <c r="C1036" s="283">
        <v>-3.445339E-2</v>
      </c>
      <c r="D1036" s="271">
        <v>5.3350000000000003E-3</v>
      </c>
    </row>
    <row r="1037" spans="2:4" x14ac:dyDescent="0.25">
      <c r="B1037" s="258" t="s">
        <v>5426</v>
      </c>
      <c r="C1037" s="283">
        <v>-3.4382344000000002E-2</v>
      </c>
      <c r="D1037" s="271">
        <v>5.3350000000000003E-3</v>
      </c>
    </row>
    <row r="1038" spans="2:4" x14ac:dyDescent="0.25">
      <c r="B1038" s="258" t="s">
        <v>3086</v>
      </c>
      <c r="C1038" s="283">
        <v>-3.4333229999999999E-2</v>
      </c>
      <c r="D1038" s="271">
        <v>5.3350000000000003E-3</v>
      </c>
    </row>
    <row r="1039" spans="2:4" x14ac:dyDescent="0.25">
      <c r="B1039" s="258" t="s">
        <v>3125</v>
      </c>
      <c r="C1039" s="283">
        <v>-3.4310341000000001E-2</v>
      </c>
      <c r="D1039" s="271">
        <v>5.3350000000000003E-3</v>
      </c>
    </row>
    <row r="1040" spans="2:4" x14ac:dyDescent="0.25">
      <c r="B1040" s="258" t="s">
        <v>4035</v>
      </c>
      <c r="C1040" s="283">
        <v>-3.4255503E-2</v>
      </c>
      <c r="D1040" s="271">
        <v>5.3350000000000003E-3</v>
      </c>
    </row>
    <row r="1041" spans="2:4" x14ac:dyDescent="0.25">
      <c r="B1041" s="258" t="s">
        <v>5427</v>
      </c>
      <c r="C1041" s="283">
        <v>-3.4207821999999999E-2</v>
      </c>
      <c r="D1041" s="271">
        <v>4.9230000000000003E-3</v>
      </c>
    </row>
    <row r="1042" spans="2:4" x14ac:dyDescent="0.25">
      <c r="B1042" s="258" t="s">
        <v>3960</v>
      </c>
      <c r="C1042" s="283">
        <v>-3.4204006000000002E-2</v>
      </c>
      <c r="D1042" s="271">
        <v>5.3350000000000003E-3</v>
      </c>
    </row>
    <row r="1043" spans="2:4" x14ac:dyDescent="0.25">
      <c r="B1043" s="258" t="s">
        <v>2729</v>
      </c>
      <c r="C1043" s="283">
        <v>-3.4039501E-2</v>
      </c>
      <c r="D1043" s="271">
        <v>5.3350000000000003E-3</v>
      </c>
    </row>
    <row r="1044" spans="2:4" x14ac:dyDescent="0.25">
      <c r="B1044" s="258" t="s">
        <v>5428</v>
      </c>
      <c r="C1044" s="283">
        <v>-3.4001349E-2</v>
      </c>
      <c r="D1044" s="271">
        <v>5.3350000000000003E-3</v>
      </c>
    </row>
    <row r="1045" spans="2:4" x14ac:dyDescent="0.25">
      <c r="B1045" s="258" t="s">
        <v>5429</v>
      </c>
      <c r="C1045" s="283">
        <v>-3.3841134000000002E-2</v>
      </c>
      <c r="D1045" s="271">
        <v>5.3350000000000003E-3</v>
      </c>
    </row>
    <row r="1046" spans="2:4" x14ac:dyDescent="0.25">
      <c r="B1046" s="258" t="s">
        <v>4660</v>
      </c>
      <c r="C1046" s="283">
        <v>-3.3590801000000003E-2</v>
      </c>
      <c r="D1046" s="271">
        <v>1.792E-3</v>
      </c>
    </row>
    <row r="1047" spans="2:4" x14ac:dyDescent="0.25">
      <c r="B1047" s="258" t="s">
        <v>2382</v>
      </c>
      <c r="C1047" s="283">
        <v>-3.3501148000000001E-2</v>
      </c>
      <c r="D1047" s="271">
        <v>5.3350000000000003E-3</v>
      </c>
    </row>
    <row r="1048" spans="2:4" x14ac:dyDescent="0.25">
      <c r="B1048" s="258" t="s">
        <v>2296</v>
      </c>
      <c r="C1048" s="283">
        <v>-3.3495427000000001E-2</v>
      </c>
      <c r="D1048" s="271">
        <v>5.3350000000000003E-3</v>
      </c>
    </row>
    <row r="1049" spans="2:4" x14ac:dyDescent="0.25">
      <c r="B1049" s="258" t="s">
        <v>3034</v>
      </c>
      <c r="C1049" s="283">
        <v>-3.3427713999999997E-2</v>
      </c>
      <c r="D1049" s="271">
        <v>5.3350000000000003E-3</v>
      </c>
    </row>
    <row r="1050" spans="2:4" x14ac:dyDescent="0.25">
      <c r="B1050" s="258" t="s">
        <v>2884</v>
      </c>
      <c r="C1050" s="283">
        <v>-3.3347603000000003E-2</v>
      </c>
      <c r="D1050" s="271">
        <v>4.5450000000000004E-3</v>
      </c>
    </row>
    <row r="1051" spans="2:4" x14ac:dyDescent="0.25">
      <c r="B1051" s="258" t="s">
        <v>4208</v>
      </c>
      <c r="C1051" s="283">
        <v>-3.3326631000000002E-2</v>
      </c>
      <c r="D1051" s="271">
        <v>5.3350000000000003E-3</v>
      </c>
    </row>
    <row r="1052" spans="2:4" x14ac:dyDescent="0.25">
      <c r="B1052" s="258" t="s">
        <v>2316</v>
      </c>
      <c r="C1052" s="283">
        <v>-3.3275366000000001E-2</v>
      </c>
      <c r="D1052" s="271">
        <v>5.3350000000000003E-3</v>
      </c>
    </row>
    <row r="1053" spans="2:4" x14ac:dyDescent="0.25">
      <c r="B1053" s="258" t="s">
        <v>4419</v>
      </c>
      <c r="C1053" s="283">
        <v>-3.2839300000000002E-2</v>
      </c>
      <c r="D1053" s="271">
        <v>5.3350000000000003E-3</v>
      </c>
    </row>
    <row r="1054" spans="2:4" x14ac:dyDescent="0.25">
      <c r="B1054" s="258" t="s">
        <v>3080</v>
      </c>
      <c r="C1054" s="283">
        <v>-3.2753706E-2</v>
      </c>
      <c r="D1054" s="271">
        <v>5.3350000000000003E-3</v>
      </c>
    </row>
    <row r="1055" spans="2:4" x14ac:dyDescent="0.25">
      <c r="B1055" s="258" t="s">
        <v>5430</v>
      </c>
      <c r="C1055" s="283">
        <v>-3.2747746000000001E-2</v>
      </c>
      <c r="D1055" s="271">
        <v>5.3350000000000003E-3</v>
      </c>
    </row>
    <row r="1056" spans="2:4" x14ac:dyDescent="0.25">
      <c r="B1056" s="258" t="s">
        <v>3558</v>
      </c>
      <c r="C1056" s="283">
        <v>-3.2602311000000002E-2</v>
      </c>
      <c r="D1056" s="271">
        <v>5.3350000000000003E-3</v>
      </c>
    </row>
    <row r="1057" spans="2:4" x14ac:dyDescent="0.25">
      <c r="B1057" s="258" t="s">
        <v>4158</v>
      </c>
      <c r="C1057" s="283">
        <v>-3.2570837999999998E-2</v>
      </c>
      <c r="D1057" s="271">
        <v>5.3350000000000003E-3</v>
      </c>
    </row>
    <row r="1058" spans="2:4" x14ac:dyDescent="0.25">
      <c r="B1058" s="258" t="s">
        <v>2175</v>
      </c>
      <c r="C1058" s="283">
        <v>-3.2485008000000003E-2</v>
      </c>
      <c r="D1058" s="271">
        <v>5.3350000000000003E-3</v>
      </c>
    </row>
    <row r="1059" spans="2:4" x14ac:dyDescent="0.25">
      <c r="B1059" s="258" t="s">
        <v>3599</v>
      </c>
      <c r="C1059" s="283">
        <v>-3.2442564E-2</v>
      </c>
      <c r="D1059" s="271">
        <v>1.792E-3</v>
      </c>
    </row>
    <row r="1060" spans="2:4" x14ac:dyDescent="0.25">
      <c r="B1060" s="258" t="s">
        <v>2379</v>
      </c>
      <c r="C1060" s="283">
        <v>-3.2377242000000001E-2</v>
      </c>
      <c r="D1060" s="271">
        <v>5.3350000000000003E-3</v>
      </c>
    </row>
    <row r="1061" spans="2:4" x14ac:dyDescent="0.25">
      <c r="B1061" s="258" t="s">
        <v>2217</v>
      </c>
      <c r="C1061" s="283">
        <v>-3.2351027999999997E-2</v>
      </c>
      <c r="D1061" s="271">
        <v>4.9230000000000003E-3</v>
      </c>
    </row>
    <row r="1062" spans="2:4" x14ac:dyDescent="0.25">
      <c r="B1062" s="258" t="s">
        <v>3018</v>
      </c>
      <c r="C1062" s="283">
        <v>-3.2196521999999998E-2</v>
      </c>
      <c r="D1062" s="271">
        <v>5.3350000000000003E-3</v>
      </c>
    </row>
    <row r="1063" spans="2:4" x14ac:dyDescent="0.25">
      <c r="B1063" s="258" t="s">
        <v>2215</v>
      </c>
      <c r="C1063" s="283">
        <v>-3.2140255E-2</v>
      </c>
      <c r="D1063" s="271">
        <v>5.3350000000000003E-3</v>
      </c>
    </row>
    <row r="1064" spans="2:4" x14ac:dyDescent="0.25">
      <c r="B1064" s="258" t="s">
        <v>2955</v>
      </c>
      <c r="C1064" s="283">
        <v>-3.213978E-2</v>
      </c>
      <c r="D1064" s="271">
        <v>5.3350000000000003E-3</v>
      </c>
    </row>
    <row r="1065" spans="2:4" x14ac:dyDescent="0.25">
      <c r="B1065" s="258" t="s">
        <v>2440</v>
      </c>
      <c r="C1065" s="283">
        <v>-3.2117840000000002E-2</v>
      </c>
      <c r="D1065" s="271">
        <v>4.9230000000000003E-3</v>
      </c>
    </row>
    <row r="1066" spans="2:4" x14ac:dyDescent="0.25">
      <c r="B1066" s="258" t="s">
        <v>2680</v>
      </c>
      <c r="C1066" s="283">
        <v>-3.1834601999999997E-2</v>
      </c>
      <c r="D1066" s="271">
        <v>5.3350000000000003E-3</v>
      </c>
    </row>
    <row r="1067" spans="2:4" x14ac:dyDescent="0.25">
      <c r="B1067" s="258" t="s">
        <v>3749</v>
      </c>
      <c r="C1067" s="283">
        <v>-3.1831740999999997E-2</v>
      </c>
      <c r="D1067" s="271">
        <v>1.792E-3</v>
      </c>
    </row>
    <row r="1068" spans="2:4" x14ac:dyDescent="0.25">
      <c r="B1068" s="258" t="s">
        <v>3649</v>
      </c>
      <c r="C1068" s="283">
        <v>-3.1140804000000001E-2</v>
      </c>
      <c r="D1068" s="271">
        <v>5.3350000000000003E-3</v>
      </c>
    </row>
    <row r="1069" spans="2:4" x14ac:dyDescent="0.25">
      <c r="B1069" s="258" t="s">
        <v>2913</v>
      </c>
      <c r="C1069" s="283">
        <v>-3.1089782999999999E-2</v>
      </c>
      <c r="D1069" s="271">
        <v>5.3350000000000003E-3</v>
      </c>
    </row>
    <row r="1070" spans="2:4" x14ac:dyDescent="0.25">
      <c r="B1070" s="258" t="s">
        <v>3817</v>
      </c>
      <c r="C1070" s="283">
        <v>-3.0217654E-2</v>
      </c>
      <c r="D1070" s="271">
        <v>5.3350000000000003E-3</v>
      </c>
    </row>
    <row r="1071" spans="2:4" x14ac:dyDescent="0.25">
      <c r="B1071" s="258" t="s">
        <v>3878</v>
      </c>
      <c r="C1071" s="283">
        <v>-2.9997349999999999E-2</v>
      </c>
      <c r="D1071" s="271">
        <v>5.3350000000000003E-3</v>
      </c>
    </row>
    <row r="1072" spans="2:4" x14ac:dyDescent="0.25">
      <c r="B1072" s="258" t="s">
        <v>5431</v>
      </c>
      <c r="C1072" s="283">
        <v>-2.9855728000000002E-2</v>
      </c>
      <c r="D1072" s="271">
        <v>5.3350000000000003E-3</v>
      </c>
    </row>
    <row r="1073" spans="2:4" x14ac:dyDescent="0.25">
      <c r="B1073" s="258" t="s">
        <v>2386</v>
      </c>
      <c r="C1073" s="283">
        <v>-2.9854289999999999E-2</v>
      </c>
      <c r="D1073" s="271">
        <v>5.3350000000000003E-3</v>
      </c>
    </row>
    <row r="1074" spans="2:4" x14ac:dyDescent="0.25">
      <c r="B1074" s="258" t="s">
        <v>3670</v>
      </c>
      <c r="C1074" s="283">
        <v>-2.9704575E-2</v>
      </c>
      <c r="D1074" s="271">
        <v>5.3350000000000003E-3</v>
      </c>
    </row>
    <row r="1075" spans="2:4" x14ac:dyDescent="0.25">
      <c r="B1075" s="258" t="s">
        <v>4541</v>
      </c>
      <c r="C1075" s="283">
        <v>-2.9685032E-2</v>
      </c>
      <c r="D1075" s="271">
        <v>4.0850000000000001E-3</v>
      </c>
    </row>
    <row r="1076" spans="2:4" x14ac:dyDescent="0.25">
      <c r="B1076" s="258" t="s">
        <v>2263</v>
      </c>
      <c r="C1076" s="283">
        <v>-2.9315948000000001E-2</v>
      </c>
      <c r="D1076" s="271">
        <v>5.3350000000000003E-3</v>
      </c>
    </row>
    <row r="1077" spans="2:4" x14ac:dyDescent="0.25">
      <c r="B1077" s="258" t="s">
        <v>3928</v>
      </c>
      <c r="C1077" s="283">
        <v>-2.9298303000000001E-2</v>
      </c>
      <c r="D1077" s="271">
        <v>5.3350000000000003E-3</v>
      </c>
    </row>
    <row r="1078" spans="2:4" x14ac:dyDescent="0.25">
      <c r="B1078" s="258" t="s">
        <v>4125</v>
      </c>
      <c r="C1078" s="283">
        <v>-2.9286863E-2</v>
      </c>
      <c r="D1078" s="271">
        <v>5.3350000000000003E-3</v>
      </c>
    </row>
    <row r="1079" spans="2:4" x14ac:dyDescent="0.25">
      <c r="B1079" s="258" t="s">
        <v>4168</v>
      </c>
      <c r="C1079" s="283">
        <v>-2.9158831E-2</v>
      </c>
      <c r="D1079" s="271">
        <v>5.3350000000000003E-3</v>
      </c>
    </row>
    <row r="1080" spans="2:4" x14ac:dyDescent="0.25">
      <c r="B1080" s="258" t="s">
        <v>3246</v>
      </c>
      <c r="C1080" s="283">
        <v>-2.9122828999999999E-2</v>
      </c>
      <c r="D1080" s="271">
        <v>5.3350000000000003E-3</v>
      </c>
    </row>
    <row r="1081" spans="2:4" x14ac:dyDescent="0.25">
      <c r="B1081" s="258" t="s">
        <v>4294</v>
      </c>
      <c r="C1081" s="283">
        <v>-2.8926853999999998E-2</v>
      </c>
      <c r="D1081" s="271">
        <v>5.3350000000000003E-3</v>
      </c>
    </row>
    <row r="1082" spans="2:4" x14ac:dyDescent="0.25">
      <c r="B1082" s="258" t="s">
        <v>2592</v>
      </c>
      <c r="C1082" s="283">
        <v>-2.8887032999999999E-2</v>
      </c>
      <c r="D1082" s="271">
        <v>1.792E-3</v>
      </c>
    </row>
    <row r="1083" spans="2:4" x14ac:dyDescent="0.25">
      <c r="B1083" s="258" t="s">
        <v>2333</v>
      </c>
      <c r="C1083" s="283">
        <v>-2.8733735E-2</v>
      </c>
      <c r="D1083" s="271">
        <v>5.3350000000000003E-3</v>
      </c>
    </row>
    <row r="1084" spans="2:4" x14ac:dyDescent="0.25">
      <c r="B1084" s="258" t="s">
        <v>2455</v>
      </c>
      <c r="C1084" s="283">
        <v>-2.8229708999999999E-2</v>
      </c>
      <c r="D1084" s="271">
        <v>5.3350000000000003E-3</v>
      </c>
    </row>
    <row r="1085" spans="2:4" x14ac:dyDescent="0.25">
      <c r="B1085" s="258" t="s">
        <v>4349</v>
      </c>
      <c r="C1085" s="283">
        <v>-2.8223037999999999E-2</v>
      </c>
      <c r="D1085" s="271">
        <v>5.3350000000000003E-3</v>
      </c>
    </row>
    <row r="1086" spans="2:4" x14ac:dyDescent="0.25">
      <c r="B1086" s="258" t="s">
        <v>3958</v>
      </c>
      <c r="C1086" s="283">
        <v>-2.799511E-2</v>
      </c>
      <c r="D1086" s="271">
        <v>5.3350000000000003E-3</v>
      </c>
    </row>
    <row r="1087" spans="2:4" x14ac:dyDescent="0.25">
      <c r="B1087" s="258" t="s">
        <v>3160</v>
      </c>
      <c r="C1087" s="283">
        <v>-2.7955532000000002E-2</v>
      </c>
      <c r="D1087" s="271">
        <v>5.3350000000000003E-3</v>
      </c>
    </row>
    <row r="1088" spans="2:4" x14ac:dyDescent="0.25">
      <c r="B1088" s="258" t="s">
        <v>4221</v>
      </c>
      <c r="C1088" s="283">
        <v>-2.7804374E-2</v>
      </c>
      <c r="D1088" s="271">
        <v>5.3350000000000003E-3</v>
      </c>
    </row>
    <row r="1089" spans="2:4" x14ac:dyDescent="0.25">
      <c r="B1089" s="258" t="s">
        <v>2725</v>
      </c>
      <c r="C1089" s="283">
        <v>-2.7557120000000001E-2</v>
      </c>
      <c r="D1089" s="271">
        <v>1.792E-3</v>
      </c>
    </row>
    <row r="1090" spans="2:4" x14ac:dyDescent="0.25">
      <c r="B1090" s="258" t="s">
        <v>5432</v>
      </c>
      <c r="C1090" s="283">
        <v>-2.7540446E-2</v>
      </c>
      <c r="D1090" s="271">
        <v>5.3350000000000003E-3</v>
      </c>
    </row>
    <row r="1091" spans="2:4" x14ac:dyDescent="0.25">
      <c r="B1091" s="258" t="s">
        <v>2572</v>
      </c>
      <c r="C1091" s="283">
        <v>-2.7537823999999999E-2</v>
      </c>
      <c r="D1091" s="271">
        <v>5.3350000000000003E-3</v>
      </c>
    </row>
    <row r="1092" spans="2:4" x14ac:dyDescent="0.25">
      <c r="B1092" s="258" t="s">
        <v>3078</v>
      </c>
      <c r="C1092" s="283">
        <v>-2.7432445E-2</v>
      </c>
      <c r="D1092" s="271">
        <v>4.0850000000000001E-3</v>
      </c>
    </row>
    <row r="1093" spans="2:4" x14ac:dyDescent="0.25">
      <c r="B1093" s="258" t="s">
        <v>3149</v>
      </c>
      <c r="C1093" s="283">
        <v>-2.7377605999999999E-2</v>
      </c>
      <c r="D1093" s="271">
        <v>5.3350000000000003E-3</v>
      </c>
    </row>
    <row r="1094" spans="2:4" x14ac:dyDescent="0.25">
      <c r="B1094" s="258" t="s">
        <v>3009</v>
      </c>
      <c r="C1094" s="283">
        <v>-2.718568E-2</v>
      </c>
      <c r="D1094" s="271">
        <v>2.787E-3</v>
      </c>
    </row>
    <row r="1095" spans="2:4" x14ac:dyDescent="0.25">
      <c r="B1095" s="258" t="s">
        <v>2956</v>
      </c>
      <c r="C1095" s="283">
        <v>-2.7127742999999999E-2</v>
      </c>
      <c r="D1095" s="271">
        <v>5.3350000000000003E-3</v>
      </c>
    </row>
    <row r="1096" spans="2:4" x14ac:dyDescent="0.25">
      <c r="B1096" s="258" t="s">
        <v>2991</v>
      </c>
      <c r="C1096" s="283">
        <v>-2.7049541E-2</v>
      </c>
      <c r="D1096" s="271">
        <v>5.3350000000000003E-3</v>
      </c>
    </row>
    <row r="1097" spans="2:4" x14ac:dyDescent="0.25">
      <c r="B1097" s="258" t="s">
        <v>3991</v>
      </c>
      <c r="C1097" s="283">
        <v>-2.6476860000000001E-2</v>
      </c>
      <c r="D1097" s="271">
        <v>5.3350000000000003E-3</v>
      </c>
    </row>
    <row r="1098" spans="2:4" x14ac:dyDescent="0.25">
      <c r="B1098" s="258" t="s">
        <v>5433</v>
      </c>
      <c r="C1098" s="283">
        <v>-2.6183604999999999E-2</v>
      </c>
      <c r="D1098" s="271">
        <v>5.3350000000000003E-3</v>
      </c>
    </row>
    <row r="1099" spans="2:4" x14ac:dyDescent="0.25">
      <c r="B1099" s="258" t="s">
        <v>4381</v>
      </c>
      <c r="C1099" s="283">
        <v>-2.6086805000000001E-2</v>
      </c>
      <c r="D1099" s="271">
        <v>5.3350000000000003E-3</v>
      </c>
    </row>
    <row r="1100" spans="2:4" x14ac:dyDescent="0.25">
      <c r="B1100" s="258" t="s">
        <v>4261</v>
      </c>
      <c r="C1100" s="283">
        <v>-2.6031971000000001E-2</v>
      </c>
      <c r="D1100" s="271">
        <v>1.792E-3</v>
      </c>
    </row>
    <row r="1101" spans="2:4" x14ac:dyDescent="0.25">
      <c r="B1101" s="258" t="s">
        <v>4066</v>
      </c>
      <c r="C1101" s="283">
        <v>-2.5862217E-2</v>
      </c>
      <c r="D1101" s="271">
        <v>5.3350000000000003E-3</v>
      </c>
    </row>
    <row r="1102" spans="2:4" x14ac:dyDescent="0.25">
      <c r="B1102" s="258" t="s">
        <v>3201</v>
      </c>
      <c r="C1102" s="283">
        <v>-2.5678156000000001E-2</v>
      </c>
      <c r="D1102" s="271">
        <v>5.3350000000000003E-3</v>
      </c>
    </row>
    <row r="1103" spans="2:4" x14ac:dyDescent="0.25">
      <c r="B1103" s="258" t="s">
        <v>5434</v>
      </c>
      <c r="C1103" s="283">
        <v>-2.5640962999999999E-2</v>
      </c>
      <c r="D1103" s="271">
        <v>5.3350000000000003E-3</v>
      </c>
    </row>
    <row r="1104" spans="2:4" x14ac:dyDescent="0.25">
      <c r="B1104" s="258" t="s">
        <v>2714</v>
      </c>
      <c r="C1104" s="283">
        <v>-2.548456E-2</v>
      </c>
      <c r="D1104" s="271">
        <v>5.3350000000000003E-3</v>
      </c>
    </row>
    <row r="1105" spans="2:4" x14ac:dyDescent="0.25">
      <c r="B1105" s="258" t="s">
        <v>3452</v>
      </c>
      <c r="C1105" s="283">
        <v>-2.5405879999999999E-2</v>
      </c>
      <c r="D1105" s="271">
        <v>5.3350000000000003E-3</v>
      </c>
    </row>
    <row r="1106" spans="2:4" x14ac:dyDescent="0.25">
      <c r="B1106" s="258" t="s">
        <v>3646</v>
      </c>
      <c r="C1106" s="283">
        <v>-2.5372505E-2</v>
      </c>
      <c r="D1106" s="271">
        <v>5.3350000000000003E-3</v>
      </c>
    </row>
    <row r="1107" spans="2:4" x14ac:dyDescent="0.25">
      <c r="B1107" s="258" t="s">
        <v>2165</v>
      </c>
      <c r="C1107" s="283">
        <v>-2.4827017999999999E-2</v>
      </c>
      <c r="D1107" s="271">
        <v>4.3220000000000003E-3</v>
      </c>
    </row>
    <row r="1108" spans="2:4" x14ac:dyDescent="0.25">
      <c r="B1108" s="258" t="s">
        <v>3851</v>
      </c>
      <c r="C1108" s="283">
        <v>-2.4711608999999999E-2</v>
      </c>
      <c r="D1108" s="271">
        <v>5.3350000000000003E-3</v>
      </c>
    </row>
    <row r="1109" spans="2:4" x14ac:dyDescent="0.25">
      <c r="B1109" s="258" t="s">
        <v>2790</v>
      </c>
      <c r="C1109" s="283">
        <v>-2.4704931999999999E-2</v>
      </c>
      <c r="D1109" s="271">
        <v>5.3350000000000003E-3</v>
      </c>
    </row>
    <row r="1110" spans="2:4" x14ac:dyDescent="0.25">
      <c r="B1110" s="258" t="s">
        <v>2937</v>
      </c>
      <c r="C1110" s="283">
        <v>-2.4627212999999998E-2</v>
      </c>
      <c r="D1110" s="271">
        <v>5.3350000000000003E-3</v>
      </c>
    </row>
    <row r="1111" spans="2:4" x14ac:dyDescent="0.25">
      <c r="B1111" s="258" t="s">
        <v>2910</v>
      </c>
      <c r="C1111" s="283">
        <v>-2.4430751000000001E-2</v>
      </c>
      <c r="D1111" s="271">
        <v>5.3350000000000003E-3</v>
      </c>
    </row>
    <row r="1112" spans="2:4" x14ac:dyDescent="0.25">
      <c r="B1112" s="258" t="s">
        <v>2311</v>
      </c>
      <c r="C1112" s="283">
        <v>-2.4426460000000001E-2</v>
      </c>
      <c r="D1112" s="271">
        <v>5.3350000000000003E-3</v>
      </c>
    </row>
    <row r="1113" spans="2:4" x14ac:dyDescent="0.25">
      <c r="B1113" s="258" t="s">
        <v>2647</v>
      </c>
      <c r="C1113" s="283">
        <v>-2.4396896000000001E-2</v>
      </c>
      <c r="D1113" s="271">
        <v>4.3220000000000003E-3</v>
      </c>
    </row>
    <row r="1114" spans="2:4" x14ac:dyDescent="0.25">
      <c r="B1114" s="258" t="s">
        <v>4526</v>
      </c>
      <c r="C1114" s="283">
        <v>-2.4032112000000001E-2</v>
      </c>
      <c r="D1114" s="271">
        <v>1.792E-3</v>
      </c>
    </row>
    <row r="1115" spans="2:4" x14ac:dyDescent="0.25">
      <c r="B1115" s="258" t="s">
        <v>5435</v>
      </c>
      <c r="C1115" s="283">
        <v>-2.4024485000000002E-2</v>
      </c>
      <c r="D1115" s="271">
        <v>4.3220000000000003E-3</v>
      </c>
    </row>
    <row r="1116" spans="2:4" x14ac:dyDescent="0.25">
      <c r="B1116" s="258" t="s">
        <v>4493</v>
      </c>
      <c r="C1116" s="283">
        <v>-2.3939136999999999E-2</v>
      </c>
      <c r="D1116" s="271">
        <v>5.3350000000000003E-3</v>
      </c>
    </row>
    <row r="1117" spans="2:4" x14ac:dyDescent="0.25">
      <c r="B1117" s="258" t="s">
        <v>2324</v>
      </c>
      <c r="C1117" s="283">
        <v>-2.3793458999999999E-2</v>
      </c>
      <c r="D1117" s="271">
        <v>3.9960000000000004E-3</v>
      </c>
    </row>
    <row r="1118" spans="2:4" x14ac:dyDescent="0.25">
      <c r="B1118" s="258" t="s">
        <v>3719</v>
      </c>
      <c r="C1118" s="283">
        <v>-2.3576732E-2</v>
      </c>
      <c r="D1118" s="271">
        <v>5.3350000000000003E-3</v>
      </c>
    </row>
    <row r="1119" spans="2:4" x14ac:dyDescent="0.25">
      <c r="B1119" s="258" t="s">
        <v>3513</v>
      </c>
      <c r="C1119" s="283">
        <v>-2.3450371000000001E-2</v>
      </c>
      <c r="D1119" s="271">
        <v>5.3350000000000003E-3</v>
      </c>
    </row>
    <row r="1120" spans="2:4" x14ac:dyDescent="0.25">
      <c r="B1120" s="258" t="s">
        <v>5436</v>
      </c>
      <c r="C1120" s="283">
        <v>-2.3439173000000001E-2</v>
      </c>
      <c r="D1120" s="271">
        <v>5.3350000000000003E-3</v>
      </c>
    </row>
    <row r="1121" spans="2:4" x14ac:dyDescent="0.25">
      <c r="B1121" s="258" t="s">
        <v>3561</v>
      </c>
      <c r="C1121" s="283">
        <v>-2.3365497999999998E-2</v>
      </c>
      <c r="D1121" s="271">
        <v>5.3350000000000003E-3</v>
      </c>
    </row>
    <row r="1122" spans="2:4" x14ac:dyDescent="0.25">
      <c r="B1122" s="258" t="s">
        <v>2354</v>
      </c>
      <c r="C1122" s="283">
        <v>-2.317524E-2</v>
      </c>
      <c r="D1122" s="271">
        <v>5.3350000000000003E-3</v>
      </c>
    </row>
    <row r="1123" spans="2:4" x14ac:dyDescent="0.25">
      <c r="B1123" s="258" t="s">
        <v>2279</v>
      </c>
      <c r="C1123" s="283">
        <v>-2.3163323999999999E-2</v>
      </c>
      <c r="D1123" s="271">
        <v>5.3350000000000003E-3</v>
      </c>
    </row>
    <row r="1124" spans="2:4" x14ac:dyDescent="0.25">
      <c r="B1124" s="258" t="s">
        <v>4106</v>
      </c>
      <c r="C1124" s="283">
        <v>-2.3075103999999999E-2</v>
      </c>
      <c r="D1124" s="271">
        <v>1.792E-3</v>
      </c>
    </row>
    <row r="1125" spans="2:4" x14ac:dyDescent="0.25">
      <c r="B1125" s="258" t="s">
        <v>4072</v>
      </c>
      <c r="C1125" s="283">
        <v>-2.3054122E-2</v>
      </c>
      <c r="D1125" s="271">
        <v>5.3350000000000003E-3</v>
      </c>
    </row>
    <row r="1126" spans="2:4" x14ac:dyDescent="0.25">
      <c r="B1126" s="258" t="s">
        <v>2340</v>
      </c>
      <c r="C1126" s="283">
        <v>-2.2688631000000001E-2</v>
      </c>
      <c r="D1126" s="271">
        <v>1.792E-3</v>
      </c>
    </row>
    <row r="1127" spans="2:4" x14ac:dyDescent="0.25">
      <c r="B1127" s="258" t="s">
        <v>3627</v>
      </c>
      <c r="C1127" s="283">
        <v>-2.2629743000000001E-2</v>
      </c>
      <c r="D1127" s="271">
        <v>4.5450000000000004E-3</v>
      </c>
    </row>
    <row r="1128" spans="2:4" x14ac:dyDescent="0.25">
      <c r="B1128" s="258" t="s">
        <v>2916</v>
      </c>
      <c r="C1128" s="283">
        <v>-2.2450445999999999E-2</v>
      </c>
      <c r="D1128" s="271">
        <v>5.3350000000000003E-3</v>
      </c>
    </row>
    <row r="1129" spans="2:4" x14ac:dyDescent="0.25">
      <c r="B1129" s="258" t="s">
        <v>2511</v>
      </c>
      <c r="C1129" s="283">
        <v>-2.2242070999999999E-2</v>
      </c>
      <c r="D1129" s="271">
        <v>5.3350000000000003E-3</v>
      </c>
    </row>
    <row r="1130" spans="2:4" x14ac:dyDescent="0.25">
      <c r="B1130" s="258" t="s">
        <v>3243</v>
      </c>
      <c r="C1130" s="283">
        <v>-2.2076131999999998E-2</v>
      </c>
      <c r="D1130" s="271">
        <v>5.3350000000000003E-3</v>
      </c>
    </row>
    <row r="1131" spans="2:4" x14ac:dyDescent="0.25">
      <c r="B1131" s="258" t="s">
        <v>3645</v>
      </c>
      <c r="C1131" s="283">
        <v>-2.2060393000000001E-2</v>
      </c>
      <c r="D1131" s="271">
        <v>5.3350000000000003E-3</v>
      </c>
    </row>
    <row r="1132" spans="2:4" x14ac:dyDescent="0.25">
      <c r="B1132" s="258" t="s">
        <v>3182</v>
      </c>
      <c r="C1132" s="283">
        <v>-2.1998883E-2</v>
      </c>
      <c r="D1132" s="271">
        <v>5.3350000000000003E-3</v>
      </c>
    </row>
    <row r="1133" spans="2:4" x14ac:dyDescent="0.25">
      <c r="B1133" s="258" t="s">
        <v>4012</v>
      </c>
      <c r="C1133" s="283">
        <v>-2.1621226E-2</v>
      </c>
      <c r="D1133" s="271">
        <v>4.3220000000000003E-3</v>
      </c>
    </row>
    <row r="1134" spans="2:4" x14ac:dyDescent="0.25">
      <c r="B1134" s="258" t="s">
        <v>2690</v>
      </c>
      <c r="C1134" s="283">
        <v>-2.1471499000000002E-2</v>
      </c>
      <c r="D1134" s="271">
        <v>5.3350000000000003E-3</v>
      </c>
    </row>
    <row r="1135" spans="2:4" x14ac:dyDescent="0.25">
      <c r="B1135" s="258" t="s">
        <v>3833</v>
      </c>
      <c r="C1135" s="283">
        <v>-2.1427154E-2</v>
      </c>
      <c r="D1135" s="271">
        <v>5.3350000000000003E-3</v>
      </c>
    </row>
    <row r="1136" spans="2:4" x14ac:dyDescent="0.25">
      <c r="B1136" s="258" t="s">
        <v>3618</v>
      </c>
      <c r="C1136" s="283">
        <v>-2.1099092999999999E-2</v>
      </c>
      <c r="D1136" s="271">
        <v>4.5450000000000004E-3</v>
      </c>
    </row>
    <row r="1137" spans="2:4" x14ac:dyDescent="0.25">
      <c r="B1137" s="258" t="s">
        <v>5437</v>
      </c>
      <c r="C1137" s="283">
        <v>-2.0999908000000001E-2</v>
      </c>
      <c r="D1137" s="271">
        <v>5.3350000000000003E-3</v>
      </c>
    </row>
    <row r="1138" spans="2:4" x14ac:dyDescent="0.25">
      <c r="B1138" s="258" t="s">
        <v>2707</v>
      </c>
      <c r="C1138" s="283">
        <v>-2.0944595999999999E-2</v>
      </c>
      <c r="D1138" s="271">
        <v>5.3350000000000003E-3</v>
      </c>
    </row>
    <row r="1139" spans="2:4" x14ac:dyDescent="0.25">
      <c r="B1139" s="258" t="s">
        <v>2873</v>
      </c>
      <c r="C1139" s="283">
        <v>-2.0751477000000001E-2</v>
      </c>
      <c r="D1139" s="271">
        <v>5.3350000000000003E-3</v>
      </c>
    </row>
    <row r="1140" spans="2:4" x14ac:dyDescent="0.25">
      <c r="B1140" s="258" t="s">
        <v>4280</v>
      </c>
      <c r="C1140" s="283">
        <v>-2.0552154999999999E-2</v>
      </c>
      <c r="D1140" s="271">
        <v>1.792E-3</v>
      </c>
    </row>
    <row r="1141" spans="2:4" x14ac:dyDescent="0.25">
      <c r="B1141" s="258" t="s">
        <v>2682</v>
      </c>
      <c r="C1141" s="283">
        <v>-2.0549774E-2</v>
      </c>
      <c r="D1141" s="271">
        <v>5.3350000000000003E-3</v>
      </c>
    </row>
    <row r="1142" spans="2:4" x14ac:dyDescent="0.25">
      <c r="B1142" s="258" t="s">
        <v>4358</v>
      </c>
      <c r="C1142" s="283">
        <v>-1.9778247999999998E-2</v>
      </c>
      <c r="D1142" s="271">
        <v>5.3350000000000003E-3</v>
      </c>
    </row>
    <row r="1143" spans="2:4" x14ac:dyDescent="0.25">
      <c r="B1143" s="258" t="s">
        <v>3569</v>
      </c>
      <c r="C1143" s="283">
        <v>-1.9646171E-2</v>
      </c>
      <c r="D1143" s="271">
        <v>4.3220000000000003E-3</v>
      </c>
    </row>
    <row r="1144" spans="2:4" x14ac:dyDescent="0.25">
      <c r="B1144" s="258" t="s">
        <v>4260</v>
      </c>
      <c r="C1144" s="283">
        <v>-1.9267559E-2</v>
      </c>
      <c r="D1144" s="271">
        <v>1.792E-3</v>
      </c>
    </row>
    <row r="1145" spans="2:4" x14ac:dyDescent="0.25">
      <c r="B1145" s="258" t="s">
        <v>4134</v>
      </c>
      <c r="C1145" s="283">
        <v>-1.9240375000000001E-2</v>
      </c>
      <c r="D1145" s="271">
        <v>5.3350000000000003E-3</v>
      </c>
    </row>
    <row r="1146" spans="2:4" x14ac:dyDescent="0.25">
      <c r="B1146" s="258" t="s">
        <v>5438</v>
      </c>
      <c r="C1146" s="283">
        <v>-1.9234656999999999E-2</v>
      </c>
      <c r="D1146" s="271">
        <v>2.8270000000000001E-3</v>
      </c>
    </row>
    <row r="1147" spans="2:4" x14ac:dyDescent="0.25">
      <c r="B1147" s="258" t="s">
        <v>2232</v>
      </c>
      <c r="C1147" s="283">
        <v>-1.9048925000000001E-2</v>
      </c>
      <c r="D1147" s="271">
        <v>1.792E-3</v>
      </c>
    </row>
    <row r="1148" spans="2:4" x14ac:dyDescent="0.25">
      <c r="B1148" s="258" t="s">
        <v>3536</v>
      </c>
      <c r="C1148" s="283">
        <v>-1.9003869E-2</v>
      </c>
      <c r="D1148" s="271">
        <v>5.3350000000000003E-3</v>
      </c>
    </row>
    <row r="1149" spans="2:4" x14ac:dyDescent="0.25">
      <c r="B1149" s="258" t="s">
        <v>2365</v>
      </c>
      <c r="C1149" s="283">
        <v>-1.8999577E-2</v>
      </c>
      <c r="D1149" s="271">
        <v>5.3350000000000003E-3</v>
      </c>
    </row>
    <row r="1150" spans="2:4" x14ac:dyDescent="0.25">
      <c r="B1150" s="258" t="s">
        <v>3492</v>
      </c>
      <c r="C1150" s="283">
        <v>-1.8949028E-2</v>
      </c>
      <c r="D1150" s="271">
        <v>5.3350000000000003E-3</v>
      </c>
    </row>
    <row r="1151" spans="2:4" x14ac:dyDescent="0.25">
      <c r="B1151" s="258" t="s">
        <v>2576</v>
      </c>
      <c r="C1151" s="283">
        <v>-1.8717767999999999E-2</v>
      </c>
      <c r="D1151" s="271">
        <v>5.3350000000000003E-3</v>
      </c>
    </row>
    <row r="1152" spans="2:4" x14ac:dyDescent="0.25">
      <c r="B1152" s="258" t="s">
        <v>4748</v>
      </c>
      <c r="C1152" s="283">
        <v>-1.8672465999999999E-2</v>
      </c>
      <c r="D1152" s="271">
        <v>1.792E-3</v>
      </c>
    </row>
    <row r="1153" spans="2:4" x14ac:dyDescent="0.25">
      <c r="B1153" s="258" t="s">
        <v>3455</v>
      </c>
      <c r="C1153" s="283">
        <v>-1.8639564000000001E-2</v>
      </c>
      <c r="D1153" s="271">
        <v>4.3220000000000003E-3</v>
      </c>
    </row>
    <row r="1154" spans="2:4" x14ac:dyDescent="0.25">
      <c r="B1154" s="258" t="s">
        <v>3661</v>
      </c>
      <c r="C1154" s="283">
        <v>-1.8607141000000001E-2</v>
      </c>
      <c r="D1154" s="271">
        <v>5.3350000000000003E-3</v>
      </c>
    </row>
    <row r="1155" spans="2:4" x14ac:dyDescent="0.25">
      <c r="B1155" s="258" t="s">
        <v>3029</v>
      </c>
      <c r="C1155" s="283">
        <v>-1.8555156999999999E-2</v>
      </c>
      <c r="D1155" s="271">
        <v>2.813E-3</v>
      </c>
    </row>
    <row r="1156" spans="2:4" x14ac:dyDescent="0.25">
      <c r="B1156" s="258" t="s">
        <v>2661</v>
      </c>
      <c r="C1156" s="283">
        <v>-1.8515103000000002E-2</v>
      </c>
      <c r="D1156" s="271">
        <v>1.792E-3</v>
      </c>
    </row>
    <row r="1157" spans="2:4" x14ac:dyDescent="0.25">
      <c r="B1157" s="258" t="s">
        <v>2720</v>
      </c>
      <c r="C1157" s="283">
        <v>-1.8501760999999999E-2</v>
      </c>
      <c r="D1157" s="271">
        <v>5.3350000000000003E-3</v>
      </c>
    </row>
    <row r="1158" spans="2:4" x14ac:dyDescent="0.25">
      <c r="B1158" s="258" t="s">
        <v>2385</v>
      </c>
      <c r="C1158" s="283">
        <v>-1.835823E-2</v>
      </c>
      <c r="D1158" s="271">
        <v>4.5450000000000004E-3</v>
      </c>
    </row>
    <row r="1159" spans="2:4" x14ac:dyDescent="0.25">
      <c r="B1159" s="258" t="s">
        <v>3411</v>
      </c>
      <c r="C1159" s="283">
        <v>-1.7971038000000002E-2</v>
      </c>
      <c r="D1159" s="271">
        <v>5.3350000000000003E-3</v>
      </c>
    </row>
    <row r="1160" spans="2:4" x14ac:dyDescent="0.25">
      <c r="B1160" s="258" t="s">
        <v>5439</v>
      </c>
      <c r="C1160" s="283">
        <v>-1.7963409E-2</v>
      </c>
      <c r="D1160" s="271">
        <v>5.3350000000000003E-3</v>
      </c>
    </row>
    <row r="1161" spans="2:4" x14ac:dyDescent="0.25">
      <c r="B1161" s="258" t="s">
        <v>2432</v>
      </c>
      <c r="C1161" s="283">
        <v>-1.7942429999999999E-2</v>
      </c>
      <c r="D1161" s="271">
        <v>4.3220000000000003E-3</v>
      </c>
    </row>
    <row r="1162" spans="2:4" x14ac:dyDescent="0.25">
      <c r="B1162" s="258" t="s">
        <v>2727</v>
      </c>
      <c r="C1162" s="283">
        <v>-1.7941478E-2</v>
      </c>
      <c r="D1162" s="271">
        <v>5.3350000000000003E-3</v>
      </c>
    </row>
    <row r="1163" spans="2:4" x14ac:dyDescent="0.25">
      <c r="B1163" s="258" t="s">
        <v>4368</v>
      </c>
      <c r="C1163" s="283">
        <v>-1.7776488999999999E-2</v>
      </c>
      <c r="D1163" s="271">
        <v>5.3350000000000003E-3</v>
      </c>
    </row>
    <row r="1164" spans="2:4" x14ac:dyDescent="0.25">
      <c r="B1164" s="258" t="s">
        <v>3198</v>
      </c>
      <c r="C1164" s="283">
        <v>-1.7706394E-2</v>
      </c>
      <c r="D1164" s="271">
        <v>4.3220000000000003E-3</v>
      </c>
    </row>
    <row r="1165" spans="2:4" x14ac:dyDescent="0.25">
      <c r="B1165" s="258" t="s">
        <v>3898</v>
      </c>
      <c r="C1165" s="283">
        <v>-1.7623901000000001E-2</v>
      </c>
      <c r="D1165" s="271">
        <v>5.3350000000000003E-3</v>
      </c>
    </row>
    <row r="1166" spans="2:4" x14ac:dyDescent="0.25">
      <c r="B1166" s="258" t="s">
        <v>3887</v>
      </c>
      <c r="C1166" s="283">
        <v>-1.7501354E-2</v>
      </c>
      <c r="D1166" s="271">
        <v>5.3350000000000003E-3</v>
      </c>
    </row>
    <row r="1167" spans="2:4" x14ac:dyDescent="0.25">
      <c r="B1167" s="258" t="s">
        <v>3546</v>
      </c>
      <c r="C1167" s="283">
        <v>-1.7386196999999999E-2</v>
      </c>
      <c r="D1167" s="271">
        <v>5.3350000000000003E-3</v>
      </c>
    </row>
    <row r="1168" spans="2:4" x14ac:dyDescent="0.25">
      <c r="B1168" s="258" t="s">
        <v>2784</v>
      </c>
      <c r="C1168" s="283">
        <v>-1.7298696999999998E-2</v>
      </c>
      <c r="D1168" s="271">
        <v>4.3220000000000003E-3</v>
      </c>
    </row>
    <row r="1169" spans="2:4" x14ac:dyDescent="0.25">
      <c r="B1169" s="258" t="s">
        <v>3132</v>
      </c>
      <c r="C1169" s="283">
        <v>-1.7251968999999999E-2</v>
      </c>
      <c r="D1169" s="271">
        <v>5.3350000000000003E-3</v>
      </c>
    </row>
    <row r="1170" spans="2:4" x14ac:dyDescent="0.25">
      <c r="B1170" s="258" t="s">
        <v>2861</v>
      </c>
      <c r="C1170" s="283">
        <v>-1.7231462999999999E-2</v>
      </c>
      <c r="D1170" s="271">
        <v>2.8270000000000001E-3</v>
      </c>
    </row>
    <row r="1171" spans="2:4" x14ac:dyDescent="0.25">
      <c r="B1171" s="258" t="s">
        <v>2239</v>
      </c>
      <c r="C1171" s="283">
        <v>-1.7080784000000002E-2</v>
      </c>
      <c r="D1171" s="271">
        <v>5.3350000000000003E-3</v>
      </c>
    </row>
    <row r="1172" spans="2:4" x14ac:dyDescent="0.25">
      <c r="B1172" s="258" t="s">
        <v>3232</v>
      </c>
      <c r="C1172" s="283">
        <v>-1.7004970000000001E-2</v>
      </c>
      <c r="D1172" s="271">
        <v>4.3220000000000003E-3</v>
      </c>
    </row>
    <row r="1173" spans="2:4" x14ac:dyDescent="0.25">
      <c r="B1173" s="258" t="s">
        <v>3262</v>
      </c>
      <c r="C1173" s="283">
        <v>-1.6933920000000002E-2</v>
      </c>
      <c r="D1173" s="271">
        <v>4.3220000000000003E-3</v>
      </c>
    </row>
    <row r="1174" spans="2:4" x14ac:dyDescent="0.25">
      <c r="B1174" s="258" t="s">
        <v>3260</v>
      </c>
      <c r="C1174" s="283">
        <v>-1.6810419E-2</v>
      </c>
      <c r="D1174" s="271">
        <v>4.7289999999999997E-3</v>
      </c>
    </row>
    <row r="1175" spans="2:4" x14ac:dyDescent="0.25">
      <c r="B1175" s="258" t="s">
        <v>4242</v>
      </c>
      <c r="C1175" s="283">
        <v>-1.6679286000000001E-2</v>
      </c>
      <c r="D1175" s="271">
        <v>5.3350000000000003E-3</v>
      </c>
    </row>
    <row r="1176" spans="2:4" x14ac:dyDescent="0.25">
      <c r="B1176" s="258" t="s">
        <v>3915</v>
      </c>
      <c r="C1176" s="283">
        <v>-1.6587496E-2</v>
      </c>
      <c r="D1176" s="271">
        <v>5.3350000000000003E-3</v>
      </c>
    </row>
    <row r="1177" spans="2:4" x14ac:dyDescent="0.25">
      <c r="B1177" s="258" t="s">
        <v>4162</v>
      </c>
      <c r="C1177" s="283">
        <v>-1.6466615E-2</v>
      </c>
      <c r="D1177" s="271">
        <v>2.787E-3</v>
      </c>
    </row>
    <row r="1178" spans="2:4" x14ac:dyDescent="0.25">
      <c r="B1178" s="258" t="s">
        <v>3269</v>
      </c>
      <c r="C1178" s="283">
        <v>-1.6280174000000001E-2</v>
      </c>
      <c r="D1178" s="271">
        <v>5.3350000000000003E-3</v>
      </c>
    </row>
    <row r="1179" spans="2:4" x14ac:dyDescent="0.25">
      <c r="B1179" s="258" t="s">
        <v>2361</v>
      </c>
      <c r="C1179" s="283">
        <v>-1.6118765E-2</v>
      </c>
      <c r="D1179" s="271">
        <v>1.792E-3</v>
      </c>
    </row>
    <row r="1180" spans="2:4" x14ac:dyDescent="0.25">
      <c r="B1180" s="258" t="s">
        <v>2260</v>
      </c>
      <c r="C1180" s="283">
        <v>-1.5968323E-2</v>
      </c>
      <c r="D1180" s="271">
        <v>5.3350000000000003E-3</v>
      </c>
    </row>
    <row r="1181" spans="2:4" x14ac:dyDescent="0.25">
      <c r="B1181" s="258" t="s">
        <v>3101</v>
      </c>
      <c r="C1181" s="283">
        <v>-1.5863180000000001E-2</v>
      </c>
      <c r="D1181" s="271">
        <v>4.3220000000000003E-3</v>
      </c>
    </row>
    <row r="1182" spans="2:4" x14ac:dyDescent="0.25">
      <c r="B1182" s="258" t="s">
        <v>3320</v>
      </c>
      <c r="C1182" s="283">
        <v>-1.5516520000000001E-2</v>
      </c>
      <c r="D1182" s="271">
        <v>1.792E-3</v>
      </c>
    </row>
    <row r="1183" spans="2:4" x14ac:dyDescent="0.25">
      <c r="B1183" s="258" t="s">
        <v>3996</v>
      </c>
      <c r="C1183" s="283">
        <v>-1.5199669000000001E-2</v>
      </c>
      <c r="D1183" s="271">
        <v>1.792E-3</v>
      </c>
    </row>
    <row r="1184" spans="2:4" x14ac:dyDescent="0.25">
      <c r="B1184" s="258" t="s">
        <v>3022</v>
      </c>
      <c r="C1184" s="283">
        <v>-1.5161991E-2</v>
      </c>
      <c r="D1184" s="271">
        <v>5.3350000000000003E-3</v>
      </c>
    </row>
    <row r="1185" spans="2:4" x14ac:dyDescent="0.25">
      <c r="B1185" s="258" t="s">
        <v>5440</v>
      </c>
      <c r="C1185" s="283">
        <v>-1.5067100999999999E-2</v>
      </c>
      <c r="D1185" s="271">
        <v>2.813E-3</v>
      </c>
    </row>
    <row r="1186" spans="2:4" x14ac:dyDescent="0.25">
      <c r="B1186" s="258" t="s">
        <v>4160</v>
      </c>
      <c r="C1186" s="283">
        <v>-1.4752865E-2</v>
      </c>
      <c r="D1186" s="271">
        <v>4.3220000000000003E-3</v>
      </c>
    </row>
    <row r="1187" spans="2:4" x14ac:dyDescent="0.25">
      <c r="B1187" s="258" t="s">
        <v>3381</v>
      </c>
      <c r="C1187" s="283">
        <v>-1.4512063E-2</v>
      </c>
      <c r="D1187" s="271">
        <v>2.8270000000000001E-3</v>
      </c>
    </row>
    <row r="1188" spans="2:4" x14ac:dyDescent="0.25">
      <c r="B1188" s="258" t="s">
        <v>3136</v>
      </c>
      <c r="C1188" s="283">
        <v>-1.4238357E-2</v>
      </c>
      <c r="D1188" s="271">
        <v>4.3220000000000003E-3</v>
      </c>
    </row>
    <row r="1189" spans="2:4" x14ac:dyDescent="0.25">
      <c r="B1189" s="258" t="s">
        <v>3220</v>
      </c>
      <c r="C1189" s="283">
        <v>-1.4236926E-2</v>
      </c>
      <c r="D1189" s="271">
        <v>1.792E-3</v>
      </c>
    </row>
    <row r="1190" spans="2:4" x14ac:dyDescent="0.25">
      <c r="B1190" s="258" t="s">
        <v>2781</v>
      </c>
      <c r="C1190" s="283">
        <v>-1.4185896E-2</v>
      </c>
      <c r="D1190" s="271">
        <v>1.792E-3</v>
      </c>
    </row>
    <row r="1191" spans="2:4" x14ac:dyDescent="0.25">
      <c r="B1191" s="258" t="s">
        <v>3754</v>
      </c>
      <c r="C1191" s="283">
        <v>-1.3974667E-2</v>
      </c>
      <c r="D1191" s="271">
        <v>4.9230000000000003E-3</v>
      </c>
    </row>
    <row r="1192" spans="2:4" x14ac:dyDescent="0.25">
      <c r="B1192" s="258" t="s">
        <v>5441</v>
      </c>
      <c r="C1192" s="283">
        <v>-1.3871194E-2</v>
      </c>
      <c r="D1192" s="271">
        <v>4.9230000000000003E-3</v>
      </c>
    </row>
    <row r="1193" spans="2:4" x14ac:dyDescent="0.25">
      <c r="B1193" s="258" t="s">
        <v>3432</v>
      </c>
      <c r="C1193" s="283">
        <v>-1.3603448000000001E-2</v>
      </c>
      <c r="D1193" s="271">
        <v>5.3350000000000003E-3</v>
      </c>
    </row>
    <row r="1194" spans="2:4" x14ac:dyDescent="0.25">
      <c r="B1194" s="258" t="s">
        <v>3785</v>
      </c>
      <c r="C1194" s="283">
        <v>-1.3489246E-2</v>
      </c>
      <c r="D1194" s="271">
        <v>5.3350000000000003E-3</v>
      </c>
    </row>
    <row r="1195" spans="2:4" x14ac:dyDescent="0.25">
      <c r="B1195" s="258" t="s">
        <v>3856</v>
      </c>
      <c r="C1195" s="283">
        <v>-1.3373375E-2</v>
      </c>
      <c r="D1195" s="271">
        <v>5.3350000000000003E-3</v>
      </c>
    </row>
    <row r="1196" spans="2:4" x14ac:dyDescent="0.25">
      <c r="B1196" s="258" t="s">
        <v>2960</v>
      </c>
      <c r="C1196" s="283">
        <v>-1.2955189000000001E-2</v>
      </c>
      <c r="D1196" s="271">
        <v>5.3350000000000003E-3</v>
      </c>
    </row>
    <row r="1197" spans="2:4" x14ac:dyDescent="0.25">
      <c r="B1197" s="258" t="s">
        <v>2898</v>
      </c>
      <c r="C1197" s="283">
        <v>-1.295137E-2</v>
      </c>
      <c r="D1197" s="271">
        <v>4.3220000000000003E-3</v>
      </c>
    </row>
    <row r="1198" spans="2:4" x14ac:dyDescent="0.25">
      <c r="B1198" s="258" t="s">
        <v>2867</v>
      </c>
      <c r="C1198" s="283">
        <v>-1.2905598000000001E-2</v>
      </c>
      <c r="D1198" s="271">
        <v>5.3350000000000003E-3</v>
      </c>
    </row>
    <row r="1199" spans="2:4" x14ac:dyDescent="0.25">
      <c r="B1199" s="258" t="s">
        <v>3147</v>
      </c>
      <c r="C1199" s="283">
        <v>-1.2813564E-2</v>
      </c>
      <c r="D1199" s="271">
        <v>1.792E-3</v>
      </c>
    </row>
    <row r="1200" spans="2:4" x14ac:dyDescent="0.25">
      <c r="B1200" s="258" t="s">
        <v>4094</v>
      </c>
      <c r="C1200" s="283">
        <v>-1.2787819000000001E-2</v>
      </c>
      <c r="D1200" s="271">
        <v>4.5450000000000004E-3</v>
      </c>
    </row>
    <row r="1201" spans="2:4" x14ac:dyDescent="0.25">
      <c r="B1201" s="258" t="s">
        <v>2560</v>
      </c>
      <c r="C1201" s="283">
        <v>-1.2609245E-2</v>
      </c>
      <c r="D1201" s="271">
        <v>2.8270000000000001E-3</v>
      </c>
    </row>
    <row r="1202" spans="2:4" x14ac:dyDescent="0.25">
      <c r="B1202" s="258" t="s">
        <v>2499</v>
      </c>
      <c r="C1202" s="283">
        <v>-1.2275929999999999E-2</v>
      </c>
      <c r="D1202" s="271">
        <v>1.792E-3</v>
      </c>
    </row>
    <row r="1203" spans="2:4" x14ac:dyDescent="0.25">
      <c r="B1203" s="258" t="s">
        <v>2654</v>
      </c>
      <c r="C1203" s="283">
        <v>-1.217413E-2</v>
      </c>
      <c r="D1203" s="271">
        <v>4.0850000000000001E-3</v>
      </c>
    </row>
    <row r="1204" spans="2:4" x14ac:dyDescent="0.25">
      <c r="B1204" s="258" t="s">
        <v>5442</v>
      </c>
      <c r="C1204" s="283">
        <v>-1.2069224E-2</v>
      </c>
      <c r="D1204" s="271">
        <v>2.813E-3</v>
      </c>
    </row>
    <row r="1205" spans="2:4" x14ac:dyDescent="0.25">
      <c r="B1205" s="258" t="s">
        <v>3931</v>
      </c>
      <c r="C1205" s="283">
        <v>-1.1945248E-2</v>
      </c>
      <c r="D1205" s="271">
        <v>1.792E-3</v>
      </c>
    </row>
    <row r="1206" spans="2:4" x14ac:dyDescent="0.25">
      <c r="B1206" s="258" t="s">
        <v>3603</v>
      </c>
      <c r="C1206" s="283">
        <v>-1.192141E-2</v>
      </c>
      <c r="D1206" s="271">
        <v>4.3220000000000003E-3</v>
      </c>
    </row>
    <row r="1207" spans="2:4" x14ac:dyDescent="0.25">
      <c r="B1207" s="258" t="s">
        <v>3691</v>
      </c>
      <c r="C1207" s="283">
        <v>-1.1519433000000001E-2</v>
      </c>
      <c r="D1207" s="271">
        <v>1.792E-3</v>
      </c>
    </row>
    <row r="1208" spans="2:4" x14ac:dyDescent="0.25">
      <c r="B1208" s="258" t="s">
        <v>3303</v>
      </c>
      <c r="C1208" s="283">
        <v>-1.1180402000000001E-2</v>
      </c>
      <c r="D1208" s="271">
        <v>2.8270000000000001E-3</v>
      </c>
    </row>
    <row r="1209" spans="2:4" x14ac:dyDescent="0.25">
      <c r="B1209" s="258" t="s">
        <v>3773</v>
      </c>
      <c r="C1209" s="283">
        <v>-1.1149882E-2</v>
      </c>
      <c r="D1209" s="271">
        <v>4.3220000000000003E-3</v>
      </c>
    </row>
    <row r="1210" spans="2:4" x14ac:dyDescent="0.25">
      <c r="B1210" s="258" t="s">
        <v>4230</v>
      </c>
      <c r="C1210" s="283">
        <v>-1.0809416000000001E-2</v>
      </c>
      <c r="D1210" s="271">
        <v>5.3350000000000003E-3</v>
      </c>
    </row>
    <row r="1211" spans="2:4" x14ac:dyDescent="0.25">
      <c r="B1211" s="258" t="s">
        <v>4659</v>
      </c>
      <c r="C1211" s="283">
        <v>-1.0684967E-2</v>
      </c>
      <c r="D1211" s="271">
        <v>1.805E-3</v>
      </c>
    </row>
    <row r="1212" spans="2:4" x14ac:dyDescent="0.25">
      <c r="B1212" s="258" t="s">
        <v>2616</v>
      </c>
      <c r="C1212" s="283">
        <v>-1.0635376E-2</v>
      </c>
      <c r="D1212" s="271">
        <v>4.3220000000000003E-3</v>
      </c>
    </row>
    <row r="1213" spans="2:4" x14ac:dyDescent="0.25">
      <c r="B1213" s="258" t="s">
        <v>2663</v>
      </c>
      <c r="C1213" s="283">
        <v>-1.0629184999999999E-2</v>
      </c>
      <c r="D1213" s="271">
        <v>1.792E-3</v>
      </c>
    </row>
    <row r="1214" spans="2:4" x14ac:dyDescent="0.25">
      <c r="B1214" s="258" t="s">
        <v>3951</v>
      </c>
      <c r="C1214" s="283">
        <v>-1.0602950999999999E-2</v>
      </c>
      <c r="D1214" s="271">
        <v>1.792E-3</v>
      </c>
    </row>
    <row r="1215" spans="2:4" x14ac:dyDescent="0.25">
      <c r="B1215" s="258" t="s">
        <v>3306</v>
      </c>
      <c r="C1215" s="283">
        <v>-1.0502335999999999E-2</v>
      </c>
      <c r="D1215" s="271">
        <v>1.805E-3</v>
      </c>
    </row>
    <row r="1216" spans="2:4" x14ac:dyDescent="0.25">
      <c r="B1216" s="258" t="s">
        <v>3214</v>
      </c>
      <c r="C1216" s="283">
        <v>-1.0312781E-2</v>
      </c>
      <c r="D1216" s="271">
        <v>1.792E-3</v>
      </c>
    </row>
    <row r="1217" spans="2:4" x14ac:dyDescent="0.25">
      <c r="B1217" s="258" t="s">
        <v>3004</v>
      </c>
      <c r="C1217" s="283">
        <v>-1.0230540999999999E-2</v>
      </c>
      <c r="D1217" s="271">
        <v>2.813E-3</v>
      </c>
    </row>
    <row r="1218" spans="2:4" x14ac:dyDescent="0.25">
      <c r="B1218" s="258" t="s">
        <v>2325</v>
      </c>
      <c r="C1218" s="283">
        <v>-1.0215760000000001E-2</v>
      </c>
      <c r="D1218" s="271">
        <v>1.2949999999999999E-3</v>
      </c>
    </row>
    <row r="1219" spans="2:4" x14ac:dyDescent="0.25">
      <c r="B1219" s="258" t="s">
        <v>2504</v>
      </c>
      <c r="C1219" s="283">
        <v>-1.0023587E-2</v>
      </c>
      <c r="D1219" s="271">
        <v>2.813E-3</v>
      </c>
    </row>
    <row r="1220" spans="2:4" x14ac:dyDescent="0.25">
      <c r="B1220" s="258" t="s">
        <v>3631</v>
      </c>
      <c r="C1220" s="283">
        <v>-9.6516610000000006E-3</v>
      </c>
      <c r="D1220" s="271">
        <v>4.3220000000000003E-3</v>
      </c>
    </row>
    <row r="1221" spans="2:4" x14ac:dyDescent="0.25">
      <c r="B1221" s="258" t="s">
        <v>3217</v>
      </c>
      <c r="C1221" s="283">
        <v>-9.6435549999999998E-3</v>
      </c>
      <c r="D1221" s="271">
        <v>1.792E-3</v>
      </c>
    </row>
    <row r="1222" spans="2:4" x14ac:dyDescent="0.25">
      <c r="B1222" s="258" t="s">
        <v>2453</v>
      </c>
      <c r="C1222" s="283">
        <v>-9.6340200000000001E-3</v>
      </c>
      <c r="D1222" s="271">
        <v>5.3350000000000003E-3</v>
      </c>
    </row>
    <row r="1223" spans="2:4" x14ac:dyDescent="0.25">
      <c r="B1223" s="258" t="s">
        <v>2518</v>
      </c>
      <c r="C1223" s="283">
        <v>-9.5214830000000007E-3</v>
      </c>
      <c r="D1223" s="271">
        <v>5.3350000000000003E-3</v>
      </c>
    </row>
    <row r="1224" spans="2:4" x14ac:dyDescent="0.25">
      <c r="B1224" s="258" t="s">
        <v>2468</v>
      </c>
      <c r="C1224" s="283">
        <v>-9.3884469999999994E-3</v>
      </c>
      <c r="D1224" s="271">
        <v>5.3350000000000003E-3</v>
      </c>
    </row>
    <row r="1225" spans="2:4" x14ac:dyDescent="0.25">
      <c r="B1225" s="258" t="s">
        <v>4549</v>
      </c>
      <c r="C1225" s="283">
        <v>-9.3326539999999993E-3</v>
      </c>
      <c r="D1225" s="271">
        <v>1.792E-3</v>
      </c>
    </row>
    <row r="1226" spans="2:4" x14ac:dyDescent="0.25">
      <c r="B1226" s="258" t="s">
        <v>3223</v>
      </c>
      <c r="C1226" s="283">
        <v>-9.2735270000000002E-3</v>
      </c>
      <c r="D1226" s="271">
        <v>2.101E-3</v>
      </c>
    </row>
    <row r="1227" spans="2:4" x14ac:dyDescent="0.25">
      <c r="B1227" s="258" t="s">
        <v>3825</v>
      </c>
      <c r="C1227" s="283">
        <v>-9.0127009999999997E-3</v>
      </c>
      <c r="D1227" s="271">
        <v>5.3350000000000003E-3</v>
      </c>
    </row>
    <row r="1228" spans="2:4" x14ac:dyDescent="0.25">
      <c r="B1228" s="258" t="s">
        <v>3545</v>
      </c>
      <c r="C1228" s="283">
        <v>-8.922101E-3</v>
      </c>
      <c r="D1228" s="271">
        <v>4.3220000000000003E-3</v>
      </c>
    </row>
    <row r="1229" spans="2:4" x14ac:dyDescent="0.25">
      <c r="B1229" s="258" t="s">
        <v>5443</v>
      </c>
      <c r="C1229" s="283">
        <v>-8.8539099999999996E-3</v>
      </c>
      <c r="D1229" s="271">
        <v>1.792E-3</v>
      </c>
    </row>
    <row r="1230" spans="2:4" x14ac:dyDescent="0.25">
      <c r="B1230" s="258" t="s">
        <v>3297</v>
      </c>
      <c r="C1230" s="283">
        <v>-8.6359980000000006E-3</v>
      </c>
      <c r="D1230" s="271">
        <v>2.5829999999999998E-3</v>
      </c>
    </row>
    <row r="1231" spans="2:4" x14ac:dyDescent="0.25">
      <c r="B1231" s="258" t="s">
        <v>4163</v>
      </c>
      <c r="C1231" s="283">
        <v>-8.584497E-3</v>
      </c>
      <c r="D1231" s="271">
        <v>5.3350000000000003E-3</v>
      </c>
    </row>
    <row r="1232" spans="2:4" x14ac:dyDescent="0.25">
      <c r="B1232" s="258" t="s">
        <v>4281</v>
      </c>
      <c r="C1232" s="283">
        <v>-8.4242810000000005E-3</v>
      </c>
      <c r="D1232" s="271">
        <v>4.5450000000000004E-3</v>
      </c>
    </row>
    <row r="1233" spans="2:4" x14ac:dyDescent="0.25">
      <c r="B1233" s="258" t="s">
        <v>2526</v>
      </c>
      <c r="C1233" s="283">
        <v>-8.3630149999999997E-3</v>
      </c>
      <c r="D1233" s="271">
        <v>1.792E-3</v>
      </c>
    </row>
    <row r="1234" spans="2:4" x14ac:dyDescent="0.25">
      <c r="B1234" s="258" t="s">
        <v>3531</v>
      </c>
      <c r="C1234" s="283">
        <v>-8.3136530000000007E-3</v>
      </c>
      <c r="D1234" s="271">
        <v>1.792E-3</v>
      </c>
    </row>
    <row r="1235" spans="2:4" x14ac:dyDescent="0.25">
      <c r="B1235" s="258" t="s">
        <v>4056</v>
      </c>
      <c r="C1235" s="283">
        <v>-8.2845690000000003E-3</v>
      </c>
      <c r="D1235" s="271">
        <v>5.3350000000000003E-3</v>
      </c>
    </row>
    <row r="1236" spans="2:4" x14ac:dyDescent="0.25">
      <c r="B1236" s="258" t="s">
        <v>3012</v>
      </c>
      <c r="C1236" s="283">
        <v>-8.2504750000000002E-3</v>
      </c>
      <c r="D1236" s="271">
        <v>4.9230000000000003E-3</v>
      </c>
    </row>
    <row r="1237" spans="2:4" x14ac:dyDescent="0.25">
      <c r="B1237" s="258" t="s">
        <v>3332</v>
      </c>
      <c r="C1237" s="283">
        <v>-7.8010550000000003E-3</v>
      </c>
      <c r="D1237" s="271">
        <v>1.792E-3</v>
      </c>
    </row>
    <row r="1238" spans="2:4" x14ac:dyDescent="0.25">
      <c r="B1238" s="258" t="s">
        <v>4200</v>
      </c>
      <c r="C1238" s="283">
        <v>-7.7862740000000001E-3</v>
      </c>
      <c r="D1238" s="271">
        <v>1.792E-3</v>
      </c>
    </row>
    <row r="1239" spans="2:4" x14ac:dyDescent="0.25">
      <c r="B1239" s="258" t="s">
        <v>3852</v>
      </c>
      <c r="C1239" s="283">
        <v>-7.3556899999999998E-3</v>
      </c>
      <c r="D1239" s="271">
        <v>2.813E-3</v>
      </c>
    </row>
    <row r="1240" spans="2:4" x14ac:dyDescent="0.25">
      <c r="B1240" s="258" t="s">
        <v>4045</v>
      </c>
      <c r="C1240" s="283">
        <v>-7.2956139999999997E-3</v>
      </c>
      <c r="D1240" s="271">
        <v>1.792E-3</v>
      </c>
    </row>
    <row r="1241" spans="2:4" x14ac:dyDescent="0.25">
      <c r="B1241" s="258" t="s">
        <v>4561</v>
      </c>
      <c r="C1241" s="283">
        <v>-7.2546019999999998E-3</v>
      </c>
      <c r="D1241" s="271">
        <v>1.792E-3</v>
      </c>
    </row>
    <row r="1242" spans="2:4" x14ac:dyDescent="0.25">
      <c r="B1242" s="258" t="s">
        <v>2751</v>
      </c>
      <c r="C1242" s="283">
        <v>-7.1868899999999996E-3</v>
      </c>
      <c r="D1242" s="271">
        <v>4.1159999999999999E-3</v>
      </c>
    </row>
    <row r="1243" spans="2:4" x14ac:dyDescent="0.25">
      <c r="B1243" s="258" t="s">
        <v>4277</v>
      </c>
      <c r="C1243" s="283">
        <v>-7.1434940000000002E-3</v>
      </c>
      <c r="D1243" s="271">
        <v>1.792E-3</v>
      </c>
    </row>
    <row r="1244" spans="2:4" x14ac:dyDescent="0.25">
      <c r="B1244" s="258" t="s">
        <v>4102</v>
      </c>
      <c r="C1244" s="283">
        <v>-7.1170340000000004E-3</v>
      </c>
      <c r="D1244" s="271">
        <v>1.792E-3</v>
      </c>
    </row>
    <row r="1245" spans="2:4" x14ac:dyDescent="0.25">
      <c r="B1245" s="258" t="s">
        <v>4503</v>
      </c>
      <c r="C1245" s="283">
        <v>-7.0729290000000004E-3</v>
      </c>
      <c r="D1245" s="271">
        <v>5.3350000000000003E-3</v>
      </c>
    </row>
    <row r="1246" spans="2:4" x14ac:dyDescent="0.25">
      <c r="B1246" s="258" t="s">
        <v>4672</v>
      </c>
      <c r="C1246" s="283">
        <v>-6.9928170000000001E-3</v>
      </c>
      <c r="D1246" s="271">
        <v>1.2080000000000001E-3</v>
      </c>
    </row>
    <row r="1247" spans="2:4" x14ac:dyDescent="0.25">
      <c r="B1247" s="258" t="s">
        <v>3023</v>
      </c>
      <c r="C1247" s="283">
        <v>-6.8578750000000003E-3</v>
      </c>
      <c r="D1247" s="271">
        <v>1.792E-3</v>
      </c>
    </row>
    <row r="1248" spans="2:4" x14ac:dyDescent="0.25">
      <c r="B1248" s="258" t="s">
        <v>3388</v>
      </c>
      <c r="C1248" s="283">
        <v>-6.7157750000000002E-3</v>
      </c>
      <c r="D1248" s="271">
        <v>1.792E-3</v>
      </c>
    </row>
    <row r="1249" spans="2:4" x14ac:dyDescent="0.25">
      <c r="B1249" s="258" t="s">
        <v>3305</v>
      </c>
      <c r="C1249" s="283">
        <v>-6.4992870000000003E-3</v>
      </c>
      <c r="D1249" s="271">
        <v>1.792E-3</v>
      </c>
    </row>
    <row r="1250" spans="2:4" x14ac:dyDescent="0.25">
      <c r="B1250" s="258" t="s">
        <v>3756</v>
      </c>
      <c r="C1250" s="283">
        <v>-6.3667330000000003E-3</v>
      </c>
      <c r="D1250" s="271">
        <v>1.805E-3</v>
      </c>
    </row>
    <row r="1251" spans="2:4" x14ac:dyDescent="0.25">
      <c r="B1251" s="258" t="s">
        <v>4006</v>
      </c>
      <c r="C1251" s="283">
        <v>-6.3486080000000004E-3</v>
      </c>
      <c r="D1251" s="271">
        <v>4.3220000000000003E-3</v>
      </c>
    </row>
    <row r="1252" spans="2:4" x14ac:dyDescent="0.25">
      <c r="B1252" s="258" t="s">
        <v>5444</v>
      </c>
      <c r="C1252" s="283">
        <v>-6.2971140000000004E-3</v>
      </c>
      <c r="D1252" s="271">
        <v>1.792E-3</v>
      </c>
    </row>
    <row r="1253" spans="2:4" x14ac:dyDescent="0.25">
      <c r="B1253" s="258" t="s">
        <v>5445</v>
      </c>
      <c r="C1253" s="283">
        <v>-6.2832840000000001E-3</v>
      </c>
      <c r="D1253" s="271">
        <v>1.792E-3</v>
      </c>
    </row>
    <row r="1254" spans="2:4" x14ac:dyDescent="0.25">
      <c r="B1254" s="258" t="s">
        <v>3137</v>
      </c>
      <c r="C1254" s="283">
        <v>-6.2687400000000001E-3</v>
      </c>
      <c r="D1254" s="271">
        <v>1.792E-3</v>
      </c>
    </row>
    <row r="1255" spans="2:4" x14ac:dyDescent="0.25">
      <c r="B1255" s="258" t="s">
        <v>4256</v>
      </c>
      <c r="C1255" s="283">
        <v>-5.8150299999999997E-3</v>
      </c>
      <c r="D1255" s="271">
        <v>1.792E-3</v>
      </c>
    </row>
    <row r="1256" spans="2:4" x14ac:dyDescent="0.25">
      <c r="B1256" s="258" t="s">
        <v>5446</v>
      </c>
      <c r="C1256" s="283">
        <v>-5.7687789999999999E-3</v>
      </c>
      <c r="D1256" s="271">
        <v>1.792E-3</v>
      </c>
    </row>
    <row r="1257" spans="2:4" x14ac:dyDescent="0.25">
      <c r="B1257" s="258" t="s">
        <v>2326</v>
      </c>
      <c r="C1257" s="283">
        <v>-5.7415920000000002E-3</v>
      </c>
      <c r="D1257" s="271">
        <v>1.792E-3</v>
      </c>
    </row>
    <row r="1258" spans="2:4" x14ac:dyDescent="0.25">
      <c r="B1258" s="258" t="s">
        <v>2516</v>
      </c>
      <c r="C1258" s="283">
        <v>-5.6581490000000003E-3</v>
      </c>
      <c r="D1258" s="271">
        <v>1.792E-3</v>
      </c>
    </row>
    <row r="1259" spans="2:4" x14ac:dyDescent="0.25">
      <c r="B1259" s="258" t="s">
        <v>4434</v>
      </c>
      <c r="C1259" s="283">
        <v>-5.6319200000000003E-3</v>
      </c>
      <c r="D1259" s="271">
        <v>5.3350000000000003E-3</v>
      </c>
    </row>
    <row r="1260" spans="2:4" x14ac:dyDescent="0.25">
      <c r="B1260" s="258" t="s">
        <v>2702</v>
      </c>
      <c r="C1260" s="283">
        <v>-5.4278219999999997E-3</v>
      </c>
      <c r="D1260" s="271">
        <v>1.2520000000000001E-3</v>
      </c>
    </row>
    <row r="1261" spans="2:4" x14ac:dyDescent="0.25">
      <c r="B1261" s="258" t="s">
        <v>3261</v>
      </c>
      <c r="C1261" s="283">
        <v>-5.3710920000000001E-3</v>
      </c>
      <c r="D1261" s="271">
        <v>1.792E-3</v>
      </c>
    </row>
    <row r="1262" spans="2:4" x14ac:dyDescent="0.25">
      <c r="B1262" s="258" t="s">
        <v>4240</v>
      </c>
      <c r="C1262" s="283">
        <v>-5.3658619999999999E-3</v>
      </c>
      <c r="D1262" s="271">
        <v>1.2520000000000001E-3</v>
      </c>
    </row>
    <row r="1263" spans="2:4" x14ac:dyDescent="0.25">
      <c r="B1263" s="258" t="s">
        <v>4063</v>
      </c>
      <c r="C1263" s="283">
        <v>-5.168443E-3</v>
      </c>
      <c r="D1263" s="271">
        <v>1.792E-3</v>
      </c>
    </row>
    <row r="1264" spans="2:4" x14ac:dyDescent="0.25">
      <c r="B1264" s="258" t="s">
        <v>5447</v>
      </c>
      <c r="C1264" s="283">
        <v>-5.1188479999999996E-3</v>
      </c>
      <c r="D1264" s="271">
        <v>1.805E-3</v>
      </c>
    </row>
    <row r="1265" spans="2:4" x14ac:dyDescent="0.25">
      <c r="B1265" s="258" t="s">
        <v>4552</v>
      </c>
      <c r="C1265" s="283">
        <v>-5.0501820000000003E-3</v>
      </c>
      <c r="D1265" s="271">
        <v>1.792E-3</v>
      </c>
    </row>
    <row r="1266" spans="2:4" x14ac:dyDescent="0.25">
      <c r="B1266" s="258" t="s">
        <v>3099</v>
      </c>
      <c r="C1266" s="283">
        <v>-4.9295420000000003E-3</v>
      </c>
      <c r="D1266" s="271">
        <v>1.792E-3</v>
      </c>
    </row>
    <row r="1267" spans="2:4" x14ac:dyDescent="0.25">
      <c r="B1267" s="258" t="s">
        <v>3846</v>
      </c>
      <c r="C1267" s="283">
        <v>-4.887583E-3</v>
      </c>
      <c r="D1267" s="271">
        <v>1.792E-3</v>
      </c>
    </row>
    <row r="1268" spans="2:4" x14ac:dyDescent="0.25">
      <c r="B1268" s="258" t="s">
        <v>3769</v>
      </c>
      <c r="C1268" s="283">
        <v>-4.7261650000000001E-3</v>
      </c>
      <c r="D1268" s="271">
        <v>1.792E-3</v>
      </c>
    </row>
    <row r="1269" spans="2:4" x14ac:dyDescent="0.25">
      <c r="B1269" s="258" t="s">
        <v>2983</v>
      </c>
      <c r="C1269" s="283">
        <v>-4.5380560000000004E-3</v>
      </c>
      <c r="D1269" s="271">
        <v>1.792E-3</v>
      </c>
    </row>
    <row r="1270" spans="2:4" x14ac:dyDescent="0.25">
      <c r="B1270" s="258" t="s">
        <v>3494</v>
      </c>
      <c r="C1270" s="283">
        <v>-4.5132640000000003E-3</v>
      </c>
      <c r="D1270" s="271">
        <v>1.792E-3</v>
      </c>
    </row>
    <row r="1271" spans="2:4" x14ac:dyDescent="0.25">
      <c r="B1271" s="258" t="s">
        <v>3598</v>
      </c>
      <c r="C1271" s="283">
        <v>-4.3654439999999996E-3</v>
      </c>
      <c r="D1271" s="271">
        <v>1.792E-3</v>
      </c>
    </row>
    <row r="1272" spans="2:4" x14ac:dyDescent="0.25">
      <c r="B1272" s="258" t="s">
        <v>3589</v>
      </c>
      <c r="C1272" s="283">
        <v>-4.1499129999999999E-3</v>
      </c>
      <c r="D1272" s="271">
        <v>1.792E-3</v>
      </c>
    </row>
    <row r="1273" spans="2:4" x14ac:dyDescent="0.25">
      <c r="B1273" s="258" t="s">
        <v>3189</v>
      </c>
      <c r="C1273" s="283">
        <v>-4.1456219999999998E-3</v>
      </c>
      <c r="D1273" s="271">
        <v>1.792E-3</v>
      </c>
    </row>
    <row r="1274" spans="2:4" x14ac:dyDescent="0.25">
      <c r="B1274" s="258" t="s">
        <v>4003</v>
      </c>
      <c r="C1274" s="283">
        <v>-4.1303629999999997E-3</v>
      </c>
      <c r="D1274" s="271">
        <v>1.792E-3</v>
      </c>
    </row>
    <row r="1275" spans="2:4" x14ac:dyDescent="0.25">
      <c r="B1275" s="258" t="s">
        <v>4416</v>
      </c>
      <c r="C1275" s="283">
        <v>-3.7887099999999998E-3</v>
      </c>
      <c r="D1275" s="271">
        <v>1.2520000000000001E-3</v>
      </c>
    </row>
    <row r="1276" spans="2:4" x14ac:dyDescent="0.25">
      <c r="B1276" s="258" t="s">
        <v>3240</v>
      </c>
      <c r="C1276" s="283">
        <v>-3.6644949999999998E-3</v>
      </c>
      <c r="D1276" s="271">
        <v>1.792E-3</v>
      </c>
    </row>
    <row r="1277" spans="2:4" x14ac:dyDescent="0.25">
      <c r="B1277" s="258" t="s">
        <v>3675</v>
      </c>
      <c r="C1277" s="283">
        <v>-3.6633009999999999E-3</v>
      </c>
      <c r="D1277" s="271">
        <v>1.792E-3</v>
      </c>
    </row>
    <row r="1278" spans="2:4" x14ac:dyDescent="0.25">
      <c r="B1278" s="258" t="s">
        <v>2436</v>
      </c>
      <c r="C1278" s="283">
        <v>-3.5867659999999999E-3</v>
      </c>
      <c r="D1278" s="271">
        <v>1.792E-3</v>
      </c>
    </row>
    <row r="1279" spans="2:4" x14ac:dyDescent="0.25">
      <c r="B1279" s="258" t="s">
        <v>2180</v>
      </c>
      <c r="C1279" s="283">
        <v>-3.4906939999999999E-3</v>
      </c>
      <c r="D1279" s="271">
        <v>1.2080000000000001E-3</v>
      </c>
    </row>
    <row r="1280" spans="2:4" x14ac:dyDescent="0.25">
      <c r="B1280" s="258" t="s">
        <v>5448</v>
      </c>
      <c r="C1280" s="283">
        <v>-3.3695840000000001E-3</v>
      </c>
      <c r="D1280" s="271">
        <v>1.2080000000000001E-3</v>
      </c>
    </row>
    <row r="1281" spans="2:14" x14ac:dyDescent="0.25">
      <c r="B1281" s="258" t="s">
        <v>4229</v>
      </c>
      <c r="C1281" s="283">
        <v>-3.2858840000000002E-3</v>
      </c>
      <c r="D1281" s="271">
        <v>1.792E-3</v>
      </c>
    </row>
    <row r="1282" spans="2:14" x14ac:dyDescent="0.25">
      <c r="B1282" s="258" t="s">
        <v>3689</v>
      </c>
      <c r="C1282" s="283">
        <v>-3.2362929999999999E-3</v>
      </c>
      <c r="D1282" s="271">
        <v>1.792E-3</v>
      </c>
    </row>
    <row r="1283" spans="2:14" x14ac:dyDescent="0.25">
      <c r="B1283" s="258" t="s">
        <v>2299</v>
      </c>
      <c r="C1283" s="283">
        <v>-3.2219890000000002E-3</v>
      </c>
      <c r="D1283" s="271">
        <v>1.792E-3</v>
      </c>
    </row>
    <row r="1284" spans="2:14" x14ac:dyDescent="0.25">
      <c r="B1284" s="258" t="s">
        <v>2649</v>
      </c>
      <c r="C1284" s="283">
        <v>-3.089428E-3</v>
      </c>
      <c r="D1284" s="271">
        <v>1.792E-3</v>
      </c>
    </row>
    <row r="1285" spans="2:14" x14ac:dyDescent="0.25">
      <c r="B1285" s="258" t="s">
        <v>2717</v>
      </c>
      <c r="C1285" s="283">
        <v>-2.8412310000000001E-3</v>
      </c>
      <c r="D1285" s="271">
        <v>1.792E-3</v>
      </c>
    </row>
    <row r="1286" spans="2:14" x14ac:dyDescent="0.25">
      <c r="B1286" s="258" t="s">
        <v>2812</v>
      </c>
      <c r="C1286" s="283">
        <v>-2.8319339999999999E-3</v>
      </c>
      <c r="D1286" s="271">
        <v>1.792E-3</v>
      </c>
    </row>
    <row r="1287" spans="2:14" x14ac:dyDescent="0.25">
      <c r="B1287" s="258" t="s">
        <v>3591</v>
      </c>
      <c r="C1287" s="283">
        <v>-2.7117759999999999E-3</v>
      </c>
      <c r="D1287" s="271">
        <v>1.792E-3</v>
      </c>
    </row>
    <row r="1288" spans="2:14" x14ac:dyDescent="0.25">
      <c r="B1288" s="258" t="s">
        <v>2527</v>
      </c>
      <c r="C1288" s="283">
        <v>-2.668859E-3</v>
      </c>
      <c r="D1288" s="271">
        <v>1.792E-3</v>
      </c>
    </row>
    <row r="1289" spans="2:14" x14ac:dyDescent="0.25">
      <c r="B1289" s="258" t="s">
        <v>3487</v>
      </c>
      <c r="C1289" s="283">
        <v>-2.348901E-3</v>
      </c>
      <c r="D1289" s="271">
        <v>1.2520000000000001E-3</v>
      </c>
    </row>
    <row r="1290" spans="2:14" x14ac:dyDescent="0.25">
      <c r="B1290" s="258" t="s">
        <v>3672</v>
      </c>
      <c r="C1290" s="283">
        <v>-2.2172939999999999E-3</v>
      </c>
      <c r="D1290" s="271">
        <v>1.6299999999999999E-3</v>
      </c>
    </row>
    <row r="1291" spans="2:14" x14ac:dyDescent="0.25">
      <c r="B1291" s="258" t="s">
        <v>3390</v>
      </c>
      <c r="C1291" s="283">
        <v>-2.1936899999999999E-3</v>
      </c>
      <c r="D1291" s="271">
        <v>1.792E-3</v>
      </c>
    </row>
    <row r="1292" spans="2:14" x14ac:dyDescent="0.25">
      <c r="B1292" s="258" t="s">
        <v>4047</v>
      </c>
      <c r="C1292" s="283">
        <v>-2.1333760000000002E-3</v>
      </c>
      <c r="D1292" s="271">
        <v>8.5599999999999999E-4</v>
      </c>
      <c r="N1292" t="s">
        <v>5701</v>
      </c>
    </row>
    <row r="1293" spans="2:14" x14ac:dyDescent="0.25">
      <c r="B1293" s="258" t="s">
        <v>3235</v>
      </c>
      <c r="C1293" s="283">
        <v>-2.0990380000000001E-3</v>
      </c>
      <c r="D1293" s="271">
        <v>1.792E-3</v>
      </c>
    </row>
    <row r="1294" spans="2:14" x14ac:dyDescent="0.25">
      <c r="B1294" s="258" t="s">
        <v>2762</v>
      </c>
      <c r="C1294" s="283">
        <v>-1.9736279999999998E-3</v>
      </c>
      <c r="D1294" s="271">
        <v>1.792E-3</v>
      </c>
    </row>
    <row r="1295" spans="2:14" x14ac:dyDescent="0.25">
      <c r="B1295" s="258" t="s">
        <v>3961</v>
      </c>
      <c r="C1295" s="283">
        <v>-1.795769E-3</v>
      </c>
      <c r="D1295" s="271">
        <v>1.792E-3</v>
      </c>
    </row>
    <row r="1296" spans="2:14" x14ac:dyDescent="0.25">
      <c r="B1296" s="258" t="s">
        <v>2492</v>
      </c>
      <c r="C1296" s="283">
        <v>-1.600029E-3</v>
      </c>
      <c r="D1296" s="271">
        <v>1.2949999999999999E-3</v>
      </c>
    </row>
    <row r="1297" spans="2:4" x14ac:dyDescent="0.25">
      <c r="B1297" s="258" t="s">
        <v>4327</v>
      </c>
      <c r="C1297" s="283">
        <v>-1.5711779999999999E-3</v>
      </c>
      <c r="D1297" s="271">
        <v>1.2520000000000001E-3</v>
      </c>
    </row>
    <row r="1298" spans="2:4" x14ac:dyDescent="0.25">
      <c r="B1298" s="258" t="s">
        <v>2849</v>
      </c>
      <c r="C1298" s="283">
        <v>-1.332523E-3</v>
      </c>
      <c r="D1298" s="271">
        <v>1.2520000000000001E-3</v>
      </c>
    </row>
    <row r="1299" spans="2:4" x14ac:dyDescent="0.25">
      <c r="B1299" s="258" t="s">
        <v>4228</v>
      </c>
      <c r="C1299" s="283">
        <v>-1.29414E-3</v>
      </c>
      <c r="D1299" s="271">
        <v>1.2080000000000001E-3</v>
      </c>
    </row>
    <row r="1300" spans="2:4" x14ac:dyDescent="0.25">
      <c r="B1300" s="258" t="s">
        <v>2915</v>
      </c>
      <c r="C1300" s="283">
        <v>-1.2662490000000001E-3</v>
      </c>
      <c r="D1300" s="271">
        <v>1.1249999999999999E-3</v>
      </c>
    </row>
    <row r="1301" spans="2:4" x14ac:dyDescent="0.25">
      <c r="B1301" s="258" t="s">
        <v>2185</v>
      </c>
      <c r="C1301" s="283">
        <v>-1.238357E-3</v>
      </c>
      <c r="D1301" s="271">
        <v>1.2520000000000001E-3</v>
      </c>
    </row>
    <row r="1302" spans="2:4" x14ac:dyDescent="0.25">
      <c r="B1302" s="258" t="s">
        <v>4508</v>
      </c>
      <c r="C1302" s="283">
        <v>-1.074312E-3</v>
      </c>
      <c r="D1302" s="271">
        <v>1.2080000000000001E-3</v>
      </c>
    </row>
    <row r="1303" spans="2:4" x14ac:dyDescent="0.25">
      <c r="B1303" s="258" t="s">
        <v>3268</v>
      </c>
      <c r="C1303" s="283">
        <v>-9.1314200000000003E-4</v>
      </c>
      <c r="D1303" s="271">
        <v>1.2520000000000001E-3</v>
      </c>
    </row>
    <row r="1304" spans="2:4" x14ac:dyDescent="0.25">
      <c r="B1304" s="258" t="s">
        <v>3801</v>
      </c>
      <c r="C1304" s="283">
        <v>-8.8787100000000004E-4</v>
      </c>
      <c r="D1304" s="271">
        <v>1.792E-3</v>
      </c>
    </row>
    <row r="1305" spans="2:4" x14ac:dyDescent="0.25">
      <c r="B1305" s="258" t="s">
        <v>4328</v>
      </c>
      <c r="C1305" s="283">
        <v>-5.7959600000000004E-4</v>
      </c>
      <c r="D1305" s="271">
        <v>3.1399999999999999E-4</v>
      </c>
    </row>
    <row r="1306" spans="2:4" x14ac:dyDescent="0.25">
      <c r="B1306" s="258" t="s">
        <v>3095</v>
      </c>
      <c r="C1306" s="283">
        <v>-3.9815800000000002E-4</v>
      </c>
      <c r="D1306" s="271">
        <v>1.1249999999999999E-3</v>
      </c>
    </row>
    <row r="1307" spans="2:4" x14ac:dyDescent="0.25">
      <c r="B1307" s="258" t="s">
        <v>4252</v>
      </c>
      <c r="C1307" s="283">
        <v>-3.5238799999999997E-4</v>
      </c>
      <c r="D1307" s="271">
        <v>1.66E-4</v>
      </c>
    </row>
    <row r="1308" spans="2:4" x14ac:dyDescent="0.25">
      <c r="B1308" s="258" t="s">
        <v>3629</v>
      </c>
      <c r="C1308" s="283">
        <v>-2.3222E-4</v>
      </c>
      <c r="D1308" s="271">
        <v>1.2520000000000001E-3</v>
      </c>
    </row>
    <row r="1309" spans="2:4" x14ac:dyDescent="0.25">
      <c r="B1309" s="258" t="s">
        <v>5449</v>
      </c>
      <c r="C1309" s="283">
        <v>-4.6699999999999997E-5</v>
      </c>
      <c r="D1309" s="271">
        <v>1.66E-4</v>
      </c>
    </row>
    <row r="1310" spans="2:4" x14ac:dyDescent="0.25">
      <c r="B1310" s="258" t="s">
        <v>2364</v>
      </c>
      <c r="C1310" s="283">
        <v>-2.55E-5</v>
      </c>
      <c r="D1310" s="271">
        <v>1.03E-4</v>
      </c>
    </row>
    <row r="1311" spans="2:4" x14ac:dyDescent="0.25">
      <c r="B1311" s="258" t="s">
        <v>4382</v>
      </c>
      <c r="C1311" s="283">
        <v>9.0289099999999996E-4</v>
      </c>
      <c r="D1311" s="271">
        <v>4.0700000000000003E-4</v>
      </c>
    </row>
    <row r="1312" spans="2:4" x14ac:dyDescent="0.25">
      <c r="B1312" s="258" t="s">
        <v>3296</v>
      </c>
      <c r="C1312" s="283">
        <v>1.4204980000000001E-3</v>
      </c>
      <c r="D1312" s="271">
        <v>1.2520000000000001E-3</v>
      </c>
    </row>
    <row r="1313" spans="2:4" x14ac:dyDescent="0.25">
      <c r="B1313" s="258" t="s">
        <v>3402</v>
      </c>
      <c r="C1313" s="283">
        <v>1.5711779999999999E-3</v>
      </c>
      <c r="D1313" s="271">
        <v>1.792E-3</v>
      </c>
    </row>
    <row r="1314" spans="2:4" x14ac:dyDescent="0.25">
      <c r="B1314" s="258" t="s">
        <v>5450</v>
      </c>
      <c r="C1314" s="283">
        <v>1.690389E-3</v>
      </c>
      <c r="D1314" s="271">
        <v>1.2520000000000001E-3</v>
      </c>
    </row>
    <row r="1315" spans="2:4" x14ac:dyDescent="0.25">
      <c r="B1315" s="258" t="s">
        <v>3891</v>
      </c>
      <c r="C1315" s="283">
        <v>1.865862E-3</v>
      </c>
      <c r="D1315" s="271">
        <v>1.792E-3</v>
      </c>
    </row>
    <row r="1316" spans="2:4" x14ac:dyDescent="0.25">
      <c r="B1316" s="258" t="s">
        <v>3152</v>
      </c>
      <c r="C1316" s="283">
        <v>1.8992449999999999E-3</v>
      </c>
      <c r="D1316" s="271">
        <v>1.792E-3</v>
      </c>
    </row>
    <row r="1317" spans="2:4" x14ac:dyDescent="0.25">
      <c r="B1317" s="258" t="s">
        <v>3271</v>
      </c>
      <c r="C1317" s="283">
        <v>2.22397E-3</v>
      </c>
      <c r="D1317" s="271">
        <v>1.792E-3</v>
      </c>
    </row>
    <row r="1318" spans="2:4" x14ac:dyDescent="0.25">
      <c r="B1318" s="258" t="s">
        <v>3549</v>
      </c>
      <c r="C1318" s="283">
        <v>2.2587779999999999E-3</v>
      </c>
      <c r="D1318" s="271">
        <v>1.792E-3</v>
      </c>
    </row>
    <row r="1319" spans="2:4" x14ac:dyDescent="0.25">
      <c r="B1319" s="258" t="s">
        <v>3079</v>
      </c>
      <c r="C1319" s="283">
        <v>2.2745170000000002E-3</v>
      </c>
      <c r="D1319" s="271">
        <v>1.792E-3</v>
      </c>
    </row>
    <row r="1320" spans="2:4" x14ac:dyDescent="0.25">
      <c r="B1320" s="258" t="s">
        <v>3919</v>
      </c>
      <c r="C1320" s="283">
        <v>2.433775E-3</v>
      </c>
      <c r="D1320" s="271">
        <v>1.792E-3</v>
      </c>
    </row>
    <row r="1321" spans="2:4" x14ac:dyDescent="0.25">
      <c r="B1321" s="258" t="s">
        <v>2788</v>
      </c>
      <c r="C1321" s="283">
        <v>2.7947409999999999E-3</v>
      </c>
      <c r="D1321" s="271">
        <v>1.792E-3</v>
      </c>
    </row>
    <row r="1322" spans="2:4" x14ac:dyDescent="0.25">
      <c r="B1322" s="258" t="s">
        <v>5451</v>
      </c>
      <c r="C1322" s="283">
        <v>3.1719209999999999E-3</v>
      </c>
      <c r="D1322" s="271">
        <v>1.1249999999999999E-3</v>
      </c>
    </row>
    <row r="1323" spans="2:4" x14ac:dyDescent="0.25">
      <c r="B1323" s="258" t="s">
        <v>3428</v>
      </c>
      <c r="C1323" s="283">
        <v>3.220082E-3</v>
      </c>
      <c r="D1323" s="271">
        <v>1.792E-3</v>
      </c>
    </row>
    <row r="1324" spans="2:4" x14ac:dyDescent="0.25">
      <c r="B1324" s="258" t="s">
        <v>5452</v>
      </c>
      <c r="C1324" s="283">
        <v>3.2823090000000002E-3</v>
      </c>
      <c r="D1324" s="271">
        <v>1.2520000000000001E-3</v>
      </c>
    </row>
    <row r="1325" spans="2:4" x14ac:dyDescent="0.25">
      <c r="B1325" s="258" t="s">
        <v>5453</v>
      </c>
      <c r="C1325" s="283">
        <v>3.3268849999999999E-3</v>
      </c>
      <c r="D1325" s="271">
        <v>1.2520000000000001E-3</v>
      </c>
    </row>
    <row r="1326" spans="2:4" x14ac:dyDescent="0.25">
      <c r="B1326" s="258" t="s">
        <v>2977</v>
      </c>
      <c r="C1326" s="283">
        <v>3.412249E-3</v>
      </c>
      <c r="D1326" s="271">
        <v>1.792E-3</v>
      </c>
    </row>
    <row r="1327" spans="2:4" x14ac:dyDescent="0.25">
      <c r="B1327" s="258" t="s">
        <v>4374</v>
      </c>
      <c r="C1327" s="283">
        <v>3.4546860000000002E-3</v>
      </c>
      <c r="D1327" s="271">
        <v>1.792E-3</v>
      </c>
    </row>
    <row r="1328" spans="2:4" x14ac:dyDescent="0.25">
      <c r="B1328" s="258" t="s">
        <v>3791</v>
      </c>
      <c r="C1328" s="283">
        <v>3.517629E-3</v>
      </c>
      <c r="D1328" s="271">
        <v>1.792E-3</v>
      </c>
    </row>
    <row r="1329" spans="2:4" x14ac:dyDescent="0.25">
      <c r="B1329" s="258" t="s">
        <v>5454</v>
      </c>
      <c r="C1329" s="283">
        <v>3.7503319999999999E-3</v>
      </c>
      <c r="D1329" s="271">
        <v>1.792E-3</v>
      </c>
    </row>
    <row r="1330" spans="2:4" x14ac:dyDescent="0.25">
      <c r="B1330" s="258" t="s">
        <v>2711</v>
      </c>
      <c r="C1330" s="283">
        <v>3.9854060000000004E-3</v>
      </c>
      <c r="D1330" s="271">
        <v>1.792E-3</v>
      </c>
    </row>
    <row r="1331" spans="2:4" x14ac:dyDescent="0.25">
      <c r="B1331" s="258" t="s">
        <v>3148</v>
      </c>
      <c r="C1331" s="283">
        <v>4.0812490000000003E-3</v>
      </c>
      <c r="D1331" s="271">
        <v>1.792E-3</v>
      </c>
    </row>
    <row r="1332" spans="2:4" x14ac:dyDescent="0.25">
      <c r="B1332" s="258" t="s">
        <v>2841</v>
      </c>
      <c r="C1332" s="283">
        <v>4.0817270000000003E-3</v>
      </c>
      <c r="D1332" s="271">
        <v>2.813E-3</v>
      </c>
    </row>
    <row r="1333" spans="2:4" x14ac:dyDescent="0.25">
      <c r="B1333" s="258" t="s">
        <v>4067</v>
      </c>
      <c r="C1333" s="283">
        <v>4.1274969999999999E-3</v>
      </c>
      <c r="D1333" s="271">
        <v>1.792E-3</v>
      </c>
    </row>
    <row r="1334" spans="2:4" x14ac:dyDescent="0.25">
      <c r="B1334" s="258" t="s">
        <v>3431</v>
      </c>
      <c r="C1334" s="283">
        <v>4.1775700000000002E-3</v>
      </c>
      <c r="D1334" s="271">
        <v>1.792E-3</v>
      </c>
    </row>
    <row r="1335" spans="2:4" x14ac:dyDescent="0.25">
      <c r="B1335" s="258" t="s">
        <v>2402</v>
      </c>
      <c r="C1335" s="283">
        <v>4.379272E-3</v>
      </c>
      <c r="D1335" s="271">
        <v>1.792E-3</v>
      </c>
    </row>
    <row r="1336" spans="2:4" x14ac:dyDescent="0.25">
      <c r="B1336" s="258" t="s">
        <v>3668</v>
      </c>
      <c r="C1336" s="283">
        <v>4.3892860000000001E-3</v>
      </c>
      <c r="D1336" s="271">
        <v>1.792E-3</v>
      </c>
    </row>
    <row r="1337" spans="2:4" x14ac:dyDescent="0.25">
      <c r="B1337" s="258" t="s">
        <v>2520</v>
      </c>
      <c r="C1337" s="283">
        <v>4.524709E-3</v>
      </c>
      <c r="D1337" s="271">
        <v>1.792E-3</v>
      </c>
    </row>
    <row r="1338" spans="2:4" x14ac:dyDescent="0.25">
      <c r="B1338" s="258" t="s">
        <v>4650</v>
      </c>
      <c r="C1338" s="283">
        <v>4.5700070000000001E-3</v>
      </c>
      <c r="D1338" s="271">
        <v>1.792E-3</v>
      </c>
    </row>
    <row r="1339" spans="2:4" x14ac:dyDescent="0.25">
      <c r="B1339" s="258" t="s">
        <v>2407</v>
      </c>
      <c r="C1339" s="283">
        <v>4.6796829999999996E-3</v>
      </c>
      <c r="D1339" s="271">
        <v>1.792E-3</v>
      </c>
    </row>
    <row r="1340" spans="2:4" x14ac:dyDescent="0.25">
      <c r="B1340" s="258" t="s">
        <v>4075</v>
      </c>
      <c r="C1340" s="283">
        <v>4.6935049999999997E-3</v>
      </c>
      <c r="D1340" s="271">
        <v>1.792E-3</v>
      </c>
    </row>
    <row r="1341" spans="2:4" x14ac:dyDescent="0.25">
      <c r="B1341" s="258" t="s">
        <v>4569</v>
      </c>
      <c r="C1341" s="283">
        <v>5.157951E-3</v>
      </c>
      <c r="D1341" s="271">
        <v>1.792E-3</v>
      </c>
    </row>
    <row r="1342" spans="2:4" x14ac:dyDescent="0.25">
      <c r="B1342" s="258" t="s">
        <v>3820</v>
      </c>
      <c r="C1342" s="283">
        <v>5.1684369999999997E-3</v>
      </c>
      <c r="D1342" s="271">
        <v>1.792E-3</v>
      </c>
    </row>
    <row r="1343" spans="2:4" x14ac:dyDescent="0.25">
      <c r="B1343" s="258" t="s">
        <v>3947</v>
      </c>
      <c r="C1343" s="283">
        <v>5.3005229999999997E-3</v>
      </c>
      <c r="D1343" s="271">
        <v>5.3350000000000003E-3</v>
      </c>
    </row>
    <row r="1344" spans="2:4" x14ac:dyDescent="0.25">
      <c r="B1344" s="258" t="s">
        <v>3771</v>
      </c>
      <c r="C1344" s="283">
        <v>5.6490919999999997E-3</v>
      </c>
      <c r="D1344" s="271">
        <v>1.792E-3</v>
      </c>
    </row>
    <row r="1345" spans="2:4" x14ac:dyDescent="0.25">
      <c r="B1345" s="258" t="s">
        <v>3993</v>
      </c>
      <c r="C1345" s="283">
        <v>5.7268140000000002E-3</v>
      </c>
      <c r="D1345" s="271">
        <v>1.792E-3</v>
      </c>
    </row>
    <row r="1346" spans="2:4" x14ac:dyDescent="0.25">
      <c r="B1346" s="258" t="s">
        <v>5455</v>
      </c>
      <c r="C1346" s="283">
        <v>5.8054930000000001E-3</v>
      </c>
      <c r="D1346" s="271">
        <v>1.792E-3</v>
      </c>
    </row>
    <row r="1347" spans="2:4" x14ac:dyDescent="0.25">
      <c r="B1347" s="258" t="s">
        <v>3862</v>
      </c>
      <c r="C1347" s="283">
        <v>5.8651019999999996E-3</v>
      </c>
      <c r="D1347" s="271">
        <v>1.792E-3</v>
      </c>
    </row>
    <row r="1348" spans="2:4" x14ac:dyDescent="0.25">
      <c r="B1348" s="258" t="s">
        <v>3533</v>
      </c>
      <c r="C1348" s="283">
        <v>5.9232709999999999E-3</v>
      </c>
      <c r="D1348" s="271">
        <v>1.792E-3</v>
      </c>
    </row>
    <row r="1349" spans="2:4" x14ac:dyDescent="0.25">
      <c r="B1349" s="258" t="s">
        <v>2936</v>
      </c>
      <c r="C1349" s="283">
        <v>5.9823990000000002E-3</v>
      </c>
      <c r="D1349" s="271">
        <v>1.792E-3</v>
      </c>
    </row>
    <row r="1350" spans="2:4" x14ac:dyDescent="0.25">
      <c r="B1350" s="258" t="s">
        <v>2826</v>
      </c>
      <c r="C1350" s="283">
        <v>6.1359409999999998E-3</v>
      </c>
      <c r="D1350" s="271">
        <v>1.805E-3</v>
      </c>
    </row>
    <row r="1351" spans="2:4" x14ac:dyDescent="0.25">
      <c r="B1351" s="258" t="s">
        <v>3202</v>
      </c>
      <c r="C1351" s="283">
        <v>6.295681E-3</v>
      </c>
      <c r="D1351" s="271">
        <v>1.792E-3</v>
      </c>
    </row>
    <row r="1352" spans="2:4" x14ac:dyDescent="0.25">
      <c r="B1352" s="258" t="s">
        <v>2891</v>
      </c>
      <c r="C1352" s="283">
        <v>6.5069180000000004E-3</v>
      </c>
      <c r="D1352" s="271">
        <v>1.792E-3</v>
      </c>
    </row>
    <row r="1353" spans="2:4" x14ac:dyDescent="0.25">
      <c r="B1353" s="258" t="s">
        <v>3016</v>
      </c>
      <c r="C1353" s="283">
        <v>6.5317170000000003E-3</v>
      </c>
      <c r="D1353" s="271">
        <v>1.792E-3</v>
      </c>
    </row>
    <row r="1354" spans="2:4" x14ac:dyDescent="0.25">
      <c r="B1354" s="258" t="s">
        <v>3509</v>
      </c>
      <c r="C1354" s="283">
        <v>6.7553550000000002E-3</v>
      </c>
      <c r="D1354" s="271">
        <v>1.792E-3</v>
      </c>
    </row>
    <row r="1355" spans="2:4" x14ac:dyDescent="0.25">
      <c r="B1355" s="258" t="s">
        <v>2906</v>
      </c>
      <c r="C1355" s="283">
        <v>6.8144779999999997E-3</v>
      </c>
      <c r="D1355" s="271">
        <v>1.792E-3</v>
      </c>
    </row>
    <row r="1356" spans="2:4" x14ac:dyDescent="0.25">
      <c r="B1356" s="258" t="s">
        <v>2413</v>
      </c>
      <c r="C1356" s="283">
        <v>7.0009290000000004E-3</v>
      </c>
      <c r="D1356" s="271">
        <v>1.792E-3</v>
      </c>
    </row>
    <row r="1357" spans="2:4" x14ac:dyDescent="0.25">
      <c r="B1357" s="258" t="s">
        <v>4057</v>
      </c>
      <c r="C1357" s="283">
        <v>7.0843700000000004E-3</v>
      </c>
      <c r="D1357" s="271">
        <v>1.792E-3</v>
      </c>
    </row>
    <row r="1358" spans="2:4" x14ac:dyDescent="0.25">
      <c r="B1358" s="258" t="s">
        <v>3884</v>
      </c>
      <c r="C1358" s="283">
        <v>7.1313410000000002E-3</v>
      </c>
      <c r="D1358" s="271">
        <v>1.792E-3</v>
      </c>
    </row>
    <row r="1359" spans="2:4" x14ac:dyDescent="0.25">
      <c r="B1359" s="258" t="s">
        <v>3633</v>
      </c>
      <c r="C1359" s="283">
        <v>7.4758530000000002E-3</v>
      </c>
      <c r="D1359" s="271">
        <v>4.0850000000000001E-3</v>
      </c>
    </row>
    <row r="1360" spans="2:4" x14ac:dyDescent="0.25">
      <c r="B1360" s="258" t="s">
        <v>2300</v>
      </c>
      <c r="C1360" s="283">
        <v>7.6093669999999997E-3</v>
      </c>
      <c r="D1360" s="271">
        <v>4.3220000000000003E-3</v>
      </c>
    </row>
    <row r="1361" spans="2:4" x14ac:dyDescent="0.25">
      <c r="B1361" s="258" t="s">
        <v>4095</v>
      </c>
      <c r="C1361" s="283">
        <v>7.640361E-3</v>
      </c>
      <c r="D1361" s="271">
        <v>1.792E-3</v>
      </c>
    </row>
    <row r="1362" spans="2:4" x14ac:dyDescent="0.25">
      <c r="B1362" s="258" t="s">
        <v>3444</v>
      </c>
      <c r="C1362" s="283">
        <v>7.691855E-3</v>
      </c>
      <c r="D1362" s="271">
        <v>1.792E-3</v>
      </c>
    </row>
    <row r="1363" spans="2:4" x14ac:dyDescent="0.25">
      <c r="B1363" s="258" t="s">
        <v>2173</v>
      </c>
      <c r="C1363" s="283">
        <v>7.7009119999999999E-3</v>
      </c>
      <c r="D1363" s="271">
        <v>1.792E-3</v>
      </c>
    </row>
    <row r="1364" spans="2:4" x14ac:dyDescent="0.25">
      <c r="B1364" s="258" t="s">
        <v>2422</v>
      </c>
      <c r="C1364" s="283">
        <v>7.8663829999999994E-3</v>
      </c>
      <c r="D1364" s="271">
        <v>4.0850000000000001E-3</v>
      </c>
    </row>
    <row r="1365" spans="2:4" x14ac:dyDescent="0.25">
      <c r="B1365" s="258" t="s">
        <v>4479</v>
      </c>
      <c r="C1365" s="283">
        <v>7.8687670000000005E-3</v>
      </c>
      <c r="D1365" s="271">
        <v>1.2949999999999999E-3</v>
      </c>
    </row>
    <row r="1366" spans="2:4" x14ac:dyDescent="0.25">
      <c r="B1366" s="258" t="s">
        <v>5456</v>
      </c>
      <c r="C1366" s="283">
        <v>8.0814319999999995E-3</v>
      </c>
      <c r="D1366" s="271">
        <v>1.792E-3</v>
      </c>
    </row>
    <row r="1367" spans="2:4" x14ac:dyDescent="0.25">
      <c r="B1367" s="258" t="s">
        <v>3520</v>
      </c>
      <c r="C1367" s="283">
        <v>8.1563009999999995E-3</v>
      </c>
      <c r="D1367" s="271">
        <v>1.792E-3</v>
      </c>
    </row>
    <row r="1368" spans="2:4" x14ac:dyDescent="0.25">
      <c r="B1368" s="258" t="s">
        <v>4018</v>
      </c>
      <c r="C1368" s="283">
        <v>8.1863390000000008E-3</v>
      </c>
      <c r="D1368" s="271">
        <v>1.792E-3</v>
      </c>
    </row>
    <row r="1369" spans="2:4" x14ac:dyDescent="0.25">
      <c r="B1369" s="258" t="s">
        <v>2530</v>
      </c>
      <c r="C1369" s="283">
        <v>8.2857569999999995E-3</v>
      </c>
      <c r="D1369" s="271">
        <v>1.805E-3</v>
      </c>
    </row>
    <row r="1370" spans="2:4" x14ac:dyDescent="0.25">
      <c r="B1370" s="258" t="s">
        <v>3467</v>
      </c>
      <c r="C1370" s="283">
        <v>8.2931529999999993E-3</v>
      </c>
      <c r="D1370" s="271">
        <v>1.792E-3</v>
      </c>
    </row>
    <row r="1371" spans="2:4" x14ac:dyDescent="0.25">
      <c r="B1371" s="258" t="s">
        <v>2320</v>
      </c>
      <c r="C1371" s="283">
        <v>8.4614749999999996E-3</v>
      </c>
      <c r="D1371" s="271">
        <v>5.3350000000000003E-3</v>
      </c>
    </row>
    <row r="1372" spans="2:4" x14ac:dyDescent="0.25">
      <c r="B1372" s="258" t="s">
        <v>3499</v>
      </c>
      <c r="C1372" s="283">
        <v>8.4698169999999993E-3</v>
      </c>
      <c r="D1372" s="271">
        <v>1.792E-3</v>
      </c>
    </row>
    <row r="1373" spans="2:4" x14ac:dyDescent="0.25">
      <c r="B1373" s="258" t="s">
        <v>3239</v>
      </c>
      <c r="C1373" s="283">
        <v>8.6159689999999994E-3</v>
      </c>
      <c r="D1373" s="271">
        <v>1.792E-3</v>
      </c>
    </row>
    <row r="1374" spans="2:4" x14ac:dyDescent="0.25">
      <c r="B1374" s="258" t="s">
        <v>2648</v>
      </c>
      <c r="C1374" s="283">
        <v>8.8572519999999995E-3</v>
      </c>
      <c r="D1374" s="271">
        <v>1.792E-3</v>
      </c>
    </row>
    <row r="1375" spans="2:4" x14ac:dyDescent="0.25">
      <c r="B1375" s="258" t="s">
        <v>4446</v>
      </c>
      <c r="C1375" s="283">
        <v>8.8849059999999997E-3</v>
      </c>
      <c r="D1375" s="271">
        <v>1.792E-3</v>
      </c>
    </row>
    <row r="1376" spans="2:4" x14ac:dyDescent="0.25">
      <c r="B1376" s="258" t="s">
        <v>5457</v>
      </c>
      <c r="C1376" s="283">
        <v>9.0041180000000002E-3</v>
      </c>
      <c r="D1376" s="271">
        <v>5.3350000000000003E-3</v>
      </c>
    </row>
    <row r="1377" spans="2:4" x14ac:dyDescent="0.25">
      <c r="B1377" s="258" t="s">
        <v>4528</v>
      </c>
      <c r="C1377" s="283">
        <v>9.5410349999999998E-3</v>
      </c>
      <c r="D1377" s="271">
        <v>1.792E-3</v>
      </c>
    </row>
    <row r="1378" spans="2:4" x14ac:dyDescent="0.25">
      <c r="B1378" s="258" t="s">
        <v>3615</v>
      </c>
      <c r="C1378" s="283">
        <v>9.5973020000000003E-3</v>
      </c>
      <c r="D1378" s="271">
        <v>2.813E-3</v>
      </c>
    </row>
    <row r="1379" spans="2:4" x14ac:dyDescent="0.25">
      <c r="B1379" s="258" t="s">
        <v>3426</v>
      </c>
      <c r="C1379" s="283">
        <v>9.9768640000000002E-3</v>
      </c>
      <c r="D1379" s="271">
        <v>5.3350000000000003E-3</v>
      </c>
    </row>
    <row r="1380" spans="2:4" x14ac:dyDescent="0.25">
      <c r="B1380" s="258" t="s">
        <v>5458</v>
      </c>
      <c r="C1380" s="283">
        <v>9.9840150000000006E-3</v>
      </c>
      <c r="D1380" s="271">
        <v>1.792E-3</v>
      </c>
    </row>
    <row r="1381" spans="2:4" x14ac:dyDescent="0.25">
      <c r="B1381" s="258" t="s">
        <v>4313</v>
      </c>
      <c r="C1381" s="283">
        <v>1.0416505E-2</v>
      </c>
      <c r="D1381" s="271">
        <v>1.792E-3</v>
      </c>
    </row>
    <row r="1382" spans="2:4" x14ac:dyDescent="0.25">
      <c r="B1382" s="258" t="s">
        <v>3644</v>
      </c>
      <c r="C1382" s="283">
        <v>1.0492802000000001E-2</v>
      </c>
      <c r="D1382" s="271">
        <v>2.813E-3</v>
      </c>
    </row>
    <row r="1383" spans="2:4" x14ac:dyDescent="0.25">
      <c r="B1383" s="258" t="s">
        <v>3041</v>
      </c>
      <c r="C1383" s="283">
        <v>1.0568619E-2</v>
      </c>
      <c r="D1383" s="271">
        <v>2.8270000000000001E-3</v>
      </c>
    </row>
    <row r="1384" spans="2:4" x14ac:dyDescent="0.25">
      <c r="B1384" s="258" t="s">
        <v>3105</v>
      </c>
      <c r="C1384" s="283">
        <v>1.0709761999999999E-2</v>
      </c>
      <c r="D1384" s="271">
        <v>4.3220000000000003E-3</v>
      </c>
    </row>
    <row r="1385" spans="2:4" x14ac:dyDescent="0.25">
      <c r="B1385" s="258" t="s">
        <v>4123</v>
      </c>
      <c r="C1385" s="283">
        <v>1.0846137E-2</v>
      </c>
      <c r="D1385" s="271">
        <v>4.3220000000000003E-3</v>
      </c>
    </row>
    <row r="1386" spans="2:4" x14ac:dyDescent="0.25">
      <c r="B1386" s="258" t="s">
        <v>3888</v>
      </c>
      <c r="C1386" s="283">
        <v>1.1259554E-2</v>
      </c>
      <c r="D1386" s="271">
        <v>1.792E-3</v>
      </c>
    </row>
    <row r="1387" spans="2:4" x14ac:dyDescent="0.25">
      <c r="B1387" s="258" t="s">
        <v>3579</v>
      </c>
      <c r="C1387" s="283">
        <v>1.1387110000000001E-2</v>
      </c>
      <c r="D1387" s="271">
        <v>1.792E-3</v>
      </c>
    </row>
    <row r="1388" spans="2:4" x14ac:dyDescent="0.25">
      <c r="B1388" s="258" t="s">
        <v>2502</v>
      </c>
      <c r="C1388" s="283">
        <v>1.1413098999999999E-2</v>
      </c>
      <c r="D1388" s="271">
        <v>4.3220000000000003E-3</v>
      </c>
    </row>
    <row r="1389" spans="2:4" x14ac:dyDescent="0.25">
      <c r="B1389" s="258" t="s">
        <v>2549</v>
      </c>
      <c r="C1389" s="283">
        <v>1.1526585000000001E-2</v>
      </c>
      <c r="D1389" s="271">
        <v>1.792E-3</v>
      </c>
    </row>
    <row r="1390" spans="2:4" x14ac:dyDescent="0.25">
      <c r="B1390" s="258" t="s">
        <v>2823</v>
      </c>
      <c r="C1390" s="283">
        <v>1.1526585000000001E-2</v>
      </c>
      <c r="D1390" s="271">
        <v>3.9960000000000004E-3</v>
      </c>
    </row>
    <row r="1391" spans="2:4" x14ac:dyDescent="0.25">
      <c r="B1391" s="258" t="s">
        <v>3164</v>
      </c>
      <c r="C1391" s="283">
        <v>1.1620043E-2</v>
      </c>
      <c r="D1391" s="271">
        <v>1.805E-3</v>
      </c>
    </row>
    <row r="1392" spans="2:4" x14ac:dyDescent="0.25">
      <c r="B1392" s="258" t="s">
        <v>2211</v>
      </c>
      <c r="C1392" s="283">
        <v>1.1680126000000001E-2</v>
      </c>
      <c r="D1392" s="271">
        <v>3.9960000000000004E-3</v>
      </c>
    </row>
    <row r="1393" spans="2:4" x14ac:dyDescent="0.25">
      <c r="B1393" s="258" t="s">
        <v>4121</v>
      </c>
      <c r="C1393" s="283">
        <v>1.177454E-2</v>
      </c>
      <c r="D1393" s="271">
        <v>1.792E-3</v>
      </c>
    </row>
    <row r="1394" spans="2:4" x14ac:dyDescent="0.25">
      <c r="B1394" s="258" t="s">
        <v>3312</v>
      </c>
      <c r="C1394" s="283">
        <v>1.1837004999999999E-2</v>
      </c>
      <c r="D1394" s="271">
        <v>5.3350000000000003E-3</v>
      </c>
    </row>
    <row r="1395" spans="2:4" x14ac:dyDescent="0.25">
      <c r="B1395" s="258" t="s">
        <v>2621</v>
      </c>
      <c r="C1395" s="283">
        <v>1.1929515999999999E-2</v>
      </c>
      <c r="D1395" s="271">
        <v>2.813E-3</v>
      </c>
    </row>
    <row r="1396" spans="2:4" x14ac:dyDescent="0.25">
      <c r="B1396" s="258" t="s">
        <v>4439</v>
      </c>
      <c r="C1396" s="283">
        <v>1.2052059E-2</v>
      </c>
      <c r="D1396" s="271">
        <v>1.792E-3</v>
      </c>
    </row>
    <row r="1397" spans="2:4" x14ac:dyDescent="0.25">
      <c r="B1397" s="258" t="s">
        <v>3819</v>
      </c>
      <c r="C1397" s="283">
        <v>1.2595649E-2</v>
      </c>
      <c r="D1397" s="271">
        <v>1.792E-3</v>
      </c>
    </row>
    <row r="1398" spans="2:4" x14ac:dyDescent="0.25">
      <c r="B1398" s="258" t="s">
        <v>2920</v>
      </c>
      <c r="C1398" s="283">
        <v>1.2615206E-2</v>
      </c>
      <c r="D1398" s="271">
        <v>4.9230000000000003E-3</v>
      </c>
    </row>
    <row r="1399" spans="2:4" x14ac:dyDescent="0.25">
      <c r="B1399" s="258" t="s">
        <v>2750</v>
      </c>
      <c r="C1399" s="283">
        <v>1.2694838E-2</v>
      </c>
      <c r="D1399" s="271">
        <v>5.3350000000000003E-3</v>
      </c>
    </row>
    <row r="1400" spans="2:4" x14ac:dyDescent="0.25">
      <c r="B1400" s="258" t="s">
        <v>2989</v>
      </c>
      <c r="C1400" s="283">
        <v>1.2891535000000001E-2</v>
      </c>
      <c r="D1400" s="271">
        <v>1.792E-3</v>
      </c>
    </row>
    <row r="1401" spans="2:4" x14ac:dyDescent="0.25">
      <c r="B1401" s="258" t="s">
        <v>4652</v>
      </c>
      <c r="C1401" s="283">
        <v>1.2911327E-2</v>
      </c>
      <c r="D1401" s="271">
        <v>1.792E-3</v>
      </c>
    </row>
    <row r="1402" spans="2:4" x14ac:dyDescent="0.25">
      <c r="B1402" s="258" t="s">
        <v>4050</v>
      </c>
      <c r="C1402" s="283">
        <v>1.2975211E-2</v>
      </c>
      <c r="D1402" s="271">
        <v>4.3220000000000003E-3</v>
      </c>
    </row>
    <row r="1403" spans="2:4" x14ac:dyDescent="0.25">
      <c r="B1403" s="258" t="s">
        <v>3845</v>
      </c>
      <c r="C1403" s="283">
        <v>1.3333321E-2</v>
      </c>
      <c r="D1403" s="271">
        <v>4.3220000000000003E-3</v>
      </c>
    </row>
    <row r="1404" spans="2:4" x14ac:dyDescent="0.25">
      <c r="B1404" s="258" t="s">
        <v>5459</v>
      </c>
      <c r="C1404" s="283">
        <v>1.3535978000000001E-2</v>
      </c>
      <c r="D1404" s="271">
        <v>1.805E-3</v>
      </c>
    </row>
    <row r="1405" spans="2:4" x14ac:dyDescent="0.25">
      <c r="B1405" s="258" t="s">
        <v>3702</v>
      </c>
      <c r="C1405" s="283">
        <v>1.3560295E-2</v>
      </c>
      <c r="D1405" s="271">
        <v>5.3350000000000003E-3</v>
      </c>
    </row>
    <row r="1406" spans="2:4" x14ac:dyDescent="0.25">
      <c r="B1406" s="258" t="s">
        <v>5460</v>
      </c>
      <c r="C1406" s="283">
        <v>1.3737198000000001E-2</v>
      </c>
      <c r="D1406" s="271">
        <v>4.3220000000000003E-3</v>
      </c>
    </row>
    <row r="1407" spans="2:4" x14ac:dyDescent="0.25">
      <c r="B1407" s="258" t="s">
        <v>4428</v>
      </c>
      <c r="C1407" s="283">
        <v>1.3781552000000001E-2</v>
      </c>
      <c r="D1407" s="271">
        <v>2.813E-3</v>
      </c>
    </row>
    <row r="1408" spans="2:4" x14ac:dyDescent="0.25">
      <c r="B1408" s="258" t="s">
        <v>3158</v>
      </c>
      <c r="C1408" s="283">
        <v>1.3909816E-2</v>
      </c>
      <c r="D1408" s="271">
        <v>5.3350000000000003E-3</v>
      </c>
    </row>
    <row r="1409" spans="2:4" x14ac:dyDescent="0.25">
      <c r="B1409" s="258" t="s">
        <v>3310</v>
      </c>
      <c r="C1409" s="283">
        <v>1.3945104999999999E-2</v>
      </c>
      <c r="D1409" s="271">
        <v>5.3350000000000003E-3</v>
      </c>
    </row>
    <row r="1410" spans="2:4" x14ac:dyDescent="0.25">
      <c r="B1410" s="258" t="s">
        <v>2650</v>
      </c>
      <c r="C1410" s="283">
        <v>1.3970852000000001E-2</v>
      </c>
      <c r="D1410" s="271">
        <v>5.3350000000000003E-3</v>
      </c>
    </row>
    <row r="1411" spans="2:4" x14ac:dyDescent="0.25">
      <c r="B1411" s="258" t="s">
        <v>4436</v>
      </c>
      <c r="C1411" s="283">
        <v>1.4122958999999999E-2</v>
      </c>
      <c r="D1411" s="271">
        <v>1.792E-3</v>
      </c>
    </row>
    <row r="1412" spans="2:4" x14ac:dyDescent="0.25">
      <c r="B1412" s="258" t="s">
        <v>4551</v>
      </c>
      <c r="C1412" s="283">
        <v>1.4172554E-2</v>
      </c>
      <c r="D1412" s="271">
        <v>1.792E-3</v>
      </c>
    </row>
    <row r="1413" spans="2:4" x14ac:dyDescent="0.25">
      <c r="B1413" s="258" t="s">
        <v>3311</v>
      </c>
      <c r="C1413" s="283">
        <v>1.4243126E-2</v>
      </c>
      <c r="D1413" s="271">
        <v>5.3350000000000003E-3</v>
      </c>
    </row>
    <row r="1414" spans="2:4" x14ac:dyDescent="0.25">
      <c r="B1414" s="258" t="s">
        <v>4632</v>
      </c>
      <c r="C1414" s="283">
        <v>1.4278881E-2</v>
      </c>
      <c r="D1414" s="271">
        <v>1.805E-3</v>
      </c>
    </row>
    <row r="1415" spans="2:4" x14ac:dyDescent="0.25">
      <c r="B1415" s="258" t="s">
        <v>3392</v>
      </c>
      <c r="C1415" s="283">
        <v>1.4317516000000001E-2</v>
      </c>
      <c r="D1415" s="271">
        <v>5.3350000000000003E-3</v>
      </c>
    </row>
    <row r="1416" spans="2:4" x14ac:dyDescent="0.25">
      <c r="B1416" s="258" t="s">
        <v>3529</v>
      </c>
      <c r="C1416" s="283">
        <v>1.4443394999999999E-2</v>
      </c>
      <c r="D1416" s="271">
        <v>5.3350000000000003E-3</v>
      </c>
    </row>
    <row r="1417" spans="2:4" x14ac:dyDescent="0.25">
      <c r="B1417" s="258" t="s">
        <v>3500</v>
      </c>
      <c r="C1417" s="283">
        <v>1.4586922E-2</v>
      </c>
      <c r="D1417" s="271">
        <v>1.792E-3</v>
      </c>
    </row>
    <row r="1418" spans="2:4" x14ac:dyDescent="0.25">
      <c r="B1418" s="258" t="s">
        <v>4044</v>
      </c>
      <c r="C1418" s="283">
        <v>1.4712810999999999E-2</v>
      </c>
      <c r="D1418" s="271">
        <v>2.813E-3</v>
      </c>
    </row>
    <row r="1419" spans="2:4" x14ac:dyDescent="0.25">
      <c r="B1419" s="258" t="s">
        <v>3511</v>
      </c>
      <c r="C1419" s="283">
        <v>1.4888762E-2</v>
      </c>
      <c r="D1419" s="271">
        <v>5.3350000000000003E-3</v>
      </c>
    </row>
    <row r="1420" spans="2:4" x14ac:dyDescent="0.25">
      <c r="B1420" s="258" t="s">
        <v>2683</v>
      </c>
      <c r="C1420" s="283">
        <v>1.508236E-2</v>
      </c>
      <c r="D1420" s="271">
        <v>5.3350000000000003E-3</v>
      </c>
    </row>
    <row r="1421" spans="2:4" x14ac:dyDescent="0.25">
      <c r="B1421" s="258" t="s">
        <v>3350</v>
      </c>
      <c r="C1421" s="283">
        <v>1.5106677000000001E-2</v>
      </c>
      <c r="D1421" s="271">
        <v>4.3220000000000003E-3</v>
      </c>
    </row>
    <row r="1422" spans="2:4" x14ac:dyDescent="0.25">
      <c r="B1422" s="258" t="s">
        <v>4271</v>
      </c>
      <c r="C1422" s="283">
        <v>1.5227319E-2</v>
      </c>
      <c r="D1422" s="271">
        <v>5.3350000000000003E-3</v>
      </c>
    </row>
    <row r="1423" spans="2:4" x14ac:dyDescent="0.25">
      <c r="B1423" s="258" t="s">
        <v>3113</v>
      </c>
      <c r="C1423" s="283">
        <v>1.5275955000000001E-2</v>
      </c>
      <c r="D1423" s="271">
        <v>4.3220000000000003E-3</v>
      </c>
    </row>
    <row r="1424" spans="2:4" x14ac:dyDescent="0.25">
      <c r="B1424" s="258" t="s">
        <v>3091</v>
      </c>
      <c r="C1424" s="283">
        <v>1.5724182E-2</v>
      </c>
      <c r="D1424" s="271">
        <v>4.3220000000000003E-3</v>
      </c>
    </row>
    <row r="1425" spans="2:4" x14ac:dyDescent="0.25">
      <c r="B1425" s="258" t="s">
        <v>2562</v>
      </c>
      <c r="C1425" s="283">
        <v>1.5725620999999999E-2</v>
      </c>
      <c r="D1425" s="271">
        <v>1.792E-3</v>
      </c>
    </row>
    <row r="1426" spans="2:4" x14ac:dyDescent="0.25">
      <c r="B1426" s="258" t="s">
        <v>2505</v>
      </c>
      <c r="C1426" s="283">
        <v>1.6014576999999999E-2</v>
      </c>
      <c r="D1426" s="271">
        <v>5.3350000000000003E-3</v>
      </c>
    </row>
    <row r="1427" spans="2:4" x14ac:dyDescent="0.25">
      <c r="B1427" s="258" t="s">
        <v>4291</v>
      </c>
      <c r="C1427" s="283">
        <v>1.6109465999999999E-2</v>
      </c>
      <c r="D1427" s="271">
        <v>1.792E-3</v>
      </c>
    </row>
    <row r="1428" spans="2:4" x14ac:dyDescent="0.25">
      <c r="B1428" s="258" t="s">
        <v>3717</v>
      </c>
      <c r="C1428" s="283">
        <v>1.6121386000000001E-2</v>
      </c>
      <c r="D1428" s="271">
        <v>5.3350000000000003E-3</v>
      </c>
    </row>
    <row r="1429" spans="2:4" x14ac:dyDescent="0.25">
      <c r="B1429" s="258" t="s">
        <v>3145</v>
      </c>
      <c r="C1429" s="283">
        <v>1.6132833999999999E-2</v>
      </c>
      <c r="D1429" s="271">
        <v>5.3350000000000003E-3</v>
      </c>
    </row>
    <row r="1430" spans="2:4" x14ac:dyDescent="0.25">
      <c r="B1430" s="258" t="s">
        <v>2519</v>
      </c>
      <c r="C1430" s="283">
        <v>1.6542912E-2</v>
      </c>
      <c r="D1430" s="271">
        <v>5.3350000000000003E-3</v>
      </c>
    </row>
    <row r="1431" spans="2:4" x14ac:dyDescent="0.25">
      <c r="B1431" s="258" t="s">
        <v>3055</v>
      </c>
      <c r="C1431" s="283">
        <v>1.6614915000000001E-2</v>
      </c>
      <c r="D1431" s="271">
        <v>1.792E-3</v>
      </c>
    </row>
    <row r="1432" spans="2:4" x14ac:dyDescent="0.25">
      <c r="B1432" s="258" t="s">
        <v>5461</v>
      </c>
      <c r="C1432" s="283">
        <v>1.6705988000000001E-2</v>
      </c>
      <c r="D1432" s="271">
        <v>5.3350000000000003E-3</v>
      </c>
    </row>
    <row r="1433" spans="2:4" x14ac:dyDescent="0.25">
      <c r="B1433" s="258" t="s">
        <v>4326</v>
      </c>
      <c r="C1433" s="283">
        <v>1.6751288999999999E-2</v>
      </c>
      <c r="D1433" s="271">
        <v>5.3350000000000003E-3</v>
      </c>
    </row>
    <row r="1434" spans="2:4" x14ac:dyDescent="0.25">
      <c r="B1434" s="258" t="s">
        <v>3144</v>
      </c>
      <c r="C1434" s="283">
        <v>1.6792297000000001E-2</v>
      </c>
      <c r="D1434" s="271">
        <v>4.5450000000000004E-3</v>
      </c>
    </row>
    <row r="1435" spans="2:4" x14ac:dyDescent="0.25">
      <c r="B1435" s="258" t="s">
        <v>3489</v>
      </c>
      <c r="C1435" s="283">
        <v>1.6826157000000001E-2</v>
      </c>
      <c r="D1435" s="271">
        <v>4.9230000000000003E-3</v>
      </c>
    </row>
    <row r="1436" spans="2:4" x14ac:dyDescent="0.25">
      <c r="B1436" s="258" t="s">
        <v>2882</v>
      </c>
      <c r="C1436" s="283">
        <v>1.6917471999999999E-2</v>
      </c>
      <c r="D1436" s="271">
        <v>4.3220000000000003E-3</v>
      </c>
    </row>
    <row r="1437" spans="2:4" x14ac:dyDescent="0.25">
      <c r="B1437" s="258" t="s">
        <v>3954</v>
      </c>
      <c r="C1437" s="283">
        <v>1.6952036E-2</v>
      </c>
      <c r="D1437" s="271">
        <v>4.3220000000000003E-3</v>
      </c>
    </row>
    <row r="1438" spans="2:4" x14ac:dyDescent="0.25">
      <c r="B1438" s="258" t="s">
        <v>5462</v>
      </c>
      <c r="C1438" s="283">
        <v>1.6979220999999999E-2</v>
      </c>
      <c r="D1438" s="271">
        <v>2.813E-3</v>
      </c>
    </row>
    <row r="1439" spans="2:4" x14ac:dyDescent="0.25">
      <c r="B1439" s="258" t="s">
        <v>3726</v>
      </c>
      <c r="C1439" s="283">
        <v>1.7072675999999998E-2</v>
      </c>
      <c r="D1439" s="271">
        <v>5.3350000000000003E-3</v>
      </c>
    </row>
    <row r="1440" spans="2:4" x14ac:dyDescent="0.25">
      <c r="B1440" s="258" t="s">
        <v>3559</v>
      </c>
      <c r="C1440" s="283">
        <v>1.7138003999999998E-2</v>
      </c>
      <c r="D1440" s="271">
        <v>4.9230000000000003E-3</v>
      </c>
    </row>
    <row r="1441" spans="2:4" x14ac:dyDescent="0.25">
      <c r="B1441" s="258" t="s">
        <v>2917</v>
      </c>
      <c r="C1441" s="283">
        <v>1.7289398000000001E-2</v>
      </c>
      <c r="D1441" s="271">
        <v>2.813E-3</v>
      </c>
    </row>
    <row r="1442" spans="2:4" x14ac:dyDescent="0.25">
      <c r="B1442" s="258" t="s">
        <v>2899</v>
      </c>
      <c r="C1442" s="283">
        <v>1.7319205000000001E-2</v>
      </c>
      <c r="D1442" s="271">
        <v>5.3350000000000003E-3</v>
      </c>
    </row>
    <row r="1443" spans="2:4" x14ac:dyDescent="0.25">
      <c r="B1443" s="258" t="s">
        <v>3460</v>
      </c>
      <c r="C1443" s="283">
        <v>1.7445088000000001E-2</v>
      </c>
      <c r="D1443" s="271">
        <v>5.3350000000000003E-3</v>
      </c>
    </row>
    <row r="1444" spans="2:4" x14ac:dyDescent="0.25">
      <c r="B1444" s="258" t="s">
        <v>3378</v>
      </c>
      <c r="C1444" s="283">
        <v>1.7603873999999999E-2</v>
      </c>
      <c r="D1444" s="271">
        <v>4.3220000000000003E-3</v>
      </c>
    </row>
    <row r="1445" spans="2:4" x14ac:dyDescent="0.25">
      <c r="B1445" s="258" t="s">
        <v>5463</v>
      </c>
      <c r="C1445" s="283">
        <v>1.7610073E-2</v>
      </c>
      <c r="D1445" s="271">
        <v>5.3350000000000003E-3</v>
      </c>
    </row>
    <row r="1446" spans="2:4" x14ac:dyDescent="0.25">
      <c r="B1446" s="258" t="s">
        <v>2341</v>
      </c>
      <c r="C1446" s="283">
        <v>1.7647266000000002E-2</v>
      </c>
      <c r="D1446" s="271">
        <v>2.1280000000000001E-3</v>
      </c>
    </row>
    <row r="1447" spans="2:4" x14ac:dyDescent="0.25">
      <c r="B1447" s="258" t="s">
        <v>4283</v>
      </c>
      <c r="C1447" s="283">
        <v>1.7756943000000001E-2</v>
      </c>
      <c r="D1447" s="271">
        <v>4.3220000000000003E-3</v>
      </c>
    </row>
    <row r="1448" spans="2:4" x14ac:dyDescent="0.25">
      <c r="B1448" s="258" t="s">
        <v>5464</v>
      </c>
      <c r="C1448" s="283">
        <v>1.7879247000000001E-2</v>
      </c>
      <c r="D1448" s="271">
        <v>4.3220000000000003E-3</v>
      </c>
    </row>
    <row r="1449" spans="2:4" x14ac:dyDescent="0.25">
      <c r="B1449" s="258" t="s">
        <v>4096</v>
      </c>
      <c r="C1449" s="283">
        <v>1.8078324E-2</v>
      </c>
      <c r="D1449" s="271">
        <v>5.3350000000000003E-3</v>
      </c>
    </row>
    <row r="1450" spans="2:4" x14ac:dyDescent="0.25">
      <c r="B1450" s="258" t="s">
        <v>3384</v>
      </c>
      <c r="C1450" s="283">
        <v>1.8109320000000002E-2</v>
      </c>
      <c r="D1450" s="271">
        <v>5.3350000000000003E-3</v>
      </c>
    </row>
    <row r="1451" spans="2:4" x14ac:dyDescent="0.25">
      <c r="B1451" s="258" t="s">
        <v>3480</v>
      </c>
      <c r="C1451" s="283">
        <v>1.8125532E-2</v>
      </c>
      <c r="D1451" s="271">
        <v>5.3350000000000003E-3</v>
      </c>
    </row>
    <row r="1452" spans="2:4" x14ac:dyDescent="0.25">
      <c r="B1452" s="258" t="s">
        <v>2694</v>
      </c>
      <c r="C1452" s="283">
        <v>1.8270491E-2</v>
      </c>
      <c r="D1452" s="271">
        <v>1.792E-3</v>
      </c>
    </row>
    <row r="1453" spans="2:4" x14ac:dyDescent="0.25">
      <c r="B1453" s="258" t="s">
        <v>2742</v>
      </c>
      <c r="C1453" s="283">
        <v>1.8307209000000001E-2</v>
      </c>
      <c r="D1453" s="271">
        <v>5.3350000000000003E-3</v>
      </c>
    </row>
    <row r="1454" spans="2:4" x14ac:dyDescent="0.25">
      <c r="B1454" s="258" t="s">
        <v>3737</v>
      </c>
      <c r="C1454" s="283">
        <v>1.8373484999999998E-2</v>
      </c>
      <c r="D1454" s="271">
        <v>5.3350000000000003E-3</v>
      </c>
    </row>
    <row r="1455" spans="2:4" x14ac:dyDescent="0.25">
      <c r="B1455" s="258" t="s">
        <v>2427</v>
      </c>
      <c r="C1455" s="283">
        <v>1.8946167E-2</v>
      </c>
      <c r="D1455" s="271">
        <v>5.3350000000000003E-3</v>
      </c>
    </row>
    <row r="1456" spans="2:4" x14ac:dyDescent="0.25">
      <c r="B1456" s="258" t="s">
        <v>4651</v>
      </c>
      <c r="C1456" s="283">
        <v>1.8959314000000001E-2</v>
      </c>
      <c r="D1456" s="271">
        <v>4.3220000000000003E-3</v>
      </c>
    </row>
    <row r="1457" spans="2:4" x14ac:dyDescent="0.25">
      <c r="B1457" s="258" t="s">
        <v>4259</v>
      </c>
      <c r="C1457" s="283">
        <v>1.9088745000000001E-2</v>
      </c>
      <c r="D1457" s="271">
        <v>5.3350000000000003E-3</v>
      </c>
    </row>
    <row r="1458" spans="2:4" x14ac:dyDescent="0.25">
      <c r="B1458" s="258" t="s">
        <v>3647</v>
      </c>
      <c r="C1458" s="283">
        <v>1.9207952E-2</v>
      </c>
      <c r="D1458" s="271">
        <v>1.805E-3</v>
      </c>
    </row>
    <row r="1459" spans="2:4" x14ac:dyDescent="0.25">
      <c r="B1459" s="258" t="s">
        <v>2987</v>
      </c>
      <c r="C1459" s="283">
        <v>1.9471644999999999E-2</v>
      </c>
      <c r="D1459" s="271">
        <v>5.3350000000000003E-3</v>
      </c>
    </row>
    <row r="1460" spans="2:4" x14ac:dyDescent="0.25">
      <c r="B1460" s="258" t="s">
        <v>5465</v>
      </c>
      <c r="C1460" s="283">
        <v>1.9505976000000001E-2</v>
      </c>
      <c r="D1460" s="271">
        <v>4.9230000000000003E-3</v>
      </c>
    </row>
    <row r="1461" spans="2:4" x14ac:dyDescent="0.25">
      <c r="B1461" s="258" t="s">
        <v>2771</v>
      </c>
      <c r="C1461" s="283">
        <v>1.9542695999999998E-2</v>
      </c>
      <c r="D1461" s="271">
        <v>5.3350000000000003E-3</v>
      </c>
    </row>
    <row r="1462" spans="2:4" x14ac:dyDescent="0.25">
      <c r="B1462" s="258" t="s">
        <v>2975</v>
      </c>
      <c r="C1462" s="283">
        <v>1.9573211E-2</v>
      </c>
      <c r="D1462" s="271">
        <v>4.9230000000000003E-3</v>
      </c>
    </row>
    <row r="1463" spans="2:4" x14ac:dyDescent="0.25">
      <c r="B1463" s="258" t="s">
        <v>3363</v>
      </c>
      <c r="C1463" s="283">
        <v>1.9581319E-2</v>
      </c>
      <c r="D1463" s="271">
        <v>5.3350000000000003E-3</v>
      </c>
    </row>
    <row r="1464" spans="2:4" x14ac:dyDescent="0.25">
      <c r="B1464" s="258" t="s">
        <v>2718</v>
      </c>
      <c r="C1464" s="283">
        <v>1.9676684999999999E-2</v>
      </c>
      <c r="D1464" s="271">
        <v>5.3350000000000003E-3</v>
      </c>
    </row>
    <row r="1465" spans="2:4" x14ac:dyDescent="0.25">
      <c r="B1465" s="258" t="s">
        <v>5466</v>
      </c>
      <c r="C1465" s="283">
        <v>1.9933701000000002E-2</v>
      </c>
      <c r="D1465" s="271">
        <v>2.813E-3</v>
      </c>
    </row>
    <row r="1466" spans="2:4" x14ac:dyDescent="0.25">
      <c r="B1466" s="258" t="s">
        <v>3318</v>
      </c>
      <c r="C1466" s="283">
        <v>1.9972324E-2</v>
      </c>
      <c r="D1466" s="271">
        <v>5.3350000000000003E-3</v>
      </c>
    </row>
    <row r="1467" spans="2:4" x14ac:dyDescent="0.25">
      <c r="B1467" s="258" t="s">
        <v>4144</v>
      </c>
      <c r="C1467" s="283">
        <v>1.9978998000000001E-2</v>
      </c>
      <c r="D1467" s="271">
        <v>1.792E-3</v>
      </c>
    </row>
    <row r="1468" spans="2:4" x14ac:dyDescent="0.25">
      <c r="B1468" s="258" t="s">
        <v>3784</v>
      </c>
      <c r="C1468" s="283">
        <v>2.0176411000000002E-2</v>
      </c>
      <c r="D1468" s="271">
        <v>5.3350000000000003E-3</v>
      </c>
    </row>
    <row r="1469" spans="2:4" x14ac:dyDescent="0.25">
      <c r="B1469" s="258" t="s">
        <v>3617</v>
      </c>
      <c r="C1469" s="283">
        <v>2.0183323999999999E-2</v>
      </c>
      <c r="D1469" s="271">
        <v>2.787E-3</v>
      </c>
    </row>
    <row r="1470" spans="2:4" x14ac:dyDescent="0.25">
      <c r="B1470" s="258" t="s">
        <v>4051</v>
      </c>
      <c r="C1470" s="283">
        <v>2.0250324E-2</v>
      </c>
      <c r="D1470" s="271">
        <v>5.3350000000000003E-3</v>
      </c>
    </row>
    <row r="1471" spans="2:4" x14ac:dyDescent="0.25">
      <c r="B1471" s="258" t="s">
        <v>2551</v>
      </c>
      <c r="C1471" s="283">
        <v>2.0415306000000001E-2</v>
      </c>
      <c r="D1471" s="271">
        <v>5.3350000000000003E-3</v>
      </c>
    </row>
    <row r="1472" spans="2:4" x14ac:dyDescent="0.25">
      <c r="B1472" s="258" t="s">
        <v>4380</v>
      </c>
      <c r="C1472" s="283">
        <v>2.0739555E-2</v>
      </c>
      <c r="D1472" s="271">
        <v>5.3350000000000003E-3</v>
      </c>
    </row>
    <row r="1473" spans="2:4" x14ac:dyDescent="0.25">
      <c r="B1473" s="258" t="s">
        <v>3828</v>
      </c>
      <c r="C1473" s="283">
        <v>2.0971297999999999E-2</v>
      </c>
      <c r="D1473" s="271">
        <v>5.3350000000000003E-3</v>
      </c>
    </row>
    <row r="1474" spans="2:4" x14ac:dyDescent="0.25">
      <c r="B1474" s="258" t="s">
        <v>4130</v>
      </c>
      <c r="C1474" s="283">
        <v>2.1126507999999999E-2</v>
      </c>
      <c r="D1474" s="271">
        <v>4.9230000000000003E-3</v>
      </c>
    </row>
    <row r="1475" spans="2:4" x14ac:dyDescent="0.25">
      <c r="B1475" s="258" t="s">
        <v>3894</v>
      </c>
      <c r="C1475" s="283">
        <v>2.1393295E-2</v>
      </c>
      <c r="D1475" s="271">
        <v>1.792E-3</v>
      </c>
    </row>
    <row r="1476" spans="2:4" x14ac:dyDescent="0.25">
      <c r="B1476" s="258" t="s">
        <v>3815</v>
      </c>
      <c r="C1476" s="283">
        <v>2.1490097E-2</v>
      </c>
      <c r="D1476" s="271">
        <v>4.9230000000000003E-3</v>
      </c>
    </row>
    <row r="1477" spans="2:4" x14ac:dyDescent="0.25">
      <c r="B1477" s="258" t="s">
        <v>4424</v>
      </c>
      <c r="C1477" s="283">
        <v>2.1910189E-2</v>
      </c>
      <c r="D1477" s="271">
        <v>4.9230000000000003E-3</v>
      </c>
    </row>
    <row r="1478" spans="2:4" x14ac:dyDescent="0.25">
      <c r="B1478" s="258" t="s">
        <v>5467</v>
      </c>
      <c r="C1478" s="283">
        <v>2.1918057000000001E-2</v>
      </c>
      <c r="D1478" s="271">
        <v>1.792E-3</v>
      </c>
    </row>
    <row r="1479" spans="2:4" x14ac:dyDescent="0.25">
      <c r="B1479" s="258" t="s">
        <v>2639</v>
      </c>
      <c r="C1479" s="283">
        <v>2.2144079000000001E-2</v>
      </c>
      <c r="D1479" s="271">
        <v>5.3350000000000003E-3</v>
      </c>
    </row>
    <row r="1480" spans="2:4" x14ac:dyDescent="0.25">
      <c r="B1480" s="258" t="s">
        <v>2242</v>
      </c>
      <c r="C1480" s="283">
        <v>2.2167444000000001E-2</v>
      </c>
      <c r="D1480" s="271">
        <v>1.792E-3</v>
      </c>
    </row>
    <row r="1481" spans="2:4" x14ac:dyDescent="0.25">
      <c r="B1481" s="258" t="s">
        <v>3459</v>
      </c>
      <c r="C1481" s="283">
        <v>2.2267820000000001E-2</v>
      </c>
      <c r="D1481" s="271">
        <v>4.1159999999999999E-3</v>
      </c>
    </row>
    <row r="1482" spans="2:4" x14ac:dyDescent="0.25">
      <c r="B1482" s="258" t="s">
        <v>3177</v>
      </c>
      <c r="C1482" s="283">
        <v>2.2651432999999999E-2</v>
      </c>
      <c r="D1482" s="271">
        <v>2.1280000000000001E-3</v>
      </c>
    </row>
    <row r="1483" spans="2:4" x14ac:dyDescent="0.25">
      <c r="B1483" s="258" t="s">
        <v>2555</v>
      </c>
      <c r="C1483" s="283">
        <v>2.2806166999999999E-2</v>
      </c>
      <c r="D1483" s="271">
        <v>5.3350000000000003E-3</v>
      </c>
    </row>
    <row r="1484" spans="2:4" x14ac:dyDescent="0.25">
      <c r="B1484" s="258" t="s">
        <v>4402</v>
      </c>
      <c r="C1484" s="283">
        <v>2.2841931999999999E-2</v>
      </c>
      <c r="D1484" s="271">
        <v>5.3350000000000003E-3</v>
      </c>
    </row>
    <row r="1485" spans="2:4" x14ac:dyDescent="0.25">
      <c r="B1485" s="258" t="s">
        <v>3425</v>
      </c>
      <c r="C1485" s="283">
        <v>2.2960425E-2</v>
      </c>
      <c r="D1485" s="271">
        <v>5.3350000000000003E-3</v>
      </c>
    </row>
    <row r="1486" spans="2:4" x14ac:dyDescent="0.25">
      <c r="B1486" s="258" t="s">
        <v>3465</v>
      </c>
      <c r="C1486" s="283">
        <v>2.3009306E-2</v>
      </c>
      <c r="D1486" s="271">
        <v>5.3350000000000003E-3</v>
      </c>
    </row>
    <row r="1487" spans="2:4" x14ac:dyDescent="0.25">
      <c r="B1487" s="258" t="s">
        <v>5468</v>
      </c>
      <c r="C1487" s="283">
        <v>2.3314952999999999E-2</v>
      </c>
      <c r="D1487" s="271">
        <v>5.3350000000000003E-3</v>
      </c>
    </row>
    <row r="1488" spans="2:4" x14ac:dyDescent="0.25">
      <c r="B1488" s="258" t="s">
        <v>3155</v>
      </c>
      <c r="C1488" s="283">
        <v>2.3334502999999999E-2</v>
      </c>
      <c r="D1488" s="271">
        <v>4.9230000000000003E-3</v>
      </c>
    </row>
    <row r="1489" spans="2:4" x14ac:dyDescent="0.25">
      <c r="B1489" s="258" t="s">
        <v>3571</v>
      </c>
      <c r="C1489" s="283">
        <v>2.3406507E-2</v>
      </c>
      <c r="D1489" s="271">
        <v>5.3350000000000003E-3</v>
      </c>
    </row>
    <row r="1490" spans="2:4" x14ac:dyDescent="0.25">
      <c r="B1490" s="258" t="s">
        <v>3881</v>
      </c>
      <c r="C1490" s="283">
        <v>2.3512841999999999E-2</v>
      </c>
      <c r="D1490" s="271">
        <v>5.3350000000000003E-3</v>
      </c>
    </row>
    <row r="1491" spans="2:4" x14ac:dyDescent="0.25">
      <c r="B1491" s="258" t="s">
        <v>4461</v>
      </c>
      <c r="C1491" s="283">
        <v>2.3718357999999998E-2</v>
      </c>
      <c r="D1491" s="271">
        <v>5.3350000000000003E-3</v>
      </c>
    </row>
    <row r="1492" spans="2:4" x14ac:dyDescent="0.25">
      <c r="B1492" s="258" t="s">
        <v>3658</v>
      </c>
      <c r="C1492" s="283">
        <v>2.3782251000000001E-2</v>
      </c>
      <c r="D1492" s="271">
        <v>5.3350000000000003E-3</v>
      </c>
    </row>
    <row r="1493" spans="2:4" x14ac:dyDescent="0.25">
      <c r="B1493" s="258" t="s">
        <v>5469</v>
      </c>
      <c r="C1493" s="283">
        <v>2.3897648000000001E-2</v>
      </c>
      <c r="D1493" s="271">
        <v>5.3350000000000003E-3</v>
      </c>
    </row>
    <row r="1494" spans="2:4" x14ac:dyDescent="0.25">
      <c r="B1494" s="258" t="s">
        <v>5470</v>
      </c>
      <c r="C1494" s="283">
        <v>2.3960114000000001E-2</v>
      </c>
      <c r="D1494" s="271">
        <v>5.3350000000000003E-3</v>
      </c>
    </row>
    <row r="1495" spans="2:4" x14ac:dyDescent="0.25">
      <c r="B1495" s="258" t="s">
        <v>2883</v>
      </c>
      <c r="C1495" s="283">
        <v>2.4004459999999998E-2</v>
      </c>
      <c r="D1495" s="271">
        <v>5.3350000000000003E-3</v>
      </c>
    </row>
    <row r="1496" spans="2:4" x14ac:dyDescent="0.25">
      <c r="B1496" s="258" t="s">
        <v>2381</v>
      </c>
      <c r="C1496" s="283">
        <v>2.4058818999999999E-2</v>
      </c>
      <c r="D1496" s="271">
        <v>5.3350000000000003E-3</v>
      </c>
    </row>
    <row r="1497" spans="2:4" x14ac:dyDescent="0.25">
      <c r="B1497" s="258" t="s">
        <v>3592</v>
      </c>
      <c r="C1497" s="283">
        <v>2.4355888999999999E-2</v>
      </c>
      <c r="D1497" s="271">
        <v>4.1159999999999999E-3</v>
      </c>
    </row>
    <row r="1498" spans="2:4" x14ac:dyDescent="0.25">
      <c r="B1498" s="258" t="s">
        <v>4309</v>
      </c>
      <c r="C1498" s="283">
        <v>2.4415966000000001E-2</v>
      </c>
      <c r="D1498" s="271">
        <v>5.3350000000000003E-3</v>
      </c>
    </row>
    <row r="1499" spans="2:4" x14ac:dyDescent="0.25">
      <c r="B1499" s="258" t="s">
        <v>2697</v>
      </c>
      <c r="C1499" s="283">
        <v>2.449322E-2</v>
      </c>
      <c r="D1499" s="271">
        <v>5.3350000000000003E-3</v>
      </c>
    </row>
    <row r="1500" spans="2:4" x14ac:dyDescent="0.25">
      <c r="B1500" s="258" t="s">
        <v>3607</v>
      </c>
      <c r="C1500" s="283">
        <v>2.4496078000000001E-2</v>
      </c>
      <c r="D1500" s="271">
        <v>5.3350000000000003E-3</v>
      </c>
    </row>
    <row r="1501" spans="2:4" x14ac:dyDescent="0.25">
      <c r="B1501" s="258" t="s">
        <v>4644</v>
      </c>
      <c r="C1501" s="283">
        <v>2.4578098E-2</v>
      </c>
      <c r="D1501" s="271">
        <v>4.9230000000000003E-3</v>
      </c>
    </row>
    <row r="1502" spans="2:4" x14ac:dyDescent="0.25">
      <c r="B1502" s="258" t="s">
        <v>3612</v>
      </c>
      <c r="C1502" s="283">
        <v>2.4620049000000001E-2</v>
      </c>
      <c r="D1502" s="271">
        <v>4.5450000000000004E-3</v>
      </c>
    </row>
    <row r="1503" spans="2:4" x14ac:dyDescent="0.25">
      <c r="B1503" s="258" t="s">
        <v>2420</v>
      </c>
      <c r="C1503" s="283">
        <v>2.466774E-2</v>
      </c>
      <c r="D1503" s="271">
        <v>4.3220000000000003E-3</v>
      </c>
    </row>
    <row r="1504" spans="2:4" x14ac:dyDescent="0.25">
      <c r="B1504" s="258" t="s">
        <v>3614</v>
      </c>
      <c r="C1504" s="283">
        <v>2.4694918999999999E-2</v>
      </c>
      <c r="D1504" s="271">
        <v>5.3350000000000003E-3</v>
      </c>
    </row>
    <row r="1505" spans="2:4" x14ac:dyDescent="0.25">
      <c r="B1505" s="258" t="s">
        <v>2489</v>
      </c>
      <c r="C1505" s="283">
        <v>2.4825094999999998E-2</v>
      </c>
      <c r="D1505" s="271">
        <v>5.3350000000000003E-3</v>
      </c>
    </row>
    <row r="1506" spans="2:4" x14ac:dyDescent="0.25">
      <c r="B1506" s="258" t="s">
        <v>4266</v>
      </c>
      <c r="C1506" s="283">
        <v>2.5194645000000002E-2</v>
      </c>
      <c r="D1506" s="271">
        <v>4.5450000000000004E-3</v>
      </c>
    </row>
    <row r="1507" spans="2:4" x14ac:dyDescent="0.25">
      <c r="B1507" s="258" t="s">
        <v>3249</v>
      </c>
      <c r="C1507" s="283">
        <v>2.5335315000000001E-2</v>
      </c>
      <c r="D1507" s="271">
        <v>4.3220000000000003E-3</v>
      </c>
    </row>
    <row r="1508" spans="2:4" x14ac:dyDescent="0.25">
      <c r="B1508" s="258" t="s">
        <v>3932</v>
      </c>
      <c r="C1508" s="283">
        <v>2.5449751E-2</v>
      </c>
      <c r="D1508" s="271">
        <v>5.3350000000000003E-3</v>
      </c>
    </row>
    <row r="1509" spans="2:4" x14ac:dyDescent="0.25">
      <c r="B1509" s="258" t="s">
        <v>4227</v>
      </c>
      <c r="C1509" s="283">
        <v>2.6007171999999999E-2</v>
      </c>
      <c r="D1509" s="271">
        <v>5.3350000000000003E-3</v>
      </c>
    </row>
    <row r="1510" spans="2:4" x14ac:dyDescent="0.25">
      <c r="B1510" s="258" t="s">
        <v>3605</v>
      </c>
      <c r="C1510" s="283">
        <v>2.6531457000000001E-2</v>
      </c>
      <c r="D1510" s="271">
        <v>5.3350000000000003E-3</v>
      </c>
    </row>
    <row r="1511" spans="2:4" x14ac:dyDescent="0.25">
      <c r="B1511" s="258" t="s">
        <v>3625</v>
      </c>
      <c r="C1511" s="283">
        <v>2.6623722999999998E-2</v>
      </c>
      <c r="D1511" s="271">
        <v>5.3350000000000003E-3</v>
      </c>
    </row>
    <row r="1512" spans="2:4" x14ac:dyDescent="0.25">
      <c r="B1512" s="258" t="s">
        <v>3254</v>
      </c>
      <c r="C1512" s="283">
        <v>2.6664971999999999E-2</v>
      </c>
      <c r="D1512" s="271">
        <v>5.3350000000000003E-3</v>
      </c>
    </row>
    <row r="1513" spans="2:4" x14ac:dyDescent="0.25">
      <c r="B1513" s="258" t="s">
        <v>3716</v>
      </c>
      <c r="C1513" s="283">
        <v>2.6690479999999999E-2</v>
      </c>
      <c r="D1513" s="271">
        <v>5.3350000000000003E-3</v>
      </c>
    </row>
    <row r="1514" spans="2:4" x14ac:dyDescent="0.25">
      <c r="B1514" s="258" t="s">
        <v>3069</v>
      </c>
      <c r="C1514" s="283">
        <v>2.6749134000000001E-2</v>
      </c>
      <c r="D1514" s="271">
        <v>5.3350000000000003E-3</v>
      </c>
    </row>
    <row r="1515" spans="2:4" x14ac:dyDescent="0.25">
      <c r="B1515" s="258" t="s">
        <v>3222</v>
      </c>
      <c r="C1515" s="283">
        <v>2.6891708E-2</v>
      </c>
      <c r="D1515" s="271">
        <v>5.3350000000000003E-3</v>
      </c>
    </row>
    <row r="1516" spans="2:4" x14ac:dyDescent="0.25">
      <c r="B1516" s="258" t="s">
        <v>5471</v>
      </c>
      <c r="C1516" s="283">
        <v>2.7303212E-2</v>
      </c>
      <c r="D1516" s="271">
        <v>5.3350000000000003E-3</v>
      </c>
    </row>
    <row r="1517" spans="2:4" x14ac:dyDescent="0.25">
      <c r="B1517" s="258" t="s">
        <v>3552</v>
      </c>
      <c r="C1517" s="283">
        <v>2.7416705999999999E-2</v>
      </c>
      <c r="D1517" s="271">
        <v>5.3350000000000003E-3</v>
      </c>
    </row>
    <row r="1518" spans="2:4" x14ac:dyDescent="0.25">
      <c r="B1518" s="258" t="s">
        <v>3375</v>
      </c>
      <c r="C1518" s="283">
        <v>2.7447702000000001E-2</v>
      </c>
      <c r="D1518" s="271">
        <v>5.3350000000000003E-3</v>
      </c>
    </row>
    <row r="1519" spans="2:4" x14ac:dyDescent="0.25">
      <c r="B1519" s="258" t="s">
        <v>4076</v>
      </c>
      <c r="C1519" s="283">
        <v>2.7507309000000001E-2</v>
      </c>
      <c r="D1519" s="271">
        <v>5.3350000000000003E-3</v>
      </c>
    </row>
    <row r="1520" spans="2:4" x14ac:dyDescent="0.25">
      <c r="B1520" s="258" t="s">
        <v>2811</v>
      </c>
      <c r="C1520" s="283">
        <v>2.7534007999999999E-2</v>
      </c>
      <c r="D1520" s="271">
        <v>5.3350000000000003E-3</v>
      </c>
    </row>
    <row r="1521" spans="2:4" x14ac:dyDescent="0.25">
      <c r="B1521" s="258" t="s">
        <v>3667</v>
      </c>
      <c r="C1521" s="283">
        <v>2.7588371E-2</v>
      </c>
      <c r="D1521" s="271">
        <v>5.3350000000000003E-3</v>
      </c>
    </row>
    <row r="1522" spans="2:4" x14ac:dyDescent="0.25">
      <c r="B1522" s="258" t="s">
        <v>2753</v>
      </c>
      <c r="C1522" s="283">
        <v>2.7642731E-2</v>
      </c>
      <c r="D1522" s="271">
        <v>5.3350000000000003E-3</v>
      </c>
    </row>
    <row r="1523" spans="2:4" x14ac:dyDescent="0.25">
      <c r="B1523" s="258" t="s">
        <v>3978</v>
      </c>
      <c r="C1523" s="283">
        <v>2.7661801999999999E-2</v>
      </c>
      <c r="D1523" s="271">
        <v>5.3350000000000003E-3</v>
      </c>
    </row>
    <row r="1524" spans="2:4" x14ac:dyDescent="0.25">
      <c r="B1524" s="258" t="s">
        <v>3033</v>
      </c>
      <c r="C1524" s="283">
        <v>2.7784824E-2</v>
      </c>
      <c r="D1524" s="271">
        <v>5.3350000000000003E-3</v>
      </c>
    </row>
    <row r="1525" spans="2:4" x14ac:dyDescent="0.25">
      <c r="B1525" s="258" t="s">
        <v>2904</v>
      </c>
      <c r="C1525" s="283">
        <v>2.7880192000000002E-2</v>
      </c>
      <c r="D1525" s="271">
        <v>5.3350000000000003E-3</v>
      </c>
    </row>
    <row r="1526" spans="2:4" x14ac:dyDescent="0.25">
      <c r="B1526" s="258" t="s">
        <v>3477</v>
      </c>
      <c r="C1526" s="283">
        <v>2.8043274E-2</v>
      </c>
      <c r="D1526" s="271">
        <v>4.5450000000000004E-3</v>
      </c>
    </row>
    <row r="1527" spans="2:4" x14ac:dyDescent="0.25">
      <c r="B1527" s="258" t="s">
        <v>2862</v>
      </c>
      <c r="C1527" s="283">
        <v>2.8678416000000002E-2</v>
      </c>
      <c r="D1527" s="271">
        <v>5.3350000000000003E-3</v>
      </c>
    </row>
    <row r="1528" spans="2:4" x14ac:dyDescent="0.25">
      <c r="B1528" s="258" t="s">
        <v>2705</v>
      </c>
      <c r="C1528" s="283">
        <v>2.8791423999999999E-2</v>
      </c>
      <c r="D1528" s="271">
        <v>5.3350000000000003E-3</v>
      </c>
    </row>
    <row r="1529" spans="2:4" x14ac:dyDescent="0.25">
      <c r="B1529" s="258" t="s">
        <v>3171</v>
      </c>
      <c r="C1529" s="283">
        <v>2.8796672999999998E-2</v>
      </c>
      <c r="D1529" s="271">
        <v>5.3350000000000003E-3</v>
      </c>
    </row>
    <row r="1530" spans="2:4" x14ac:dyDescent="0.25">
      <c r="B1530" s="258" t="s">
        <v>3638</v>
      </c>
      <c r="C1530" s="283">
        <v>2.8979778000000001E-2</v>
      </c>
      <c r="D1530" s="271">
        <v>5.3350000000000003E-3</v>
      </c>
    </row>
    <row r="1531" spans="2:4" x14ac:dyDescent="0.25">
      <c r="B1531" s="258" t="s">
        <v>4245</v>
      </c>
      <c r="C1531" s="283">
        <v>2.9253965E-2</v>
      </c>
      <c r="D1531" s="271">
        <v>5.3350000000000003E-3</v>
      </c>
    </row>
    <row r="1532" spans="2:4" x14ac:dyDescent="0.25">
      <c r="B1532" s="258" t="s">
        <v>5472</v>
      </c>
      <c r="C1532" s="283">
        <v>2.9297350999999999E-2</v>
      </c>
      <c r="D1532" s="271">
        <v>5.3350000000000003E-3</v>
      </c>
    </row>
    <row r="1533" spans="2:4" x14ac:dyDescent="0.25">
      <c r="B1533" s="258" t="s">
        <v>4039</v>
      </c>
      <c r="C1533" s="283">
        <v>2.9474258E-2</v>
      </c>
      <c r="D1533" s="271">
        <v>5.3350000000000003E-3</v>
      </c>
    </row>
    <row r="1534" spans="2:4" x14ac:dyDescent="0.25">
      <c r="B1534" s="258" t="s">
        <v>4564</v>
      </c>
      <c r="C1534" s="283">
        <v>2.9520515000000001E-2</v>
      </c>
      <c r="D1534" s="271">
        <v>5.3350000000000003E-3</v>
      </c>
    </row>
    <row r="1535" spans="2:4" x14ac:dyDescent="0.25">
      <c r="B1535" s="258" t="s">
        <v>2633</v>
      </c>
      <c r="C1535" s="283">
        <v>2.9595376999999999E-2</v>
      </c>
      <c r="D1535" s="271">
        <v>5.3350000000000003E-3</v>
      </c>
    </row>
    <row r="1536" spans="2:4" x14ac:dyDescent="0.25">
      <c r="B1536" s="258" t="s">
        <v>3800</v>
      </c>
      <c r="C1536" s="283">
        <v>2.9620647E-2</v>
      </c>
      <c r="D1536" s="271">
        <v>5.3350000000000003E-3</v>
      </c>
    </row>
    <row r="1537" spans="2:4" x14ac:dyDescent="0.25">
      <c r="B1537" s="258" t="s">
        <v>2584</v>
      </c>
      <c r="C1537" s="283">
        <v>2.9638767999999999E-2</v>
      </c>
      <c r="D1537" s="271">
        <v>5.3350000000000003E-3</v>
      </c>
    </row>
    <row r="1538" spans="2:4" x14ac:dyDescent="0.25">
      <c r="B1538" s="258" t="s">
        <v>3742</v>
      </c>
      <c r="C1538" s="283">
        <v>2.9653549000000001E-2</v>
      </c>
      <c r="D1538" s="271">
        <v>5.3350000000000003E-3</v>
      </c>
    </row>
    <row r="1539" spans="2:4" x14ac:dyDescent="0.25">
      <c r="B1539" s="258" t="s">
        <v>3642</v>
      </c>
      <c r="C1539" s="283">
        <v>2.9767512999999999E-2</v>
      </c>
      <c r="D1539" s="271">
        <v>5.3350000000000003E-3</v>
      </c>
    </row>
    <row r="1540" spans="2:4" x14ac:dyDescent="0.25">
      <c r="B1540" s="258" t="s">
        <v>3497</v>
      </c>
      <c r="C1540" s="283">
        <v>2.9904842000000001E-2</v>
      </c>
      <c r="D1540" s="271">
        <v>5.3350000000000003E-3</v>
      </c>
    </row>
    <row r="1541" spans="2:4" x14ac:dyDescent="0.25">
      <c r="B1541" s="258" t="s">
        <v>2585</v>
      </c>
      <c r="C1541" s="283">
        <v>3.0037877000000001E-2</v>
      </c>
      <c r="D1541" s="271">
        <v>5.3350000000000003E-3</v>
      </c>
    </row>
    <row r="1542" spans="2:4" x14ac:dyDescent="0.25">
      <c r="B1542" s="258" t="s">
        <v>2700</v>
      </c>
      <c r="C1542" s="283">
        <v>3.0123710000000001E-2</v>
      </c>
      <c r="D1542" s="271">
        <v>5.3350000000000003E-3</v>
      </c>
    </row>
    <row r="1543" spans="2:4" x14ac:dyDescent="0.25">
      <c r="B1543" s="258" t="s">
        <v>2392</v>
      </c>
      <c r="C1543" s="283">
        <v>3.0218601000000001E-2</v>
      </c>
      <c r="D1543" s="271">
        <v>5.3350000000000003E-3</v>
      </c>
    </row>
    <row r="1544" spans="2:4" x14ac:dyDescent="0.25">
      <c r="B1544" s="258" t="s">
        <v>3188</v>
      </c>
      <c r="C1544" s="283">
        <v>3.0225037999999999E-2</v>
      </c>
      <c r="D1544" s="271">
        <v>5.3350000000000003E-3</v>
      </c>
    </row>
    <row r="1545" spans="2:4" x14ac:dyDescent="0.25">
      <c r="B1545" s="258" t="s">
        <v>3468</v>
      </c>
      <c r="C1545" s="283">
        <v>3.0366892999999999E-2</v>
      </c>
      <c r="D1545" s="271">
        <v>5.3350000000000003E-3</v>
      </c>
    </row>
    <row r="1546" spans="2:4" x14ac:dyDescent="0.25">
      <c r="B1546" s="258" t="s">
        <v>3799</v>
      </c>
      <c r="C1546" s="283">
        <v>3.0405996000000001E-2</v>
      </c>
      <c r="D1546" s="271">
        <v>5.3350000000000003E-3</v>
      </c>
    </row>
    <row r="1547" spans="2:4" x14ac:dyDescent="0.25">
      <c r="B1547" s="258" t="s">
        <v>2970</v>
      </c>
      <c r="C1547" s="283">
        <v>3.0914306999999999E-2</v>
      </c>
      <c r="D1547" s="271">
        <v>5.3350000000000003E-3</v>
      </c>
    </row>
    <row r="1548" spans="2:4" x14ac:dyDescent="0.25">
      <c r="B1548" s="258" t="s">
        <v>3326</v>
      </c>
      <c r="C1548" s="283">
        <v>3.0947209E-2</v>
      </c>
      <c r="D1548" s="271">
        <v>5.3350000000000003E-3</v>
      </c>
    </row>
    <row r="1549" spans="2:4" x14ac:dyDescent="0.25">
      <c r="B1549" s="258" t="s">
        <v>3518</v>
      </c>
      <c r="C1549" s="283">
        <v>3.0990124000000001E-2</v>
      </c>
      <c r="D1549" s="271">
        <v>5.3350000000000003E-3</v>
      </c>
    </row>
    <row r="1550" spans="2:4" x14ac:dyDescent="0.25">
      <c r="B1550" s="258" t="s">
        <v>2939</v>
      </c>
      <c r="C1550" s="283">
        <v>3.1109336000000001E-2</v>
      </c>
      <c r="D1550" s="271">
        <v>5.3350000000000003E-3</v>
      </c>
    </row>
    <row r="1551" spans="2:4" x14ac:dyDescent="0.25">
      <c r="B1551" s="258" t="s">
        <v>2944</v>
      </c>
      <c r="C1551" s="283">
        <v>3.1392573999999999E-2</v>
      </c>
      <c r="D1551" s="271">
        <v>5.3350000000000003E-3</v>
      </c>
    </row>
    <row r="1552" spans="2:4" x14ac:dyDescent="0.25">
      <c r="B1552" s="258" t="s">
        <v>2531</v>
      </c>
      <c r="C1552" s="283">
        <v>3.1567100000000001E-2</v>
      </c>
      <c r="D1552" s="271">
        <v>5.3350000000000003E-3</v>
      </c>
    </row>
    <row r="1553" spans="2:4" x14ac:dyDescent="0.25">
      <c r="B1553" s="258" t="s">
        <v>2515</v>
      </c>
      <c r="C1553" s="283">
        <v>3.1707052999999999E-2</v>
      </c>
      <c r="D1553" s="271">
        <v>5.3350000000000003E-3</v>
      </c>
    </row>
    <row r="1554" spans="2:4" x14ac:dyDescent="0.25">
      <c r="B1554" s="258" t="s">
        <v>2880</v>
      </c>
      <c r="C1554" s="283">
        <v>3.1739716000000001E-2</v>
      </c>
      <c r="D1554" s="271">
        <v>5.3350000000000003E-3</v>
      </c>
    </row>
    <row r="1555" spans="2:4" x14ac:dyDescent="0.25">
      <c r="B1555" s="258" t="s">
        <v>3014</v>
      </c>
      <c r="C1555" s="283">
        <v>3.2291411999999999E-2</v>
      </c>
      <c r="D1555" s="271">
        <v>5.3350000000000003E-3</v>
      </c>
    </row>
    <row r="1556" spans="2:4" x14ac:dyDescent="0.25">
      <c r="B1556" s="258" t="s">
        <v>3636</v>
      </c>
      <c r="C1556" s="283">
        <v>3.2454967000000001E-2</v>
      </c>
      <c r="D1556" s="271">
        <v>5.3350000000000003E-3</v>
      </c>
    </row>
    <row r="1557" spans="2:4" x14ac:dyDescent="0.25">
      <c r="B1557" s="258" t="s">
        <v>4251</v>
      </c>
      <c r="C1557" s="283">
        <v>3.2763957000000003E-2</v>
      </c>
      <c r="D1557" s="271">
        <v>5.3350000000000003E-3</v>
      </c>
    </row>
    <row r="1558" spans="2:4" x14ac:dyDescent="0.25">
      <c r="B1558" s="258" t="s">
        <v>3134</v>
      </c>
      <c r="C1558" s="283">
        <v>3.295994E-2</v>
      </c>
      <c r="D1558" s="271">
        <v>5.3350000000000003E-3</v>
      </c>
    </row>
    <row r="1559" spans="2:4" x14ac:dyDescent="0.25">
      <c r="B1559" s="258" t="s">
        <v>5473</v>
      </c>
      <c r="C1559" s="283">
        <v>3.3048630000000002E-2</v>
      </c>
      <c r="D1559" s="271">
        <v>5.3350000000000003E-3</v>
      </c>
    </row>
    <row r="1560" spans="2:4" x14ac:dyDescent="0.25">
      <c r="B1560" s="258" t="s">
        <v>3692</v>
      </c>
      <c r="C1560" s="283">
        <v>3.3124687999999999E-2</v>
      </c>
      <c r="D1560" s="271">
        <v>5.3350000000000003E-3</v>
      </c>
    </row>
    <row r="1561" spans="2:4" x14ac:dyDescent="0.25">
      <c r="B1561" s="258" t="s">
        <v>4132</v>
      </c>
      <c r="C1561" s="283">
        <v>3.3137319999999998E-2</v>
      </c>
      <c r="D1561" s="271">
        <v>5.3350000000000003E-3</v>
      </c>
    </row>
    <row r="1562" spans="2:4" x14ac:dyDescent="0.25">
      <c r="B1562" s="258" t="s">
        <v>3976</v>
      </c>
      <c r="C1562" s="283">
        <v>3.3393859999999997E-2</v>
      </c>
      <c r="D1562" s="271">
        <v>5.3350000000000003E-3</v>
      </c>
    </row>
    <row r="1563" spans="2:4" x14ac:dyDescent="0.25">
      <c r="B1563" s="258" t="s">
        <v>4253</v>
      </c>
      <c r="C1563" s="283">
        <v>3.3635139000000001E-2</v>
      </c>
      <c r="D1563" s="271">
        <v>4.3220000000000003E-3</v>
      </c>
    </row>
    <row r="1564" spans="2:4" x14ac:dyDescent="0.25">
      <c r="B1564" s="258" t="s">
        <v>3925</v>
      </c>
      <c r="C1564" s="283">
        <v>3.3643723E-2</v>
      </c>
      <c r="D1564" s="271">
        <v>5.3350000000000003E-3</v>
      </c>
    </row>
    <row r="1565" spans="2:4" x14ac:dyDescent="0.25">
      <c r="B1565" s="258" t="s">
        <v>2946</v>
      </c>
      <c r="C1565" s="283">
        <v>3.3827784999999999E-2</v>
      </c>
      <c r="D1565" s="271">
        <v>5.3350000000000003E-3</v>
      </c>
    </row>
    <row r="1566" spans="2:4" x14ac:dyDescent="0.25">
      <c r="B1566" s="258" t="s">
        <v>2535</v>
      </c>
      <c r="C1566" s="283">
        <v>3.3968445E-2</v>
      </c>
      <c r="D1566" s="271">
        <v>5.3350000000000003E-3</v>
      </c>
    </row>
    <row r="1567" spans="2:4" x14ac:dyDescent="0.25">
      <c r="B1567" s="258" t="s">
        <v>5474</v>
      </c>
      <c r="C1567" s="283">
        <v>3.3979420000000003E-2</v>
      </c>
      <c r="D1567" s="271">
        <v>5.3350000000000003E-3</v>
      </c>
    </row>
    <row r="1568" spans="2:4" x14ac:dyDescent="0.25">
      <c r="B1568" s="258" t="s">
        <v>3528</v>
      </c>
      <c r="C1568" s="283">
        <v>3.4101961E-2</v>
      </c>
      <c r="D1568" s="271">
        <v>5.3350000000000003E-3</v>
      </c>
    </row>
    <row r="1569" spans="2:4" x14ac:dyDescent="0.25">
      <c r="B1569" s="258" t="s">
        <v>3146</v>
      </c>
      <c r="C1569" s="283">
        <v>3.4288645E-2</v>
      </c>
      <c r="D1569" s="271">
        <v>5.3350000000000003E-3</v>
      </c>
    </row>
    <row r="1570" spans="2:4" x14ac:dyDescent="0.25">
      <c r="B1570" s="258" t="s">
        <v>2769</v>
      </c>
      <c r="C1570" s="283">
        <v>3.4371375000000003E-2</v>
      </c>
      <c r="D1570" s="271">
        <v>5.3350000000000003E-3</v>
      </c>
    </row>
    <row r="1571" spans="2:4" x14ac:dyDescent="0.25">
      <c r="B1571" s="258" t="s">
        <v>3949</v>
      </c>
      <c r="C1571" s="283">
        <v>3.4376143999999997E-2</v>
      </c>
      <c r="D1571" s="271">
        <v>5.3350000000000003E-3</v>
      </c>
    </row>
    <row r="1572" spans="2:4" x14ac:dyDescent="0.25">
      <c r="B1572" s="258" t="s">
        <v>3123</v>
      </c>
      <c r="C1572" s="283">
        <v>3.4402848999999999E-2</v>
      </c>
      <c r="D1572" s="271">
        <v>5.3350000000000003E-3</v>
      </c>
    </row>
    <row r="1573" spans="2:4" x14ac:dyDescent="0.25">
      <c r="B1573" s="258" t="s">
        <v>3406</v>
      </c>
      <c r="C1573" s="283">
        <v>3.4471511000000003E-2</v>
      </c>
      <c r="D1573" s="271">
        <v>5.3350000000000003E-3</v>
      </c>
    </row>
    <row r="1574" spans="2:4" x14ac:dyDescent="0.25">
      <c r="B1574" s="258" t="s">
        <v>4431</v>
      </c>
      <c r="C1574" s="283">
        <v>3.4802437999999998E-2</v>
      </c>
      <c r="D1574" s="271">
        <v>1.792E-3</v>
      </c>
    </row>
    <row r="1575" spans="2:4" x14ac:dyDescent="0.25">
      <c r="B1575" s="258" t="s">
        <v>2805</v>
      </c>
      <c r="C1575" s="283">
        <v>3.4952624000000002E-2</v>
      </c>
      <c r="D1575" s="271">
        <v>1.792E-3</v>
      </c>
    </row>
    <row r="1576" spans="2:4" x14ac:dyDescent="0.25">
      <c r="B1576" s="258" t="s">
        <v>3933</v>
      </c>
      <c r="C1576" s="283">
        <v>3.4959794000000002E-2</v>
      </c>
      <c r="D1576" s="271">
        <v>5.3350000000000003E-3</v>
      </c>
    </row>
    <row r="1577" spans="2:4" x14ac:dyDescent="0.25">
      <c r="B1577" s="258" t="s">
        <v>4401</v>
      </c>
      <c r="C1577" s="283">
        <v>3.4970761000000003E-2</v>
      </c>
      <c r="D1577" s="271">
        <v>5.3350000000000003E-3</v>
      </c>
    </row>
    <row r="1578" spans="2:4" x14ac:dyDescent="0.25">
      <c r="B1578" s="258" t="s">
        <v>3822</v>
      </c>
      <c r="C1578" s="283">
        <v>3.4986019E-2</v>
      </c>
      <c r="D1578" s="271">
        <v>5.3350000000000003E-3</v>
      </c>
    </row>
    <row r="1579" spans="2:4" x14ac:dyDescent="0.25">
      <c r="B1579" s="258" t="s">
        <v>2634</v>
      </c>
      <c r="C1579" s="283">
        <v>3.5326718999999999E-2</v>
      </c>
      <c r="D1579" s="271">
        <v>5.3350000000000003E-3</v>
      </c>
    </row>
    <row r="1580" spans="2:4" x14ac:dyDescent="0.25">
      <c r="B1580" s="258" t="s">
        <v>3619</v>
      </c>
      <c r="C1580" s="283">
        <v>3.5336735000000001E-2</v>
      </c>
      <c r="D1580" s="271">
        <v>4.3220000000000003E-3</v>
      </c>
    </row>
    <row r="1581" spans="2:4" x14ac:dyDescent="0.25">
      <c r="B1581" s="258" t="s">
        <v>3664</v>
      </c>
      <c r="C1581" s="283">
        <v>3.5384666000000002E-2</v>
      </c>
      <c r="D1581" s="271">
        <v>5.3350000000000003E-3</v>
      </c>
    </row>
    <row r="1582" spans="2:4" x14ac:dyDescent="0.25">
      <c r="B1582" s="258" t="s">
        <v>4043</v>
      </c>
      <c r="C1582" s="283">
        <v>3.5561559999999999E-2</v>
      </c>
      <c r="D1582" s="271">
        <v>2.6207999999999999E-2</v>
      </c>
    </row>
    <row r="1583" spans="2:4" x14ac:dyDescent="0.25">
      <c r="B1583" s="258" t="s">
        <v>2834</v>
      </c>
      <c r="C1583" s="283">
        <v>3.5651684000000003E-2</v>
      </c>
      <c r="D1583" s="271">
        <v>4.9230000000000003E-3</v>
      </c>
    </row>
    <row r="1584" spans="2:4" x14ac:dyDescent="0.25">
      <c r="B1584" s="258" t="s">
        <v>2207</v>
      </c>
      <c r="C1584" s="283">
        <v>3.5668850000000002E-2</v>
      </c>
      <c r="D1584" s="271">
        <v>5.3350000000000003E-3</v>
      </c>
    </row>
    <row r="1585" spans="2:4" x14ac:dyDescent="0.25">
      <c r="B1585" s="258" t="s">
        <v>3339</v>
      </c>
      <c r="C1585" s="283">
        <v>3.6070343999999997E-2</v>
      </c>
      <c r="D1585" s="271">
        <v>5.3350000000000003E-3</v>
      </c>
    </row>
    <row r="1586" spans="2:4" x14ac:dyDescent="0.25">
      <c r="B1586" s="258" t="s">
        <v>4731</v>
      </c>
      <c r="C1586" s="283">
        <v>3.6480905000000001E-2</v>
      </c>
      <c r="D1586" s="271">
        <v>5.3350000000000003E-3</v>
      </c>
    </row>
    <row r="1587" spans="2:4" x14ac:dyDescent="0.25">
      <c r="B1587" s="258" t="s">
        <v>2814</v>
      </c>
      <c r="C1587" s="283">
        <v>3.6648035000000002E-2</v>
      </c>
      <c r="D1587" s="271">
        <v>5.3350000000000003E-3</v>
      </c>
    </row>
    <row r="1588" spans="2:4" x14ac:dyDescent="0.25">
      <c r="B1588" s="258" t="s">
        <v>3593</v>
      </c>
      <c r="C1588" s="283">
        <v>3.7079813000000003E-2</v>
      </c>
      <c r="D1588" s="271">
        <v>5.3350000000000003E-3</v>
      </c>
    </row>
    <row r="1589" spans="2:4" x14ac:dyDescent="0.25">
      <c r="B1589" s="258" t="s">
        <v>4384</v>
      </c>
      <c r="C1589" s="283">
        <v>3.7128925E-2</v>
      </c>
      <c r="D1589" s="271">
        <v>5.3350000000000003E-3</v>
      </c>
    </row>
    <row r="1590" spans="2:4" x14ac:dyDescent="0.25">
      <c r="B1590" s="258" t="s">
        <v>3694</v>
      </c>
      <c r="C1590" s="283">
        <v>3.7356378000000003E-2</v>
      </c>
      <c r="D1590" s="271">
        <v>5.3350000000000003E-3</v>
      </c>
    </row>
    <row r="1591" spans="2:4" x14ac:dyDescent="0.25">
      <c r="B1591" s="258" t="s">
        <v>2777</v>
      </c>
      <c r="C1591" s="283">
        <v>3.7458419999999999E-2</v>
      </c>
      <c r="D1591" s="271">
        <v>5.3350000000000003E-3</v>
      </c>
    </row>
    <row r="1592" spans="2:4" x14ac:dyDescent="0.25">
      <c r="B1592" s="258" t="s">
        <v>4247</v>
      </c>
      <c r="C1592" s="283">
        <v>3.7520405E-2</v>
      </c>
      <c r="D1592" s="271">
        <v>5.3350000000000003E-3</v>
      </c>
    </row>
    <row r="1593" spans="2:4" x14ac:dyDescent="0.25">
      <c r="B1593" s="258" t="s">
        <v>5475</v>
      </c>
      <c r="C1593" s="283">
        <v>3.7691118000000003E-2</v>
      </c>
      <c r="D1593" s="271">
        <v>5.3350000000000003E-3</v>
      </c>
    </row>
    <row r="1594" spans="2:4" x14ac:dyDescent="0.25">
      <c r="B1594" s="258" t="s">
        <v>4131</v>
      </c>
      <c r="C1594" s="283">
        <v>3.7735943000000001E-2</v>
      </c>
      <c r="D1594" s="271">
        <v>5.3350000000000003E-3</v>
      </c>
    </row>
    <row r="1595" spans="2:4" x14ac:dyDescent="0.25">
      <c r="B1595" s="258" t="s">
        <v>2754</v>
      </c>
      <c r="C1595" s="283">
        <v>3.8309573E-2</v>
      </c>
      <c r="D1595" s="271">
        <v>5.3350000000000003E-3</v>
      </c>
    </row>
    <row r="1596" spans="2:4" x14ac:dyDescent="0.25">
      <c r="B1596" s="258" t="s">
        <v>4085</v>
      </c>
      <c r="C1596" s="283">
        <v>3.8524151E-2</v>
      </c>
      <c r="D1596" s="271">
        <v>5.3350000000000003E-3</v>
      </c>
    </row>
    <row r="1597" spans="2:4" x14ac:dyDescent="0.25">
      <c r="B1597" s="258" t="s">
        <v>5476</v>
      </c>
      <c r="C1597" s="283">
        <v>3.8591622999999999E-2</v>
      </c>
      <c r="D1597" s="271">
        <v>5.3350000000000003E-3</v>
      </c>
    </row>
    <row r="1598" spans="2:4" x14ac:dyDescent="0.25">
      <c r="B1598" s="258" t="s">
        <v>2940</v>
      </c>
      <c r="C1598" s="283">
        <v>3.8783073000000001E-2</v>
      </c>
      <c r="D1598" s="271">
        <v>5.3350000000000003E-3</v>
      </c>
    </row>
    <row r="1599" spans="2:4" x14ac:dyDescent="0.25">
      <c r="B1599" s="258" t="s">
        <v>2837</v>
      </c>
      <c r="C1599" s="283">
        <v>3.9628981000000001E-2</v>
      </c>
      <c r="D1599" s="271">
        <v>5.3350000000000003E-3</v>
      </c>
    </row>
    <row r="1600" spans="2:4" x14ac:dyDescent="0.25">
      <c r="B1600" s="258" t="s">
        <v>4258</v>
      </c>
      <c r="C1600" s="283">
        <v>3.9719108000000003E-2</v>
      </c>
      <c r="D1600" s="271">
        <v>5.3350000000000003E-3</v>
      </c>
    </row>
    <row r="1601" spans="2:4" x14ac:dyDescent="0.25">
      <c r="B1601" s="258" t="s">
        <v>3374</v>
      </c>
      <c r="C1601" s="283">
        <v>3.9768220999999999E-2</v>
      </c>
      <c r="D1601" s="271">
        <v>5.3350000000000003E-3</v>
      </c>
    </row>
    <row r="1602" spans="2:4" x14ac:dyDescent="0.25">
      <c r="B1602" s="258" t="s">
        <v>3703</v>
      </c>
      <c r="C1602" s="283">
        <v>3.9849780000000001E-2</v>
      </c>
      <c r="D1602" s="271">
        <v>2.813E-3</v>
      </c>
    </row>
    <row r="1603" spans="2:4" x14ac:dyDescent="0.25">
      <c r="B1603" s="258" t="s">
        <v>3986</v>
      </c>
      <c r="C1603" s="283">
        <v>4.0083410999999999E-2</v>
      </c>
      <c r="D1603" s="271">
        <v>4.3220000000000003E-3</v>
      </c>
    </row>
    <row r="1604" spans="2:4" x14ac:dyDescent="0.25">
      <c r="B1604" s="258" t="s">
        <v>3848</v>
      </c>
      <c r="C1604" s="283">
        <v>4.0085319000000001E-2</v>
      </c>
      <c r="D1604" s="271">
        <v>5.3350000000000003E-3</v>
      </c>
    </row>
    <row r="1605" spans="2:4" x14ac:dyDescent="0.25">
      <c r="B1605" s="258" t="s">
        <v>3449</v>
      </c>
      <c r="C1605" s="283">
        <v>4.0252450000000002E-2</v>
      </c>
      <c r="D1605" s="271">
        <v>5.3350000000000003E-3</v>
      </c>
    </row>
    <row r="1606" spans="2:4" x14ac:dyDescent="0.25">
      <c r="B1606" s="258" t="s">
        <v>3679</v>
      </c>
      <c r="C1606" s="283">
        <v>4.0299891999999997E-2</v>
      </c>
      <c r="D1606" s="271">
        <v>5.3350000000000003E-3</v>
      </c>
    </row>
    <row r="1607" spans="2:4" x14ac:dyDescent="0.25">
      <c r="B1607" s="258" t="s">
        <v>2651</v>
      </c>
      <c r="C1607" s="283">
        <v>4.0431977000000001E-2</v>
      </c>
      <c r="D1607" s="271">
        <v>5.3350000000000003E-3</v>
      </c>
    </row>
    <row r="1608" spans="2:4" x14ac:dyDescent="0.25">
      <c r="B1608" s="258" t="s">
        <v>4224</v>
      </c>
      <c r="C1608" s="283">
        <v>4.0444850999999997E-2</v>
      </c>
      <c r="D1608" s="271">
        <v>5.3350000000000003E-3</v>
      </c>
    </row>
    <row r="1609" spans="2:4" x14ac:dyDescent="0.25">
      <c r="B1609" s="258" t="s">
        <v>3844</v>
      </c>
      <c r="C1609" s="283">
        <v>4.0613416999999999E-2</v>
      </c>
      <c r="D1609" s="271">
        <v>5.3350000000000003E-3</v>
      </c>
    </row>
    <row r="1610" spans="2:4" x14ac:dyDescent="0.25">
      <c r="B1610" s="258" t="s">
        <v>4325</v>
      </c>
      <c r="C1610" s="283">
        <v>4.0929791E-2</v>
      </c>
      <c r="D1610" s="271">
        <v>4.1159999999999999E-3</v>
      </c>
    </row>
    <row r="1611" spans="2:4" x14ac:dyDescent="0.25">
      <c r="B1611" s="258" t="s">
        <v>5477</v>
      </c>
      <c r="C1611" s="283">
        <v>4.1027547999999997E-2</v>
      </c>
      <c r="D1611" s="271">
        <v>5.3350000000000003E-3</v>
      </c>
    </row>
    <row r="1612" spans="2:4" x14ac:dyDescent="0.25">
      <c r="B1612" s="258" t="s">
        <v>2933</v>
      </c>
      <c r="C1612" s="283">
        <v>4.1216373000000001E-2</v>
      </c>
      <c r="D1612" s="271">
        <v>5.3350000000000003E-3</v>
      </c>
    </row>
    <row r="1613" spans="2:4" x14ac:dyDescent="0.25">
      <c r="B1613" s="258" t="s">
        <v>3414</v>
      </c>
      <c r="C1613" s="283">
        <v>4.1375160000000001E-2</v>
      </c>
      <c r="D1613" s="271">
        <v>5.3350000000000003E-3</v>
      </c>
    </row>
    <row r="1614" spans="2:4" x14ac:dyDescent="0.25">
      <c r="B1614" s="258" t="s">
        <v>4471</v>
      </c>
      <c r="C1614" s="283">
        <v>4.1623116000000002E-2</v>
      </c>
      <c r="D1614" s="271">
        <v>5.3350000000000003E-3</v>
      </c>
    </row>
    <row r="1615" spans="2:4" x14ac:dyDescent="0.25">
      <c r="B1615" s="258" t="s">
        <v>4042</v>
      </c>
      <c r="C1615" s="283">
        <v>4.1724206E-2</v>
      </c>
      <c r="D1615" s="271">
        <v>5.3350000000000003E-3</v>
      </c>
    </row>
    <row r="1616" spans="2:4" x14ac:dyDescent="0.25">
      <c r="B1616" s="258" t="s">
        <v>3839</v>
      </c>
      <c r="C1616" s="283">
        <v>4.1803358999999998E-2</v>
      </c>
      <c r="D1616" s="271">
        <v>5.3350000000000003E-3</v>
      </c>
    </row>
    <row r="1617" spans="2:4" x14ac:dyDescent="0.25">
      <c r="B1617" s="258" t="s">
        <v>3929</v>
      </c>
      <c r="C1617" s="283">
        <v>4.2243957999999998E-2</v>
      </c>
      <c r="D1617" s="271">
        <v>5.3350000000000003E-3</v>
      </c>
    </row>
    <row r="1618" spans="2:4" x14ac:dyDescent="0.25">
      <c r="B1618" s="258" t="s">
        <v>2951</v>
      </c>
      <c r="C1618" s="283">
        <v>4.2344092E-2</v>
      </c>
      <c r="D1618" s="271">
        <v>5.3350000000000003E-3</v>
      </c>
    </row>
    <row r="1619" spans="2:4" x14ac:dyDescent="0.25">
      <c r="B1619" s="258" t="s">
        <v>2577</v>
      </c>
      <c r="C1619" s="283">
        <v>4.2555813999999997E-2</v>
      </c>
      <c r="D1619" s="271">
        <v>5.3350000000000003E-3</v>
      </c>
    </row>
    <row r="1620" spans="2:4" x14ac:dyDescent="0.25">
      <c r="B1620" s="258" t="s">
        <v>2808</v>
      </c>
      <c r="C1620" s="283">
        <v>4.2566299000000002E-2</v>
      </c>
      <c r="D1620" s="271">
        <v>5.3350000000000003E-3</v>
      </c>
    </row>
    <row r="1621" spans="2:4" x14ac:dyDescent="0.25">
      <c r="B1621" s="258" t="s">
        <v>2540</v>
      </c>
      <c r="C1621" s="283">
        <v>4.2675972E-2</v>
      </c>
      <c r="D1621" s="271">
        <v>5.3350000000000003E-3</v>
      </c>
    </row>
    <row r="1622" spans="2:4" x14ac:dyDescent="0.25">
      <c r="B1622" s="258" t="s">
        <v>3180</v>
      </c>
      <c r="C1622" s="283">
        <v>4.2717933999999999E-2</v>
      </c>
      <c r="D1622" s="271">
        <v>5.3350000000000003E-3</v>
      </c>
    </row>
    <row r="1623" spans="2:4" x14ac:dyDescent="0.25">
      <c r="B1623" s="258" t="s">
        <v>5478</v>
      </c>
      <c r="C1623" s="283">
        <v>4.2753217000000003E-2</v>
      </c>
      <c r="D1623" s="271">
        <v>4.3220000000000003E-3</v>
      </c>
    </row>
    <row r="1624" spans="2:4" x14ac:dyDescent="0.25">
      <c r="B1624" s="258" t="s">
        <v>3534</v>
      </c>
      <c r="C1624" s="283">
        <v>4.2770861E-2</v>
      </c>
      <c r="D1624" s="271">
        <v>5.3350000000000003E-3</v>
      </c>
    </row>
    <row r="1625" spans="2:4" x14ac:dyDescent="0.25">
      <c r="B1625" s="258" t="s">
        <v>2710</v>
      </c>
      <c r="C1625" s="283">
        <v>4.2941093E-2</v>
      </c>
      <c r="D1625" s="271">
        <v>5.3350000000000003E-3</v>
      </c>
    </row>
    <row r="1626" spans="2:4" x14ac:dyDescent="0.25">
      <c r="B1626" s="258" t="s">
        <v>4011</v>
      </c>
      <c r="C1626" s="283">
        <v>4.3087957000000003E-2</v>
      </c>
      <c r="D1626" s="271">
        <v>5.3350000000000003E-3</v>
      </c>
    </row>
    <row r="1627" spans="2:4" x14ac:dyDescent="0.25">
      <c r="B1627" s="258" t="s">
        <v>5479</v>
      </c>
      <c r="C1627" s="283">
        <v>4.3412209E-2</v>
      </c>
      <c r="D1627" s="271">
        <v>5.3350000000000003E-3</v>
      </c>
    </row>
    <row r="1628" spans="2:4" x14ac:dyDescent="0.25">
      <c r="B1628" s="258" t="s">
        <v>2376</v>
      </c>
      <c r="C1628" s="283">
        <v>4.3696403000000002E-2</v>
      </c>
      <c r="D1628" s="271">
        <v>5.3350000000000003E-3</v>
      </c>
    </row>
    <row r="1629" spans="2:4" x14ac:dyDescent="0.25">
      <c r="B1629" s="258" t="s">
        <v>4411</v>
      </c>
      <c r="C1629" s="283">
        <v>4.3812748999999998E-2</v>
      </c>
      <c r="D1629" s="271">
        <v>5.3350000000000003E-3</v>
      </c>
    </row>
    <row r="1630" spans="2:4" x14ac:dyDescent="0.25">
      <c r="B1630" s="258" t="s">
        <v>2701</v>
      </c>
      <c r="C1630" s="283">
        <v>4.3925762E-2</v>
      </c>
      <c r="D1630" s="271">
        <v>5.3350000000000003E-3</v>
      </c>
    </row>
    <row r="1631" spans="2:4" x14ac:dyDescent="0.25">
      <c r="B1631" s="258" t="s">
        <v>3473</v>
      </c>
      <c r="C1631" s="283">
        <v>4.4009685999999999E-2</v>
      </c>
      <c r="D1631" s="271">
        <v>5.3350000000000003E-3</v>
      </c>
    </row>
    <row r="1632" spans="2:4" x14ac:dyDescent="0.25">
      <c r="B1632" s="258" t="s">
        <v>2228</v>
      </c>
      <c r="C1632" s="283">
        <v>4.4208049999999999E-2</v>
      </c>
      <c r="D1632" s="271">
        <v>5.3350000000000003E-3</v>
      </c>
    </row>
    <row r="1633" spans="2:4" x14ac:dyDescent="0.25">
      <c r="B1633" s="258" t="s">
        <v>3551</v>
      </c>
      <c r="C1633" s="283">
        <v>4.4231891000000002E-2</v>
      </c>
      <c r="D1633" s="271">
        <v>5.3350000000000003E-3</v>
      </c>
    </row>
    <row r="1634" spans="2:4" x14ac:dyDescent="0.25">
      <c r="B1634" s="258" t="s">
        <v>5480</v>
      </c>
      <c r="C1634" s="283">
        <v>4.4414044999999999E-2</v>
      </c>
      <c r="D1634" s="271">
        <v>5.3350000000000003E-3</v>
      </c>
    </row>
    <row r="1635" spans="2:4" x14ac:dyDescent="0.25">
      <c r="B1635" s="258" t="s">
        <v>5481</v>
      </c>
      <c r="C1635" s="283">
        <v>4.4544221000000002E-2</v>
      </c>
      <c r="D1635" s="271">
        <v>5.3350000000000003E-3</v>
      </c>
    </row>
    <row r="1636" spans="2:4" x14ac:dyDescent="0.25">
      <c r="B1636" s="258" t="s">
        <v>4032</v>
      </c>
      <c r="C1636" s="283">
        <v>4.4568536999999998E-2</v>
      </c>
      <c r="D1636" s="271">
        <v>5.3350000000000003E-3</v>
      </c>
    </row>
    <row r="1637" spans="2:4" x14ac:dyDescent="0.25">
      <c r="B1637" s="258" t="s">
        <v>3429</v>
      </c>
      <c r="C1637" s="283">
        <v>4.4702532000000003E-2</v>
      </c>
      <c r="D1637" s="271">
        <v>5.3350000000000003E-3</v>
      </c>
    </row>
    <row r="1638" spans="2:4" x14ac:dyDescent="0.25">
      <c r="B1638" s="258" t="s">
        <v>3613</v>
      </c>
      <c r="C1638" s="283">
        <v>4.4752833999999998E-2</v>
      </c>
      <c r="D1638" s="271">
        <v>5.3350000000000003E-3</v>
      </c>
    </row>
    <row r="1639" spans="2:4" x14ac:dyDescent="0.25">
      <c r="B1639" s="258" t="s">
        <v>4478</v>
      </c>
      <c r="C1639" s="283">
        <v>4.4871806E-2</v>
      </c>
      <c r="D1639" s="271">
        <v>5.3350000000000003E-3</v>
      </c>
    </row>
    <row r="1640" spans="2:4" x14ac:dyDescent="0.25">
      <c r="B1640" s="258" t="s">
        <v>2444</v>
      </c>
      <c r="C1640" s="283">
        <v>4.4994584999999997E-2</v>
      </c>
      <c r="D1640" s="271">
        <v>5.3350000000000003E-3</v>
      </c>
    </row>
    <row r="1641" spans="2:4" x14ac:dyDescent="0.25">
      <c r="B1641" s="258" t="s">
        <v>3566</v>
      </c>
      <c r="C1641" s="283">
        <v>4.5254706999999998E-2</v>
      </c>
      <c r="D1641" s="271">
        <v>5.3350000000000003E-3</v>
      </c>
    </row>
    <row r="1642" spans="2:4" x14ac:dyDescent="0.25">
      <c r="B1642" s="258" t="s">
        <v>3525</v>
      </c>
      <c r="C1642" s="283">
        <v>4.5285224999999998E-2</v>
      </c>
      <c r="D1642" s="271">
        <v>5.3350000000000003E-3</v>
      </c>
    </row>
    <row r="1643" spans="2:4" x14ac:dyDescent="0.25">
      <c r="B1643" s="258" t="s">
        <v>3729</v>
      </c>
      <c r="C1643" s="283">
        <v>4.5344347E-2</v>
      </c>
      <c r="D1643" s="271">
        <v>5.3350000000000003E-3</v>
      </c>
    </row>
    <row r="1644" spans="2:4" x14ac:dyDescent="0.25">
      <c r="B1644" s="258" t="s">
        <v>3581</v>
      </c>
      <c r="C1644" s="283">
        <v>4.5625210999999999E-2</v>
      </c>
      <c r="D1644" s="271">
        <v>5.3350000000000003E-3</v>
      </c>
    </row>
    <row r="1645" spans="2:4" x14ac:dyDescent="0.25">
      <c r="B1645" s="258" t="s">
        <v>3327</v>
      </c>
      <c r="C1645" s="283">
        <v>4.5630456999999999E-2</v>
      </c>
      <c r="D1645" s="271">
        <v>5.3350000000000003E-3</v>
      </c>
    </row>
    <row r="1646" spans="2:4" x14ac:dyDescent="0.25">
      <c r="B1646" s="258" t="s">
        <v>3643</v>
      </c>
      <c r="C1646" s="283">
        <v>4.5744895000000001E-2</v>
      </c>
      <c r="D1646" s="271">
        <v>5.3350000000000003E-3</v>
      </c>
    </row>
    <row r="1647" spans="2:4" x14ac:dyDescent="0.25">
      <c r="B1647" s="258" t="s">
        <v>4398</v>
      </c>
      <c r="C1647" s="283">
        <v>4.5788288000000003E-2</v>
      </c>
      <c r="D1647" s="271">
        <v>5.3350000000000003E-3</v>
      </c>
    </row>
    <row r="1648" spans="2:4" x14ac:dyDescent="0.25">
      <c r="B1648" s="258" t="s">
        <v>3372</v>
      </c>
      <c r="C1648" s="283">
        <v>4.5923708000000001E-2</v>
      </c>
      <c r="D1648" s="271">
        <v>5.3350000000000003E-3</v>
      </c>
    </row>
    <row r="1649" spans="2:4" x14ac:dyDescent="0.25">
      <c r="B1649" s="258" t="s">
        <v>2547</v>
      </c>
      <c r="C1649" s="283">
        <v>4.5923711999999998E-2</v>
      </c>
      <c r="D1649" s="271">
        <v>5.3350000000000003E-3</v>
      </c>
    </row>
    <row r="1650" spans="2:4" x14ac:dyDescent="0.25">
      <c r="B1650" s="258" t="s">
        <v>2819</v>
      </c>
      <c r="C1650" s="283">
        <v>4.5981884000000001E-2</v>
      </c>
      <c r="D1650" s="271">
        <v>5.3350000000000003E-3</v>
      </c>
    </row>
    <row r="1651" spans="2:4" x14ac:dyDescent="0.25">
      <c r="B1651" s="258" t="s">
        <v>3835</v>
      </c>
      <c r="C1651" s="283">
        <v>4.6101570000000001E-2</v>
      </c>
      <c r="D1651" s="271">
        <v>5.3350000000000003E-3</v>
      </c>
    </row>
    <row r="1652" spans="2:4" x14ac:dyDescent="0.25">
      <c r="B1652" s="258" t="s">
        <v>3032</v>
      </c>
      <c r="C1652" s="283">
        <v>4.6147821999999998E-2</v>
      </c>
      <c r="D1652" s="271">
        <v>5.3350000000000003E-3</v>
      </c>
    </row>
    <row r="1653" spans="2:4" x14ac:dyDescent="0.25">
      <c r="B1653" s="258" t="s">
        <v>5482</v>
      </c>
      <c r="C1653" s="283">
        <v>4.6318531000000003E-2</v>
      </c>
      <c r="D1653" s="271">
        <v>5.3350000000000003E-3</v>
      </c>
    </row>
    <row r="1654" spans="2:4" x14ac:dyDescent="0.25">
      <c r="B1654" s="258" t="s">
        <v>2458</v>
      </c>
      <c r="C1654" s="283">
        <v>4.6320437999999999E-2</v>
      </c>
      <c r="D1654" s="271">
        <v>5.3350000000000003E-3</v>
      </c>
    </row>
    <row r="1655" spans="2:4" x14ac:dyDescent="0.25">
      <c r="B1655" s="258" t="s">
        <v>2597</v>
      </c>
      <c r="C1655" s="283">
        <v>4.6338084000000002E-2</v>
      </c>
      <c r="D1655" s="271">
        <v>5.3350000000000003E-3</v>
      </c>
    </row>
    <row r="1656" spans="2:4" x14ac:dyDescent="0.25">
      <c r="B1656" s="258" t="s">
        <v>3620</v>
      </c>
      <c r="C1656" s="283">
        <v>4.6344278000000003E-2</v>
      </c>
      <c r="D1656" s="271">
        <v>5.3350000000000003E-3</v>
      </c>
    </row>
    <row r="1657" spans="2:4" x14ac:dyDescent="0.25">
      <c r="B1657" s="258" t="s">
        <v>3212</v>
      </c>
      <c r="C1657" s="283">
        <v>4.6673289999999999E-2</v>
      </c>
      <c r="D1657" s="271">
        <v>5.3350000000000003E-3</v>
      </c>
    </row>
    <row r="1658" spans="2:4" x14ac:dyDescent="0.25">
      <c r="B1658" s="258" t="s">
        <v>4226</v>
      </c>
      <c r="C1658" s="283">
        <v>4.6716214999999998E-2</v>
      </c>
      <c r="D1658" s="271">
        <v>5.3350000000000003E-3</v>
      </c>
    </row>
    <row r="1659" spans="2:4" x14ac:dyDescent="0.25">
      <c r="B1659" s="258" t="s">
        <v>2614</v>
      </c>
      <c r="C1659" s="283">
        <v>4.7010423000000003E-2</v>
      </c>
      <c r="D1659" s="271">
        <v>5.3350000000000003E-3</v>
      </c>
    </row>
    <row r="1660" spans="2:4" x14ac:dyDescent="0.25">
      <c r="B1660" s="258" t="s">
        <v>3200</v>
      </c>
      <c r="C1660" s="283">
        <v>4.7103166000000002E-2</v>
      </c>
      <c r="D1660" s="271">
        <v>5.3350000000000003E-3</v>
      </c>
    </row>
    <row r="1661" spans="2:4" x14ac:dyDescent="0.25">
      <c r="B1661" s="258" t="s">
        <v>2973</v>
      </c>
      <c r="C1661" s="283">
        <v>4.7223567000000001E-2</v>
      </c>
      <c r="D1661" s="271">
        <v>5.3350000000000003E-3</v>
      </c>
    </row>
    <row r="1662" spans="2:4" x14ac:dyDescent="0.25">
      <c r="B1662" s="258" t="s">
        <v>4038</v>
      </c>
      <c r="C1662" s="283">
        <v>4.7837737999999998E-2</v>
      </c>
      <c r="D1662" s="271">
        <v>5.3350000000000003E-3</v>
      </c>
    </row>
    <row r="1663" spans="2:4" x14ac:dyDescent="0.25">
      <c r="B1663" s="258" t="s">
        <v>3175</v>
      </c>
      <c r="C1663" s="283">
        <v>4.7887557999999997E-2</v>
      </c>
      <c r="D1663" s="271">
        <v>5.3350000000000003E-3</v>
      </c>
    </row>
    <row r="1664" spans="2:4" x14ac:dyDescent="0.25">
      <c r="B1664" s="258" t="s">
        <v>3921</v>
      </c>
      <c r="C1664" s="283">
        <v>4.8033240999999997E-2</v>
      </c>
      <c r="D1664" s="271">
        <v>5.3350000000000003E-3</v>
      </c>
    </row>
    <row r="1665" spans="2:4" x14ac:dyDescent="0.25">
      <c r="B1665" s="258" t="s">
        <v>3454</v>
      </c>
      <c r="C1665" s="283">
        <v>4.8213486E-2</v>
      </c>
      <c r="D1665" s="271">
        <v>5.3350000000000003E-3</v>
      </c>
    </row>
    <row r="1666" spans="2:4" x14ac:dyDescent="0.25">
      <c r="B1666" s="258" t="s">
        <v>2995</v>
      </c>
      <c r="C1666" s="283">
        <v>4.8255920000000001E-2</v>
      </c>
      <c r="D1666" s="271">
        <v>5.3350000000000003E-3</v>
      </c>
    </row>
    <row r="1667" spans="2:4" x14ac:dyDescent="0.25">
      <c r="B1667" s="258" t="s">
        <v>4124</v>
      </c>
      <c r="C1667" s="283">
        <v>4.8600196999999998E-2</v>
      </c>
      <c r="D1667" s="271">
        <v>5.3350000000000003E-3</v>
      </c>
    </row>
    <row r="1668" spans="2:4" x14ac:dyDescent="0.25">
      <c r="B1668" s="258" t="s">
        <v>3987</v>
      </c>
      <c r="C1668" s="283">
        <v>4.8738471999999998E-2</v>
      </c>
      <c r="D1668" s="271">
        <v>5.3350000000000003E-3</v>
      </c>
    </row>
    <row r="1669" spans="2:4" x14ac:dyDescent="0.25">
      <c r="B1669" s="258" t="s">
        <v>2280</v>
      </c>
      <c r="C1669" s="283">
        <v>4.9304013000000001E-2</v>
      </c>
      <c r="D1669" s="271">
        <v>5.3350000000000003E-3</v>
      </c>
    </row>
    <row r="1670" spans="2:4" x14ac:dyDescent="0.25">
      <c r="B1670" s="258" t="s">
        <v>5483</v>
      </c>
      <c r="C1670" s="283">
        <v>4.9422262000000002E-2</v>
      </c>
      <c r="D1670" s="271">
        <v>5.3350000000000003E-3</v>
      </c>
    </row>
    <row r="1671" spans="2:4" x14ac:dyDescent="0.25">
      <c r="B1671" s="258" t="s">
        <v>2327</v>
      </c>
      <c r="C1671" s="283">
        <v>4.9437755E-2</v>
      </c>
      <c r="D1671" s="271">
        <v>5.3350000000000003E-3</v>
      </c>
    </row>
    <row r="1672" spans="2:4" x14ac:dyDescent="0.25">
      <c r="B1672" s="258" t="s">
        <v>4452</v>
      </c>
      <c r="C1672" s="283">
        <v>4.9540521999999997E-2</v>
      </c>
      <c r="D1672" s="271">
        <v>5.3350000000000003E-3</v>
      </c>
    </row>
    <row r="1673" spans="2:4" x14ac:dyDescent="0.25">
      <c r="B1673" s="258" t="s">
        <v>5484</v>
      </c>
      <c r="C1673" s="283">
        <v>4.9844752999999999E-2</v>
      </c>
      <c r="D1673" s="271">
        <v>2.8279999999999998E-3</v>
      </c>
    </row>
    <row r="1674" spans="2:4" x14ac:dyDescent="0.25">
      <c r="B1674" s="258" t="s">
        <v>2529</v>
      </c>
      <c r="C1674" s="283">
        <v>5.0014972999999997E-2</v>
      </c>
      <c r="D1674" s="271">
        <v>5.3350000000000003E-3</v>
      </c>
    </row>
    <row r="1675" spans="2:4" x14ac:dyDescent="0.25">
      <c r="B1675" s="258" t="s">
        <v>2640</v>
      </c>
      <c r="C1675" s="283">
        <v>5.0262926999999999E-2</v>
      </c>
      <c r="D1675" s="271">
        <v>5.3350000000000003E-3</v>
      </c>
    </row>
    <row r="1676" spans="2:4" x14ac:dyDescent="0.25">
      <c r="B1676" s="258" t="s">
        <v>3686</v>
      </c>
      <c r="C1676" s="283">
        <v>5.0337316E-2</v>
      </c>
      <c r="D1676" s="271">
        <v>5.3350000000000003E-3</v>
      </c>
    </row>
    <row r="1677" spans="2:4" x14ac:dyDescent="0.25">
      <c r="B1677" s="258" t="s">
        <v>2686</v>
      </c>
      <c r="C1677" s="283">
        <v>5.0562383000000002E-2</v>
      </c>
      <c r="D1677" s="271">
        <v>5.3350000000000003E-3</v>
      </c>
    </row>
    <row r="1678" spans="2:4" x14ac:dyDescent="0.25">
      <c r="B1678" s="258" t="s">
        <v>3876</v>
      </c>
      <c r="C1678" s="283">
        <v>5.0698755999999998E-2</v>
      </c>
      <c r="D1678" s="271">
        <v>5.3350000000000003E-3</v>
      </c>
    </row>
    <row r="1679" spans="2:4" x14ac:dyDescent="0.25">
      <c r="B1679" s="258" t="s">
        <v>4029</v>
      </c>
      <c r="C1679" s="283">
        <v>5.0750256000000001E-2</v>
      </c>
      <c r="D1679" s="271">
        <v>5.3350000000000003E-3</v>
      </c>
    </row>
    <row r="1680" spans="2:4" x14ac:dyDescent="0.25">
      <c r="B1680" s="258" t="s">
        <v>5485</v>
      </c>
      <c r="C1680" s="283">
        <v>5.0899505999999997E-2</v>
      </c>
      <c r="D1680" s="271">
        <v>5.3350000000000003E-3</v>
      </c>
    </row>
    <row r="1681" spans="2:4" x14ac:dyDescent="0.25">
      <c r="B1681" s="258" t="s">
        <v>3081</v>
      </c>
      <c r="C1681" s="283">
        <v>5.117178E-2</v>
      </c>
      <c r="D1681" s="271">
        <v>5.3350000000000003E-3</v>
      </c>
    </row>
    <row r="1682" spans="2:4" x14ac:dyDescent="0.25">
      <c r="B1682" s="258" t="s">
        <v>4169</v>
      </c>
      <c r="C1682" s="283">
        <v>5.1243783000000001E-2</v>
      </c>
      <c r="D1682" s="271">
        <v>5.3350000000000003E-3</v>
      </c>
    </row>
    <row r="1683" spans="2:4" x14ac:dyDescent="0.25">
      <c r="B1683" s="258" t="s">
        <v>3738</v>
      </c>
      <c r="C1683" s="283">
        <v>5.1385405000000002E-2</v>
      </c>
      <c r="D1683" s="271">
        <v>5.3350000000000003E-3</v>
      </c>
    </row>
    <row r="1684" spans="2:4" x14ac:dyDescent="0.25">
      <c r="B1684" s="258" t="s">
        <v>3962</v>
      </c>
      <c r="C1684" s="283">
        <v>5.1452640000000001E-2</v>
      </c>
      <c r="D1684" s="271">
        <v>5.3350000000000003E-3</v>
      </c>
    </row>
    <row r="1685" spans="2:4" x14ac:dyDescent="0.25">
      <c r="B1685" s="258" t="s">
        <v>4030</v>
      </c>
      <c r="C1685" s="283">
        <v>5.1571850000000002E-2</v>
      </c>
      <c r="D1685" s="271">
        <v>5.3350000000000003E-3</v>
      </c>
    </row>
    <row r="1686" spans="2:4" x14ac:dyDescent="0.25">
      <c r="B1686" s="258" t="s">
        <v>3838</v>
      </c>
      <c r="C1686" s="283">
        <v>5.1697730999999997E-2</v>
      </c>
      <c r="D1686" s="271">
        <v>5.3350000000000003E-3</v>
      </c>
    </row>
    <row r="1687" spans="2:4" x14ac:dyDescent="0.25">
      <c r="B1687" s="258" t="s">
        <v>3109</v>
      </c>
      <c r="C1687" s="283">
        <v>5.1784519000000001E-2</v>
      </c>
      <c r="D1687" s="271">
        <v>5.3350000000000003E-3</v>
      </c>
    </row>
    <row r="1688" spans="2:4" x14ac:dyDescent="0.25">
      <c r="B1688" s="258" t="s">
        <v>2820</v>
      </c>
      <c r="C1688" s="283">
        <v>5.1792619999999998E-2</v>
      </c>
      <c r="D1688" s="271">
        <v>5.3350000000000003E-3</v>
      </c>
    </row>
    <row r="1689" spans="2:4" x14ac:dyDescent="0.25">
      <c r="B1689" s="258" t="s">
        <v>3380</v>
      </c>
      <c r="C1689" s="283">
        <v>5.1829339000000002E-2</v>
      </c>
      <c r="D1689" s="271">
        <v>5.3350000000000003E-3</v>
      </c>
    </row>
    <row r="1690" spans="2:4" x14ac:dyDescent="0.25">
      <c r="B1690" s="258" t="s">
        <v>2467</v>
      </c>
      <c r="C1690" s="283">
        <v>5.1889420999999998E-2</v>
      </c>
      <c r="D1690" s="271">
        <v>5.3350000000000003E-3</v>
      </c>
    </row>
    <row r="1691" spans="2:4" x14ac:dyDescent="0.25">
      <c r="B1691" s="258" t="s">
        <v>2321</v>
      </c>
      <c r="C1691" s="283">
        <v>5.1997408000000002E-2</v>
      </c>
      <c r="D1691" s="271">
        <v>5.3350000000000003E-3</v>
      </c>
    </row>
    <row r="1692" spans="2:4" x14ac:dyDescent="0.25">
      <c r="B1692" s="258" t="s">
        <v>4103</v>
      </c>
      <c r="C1692" s="283">
        <v>5.2103519000000001E-2</v>
      </c>
      <c r="D1692" s="271">
        <v>5.3350000000000003E-3</v>
      </c>
    </row>
    <row r="1693" spans="2:4" x14ac:dyDescent="0.25">
      <c r="B1693" s="258" t="s">
        <v>2216</v>
      </c>
      <c r="C1693" s="283">
        <v>5.2213909000000003E-2</v>
      </c>
      <c r="D1693" s="271">
        <v>5.3350000000000003E-3</v>
      </c>
    </row>
    <row r="1694" spans="2:4" x14ac:dyDescent="0.25">
      <c r="B1694" s="258" t="s">
        <v>4378</v>
      </c>
      <c r="C1694" s="283">
        <v>5.2565581E-2</v>
      </c>
      <c r="D1694" s="271">
        <v>5.3350000000000003E-3</v>
      </c>
    </row>
    <row r="1695" spans="2:4" x14ac:dyDescent="0.25">
      <c r="B1695" s="258" t="s">
        <v>2804</v>
      </c>
      <c r="C1695" s="283">
        <v>5.2789212000000002E-2</v>
      </c>
      <c r="D1695" s="271">
        <v>5.3350000000000003E-3</v>
      </c>
    </row>
    <row r="1696" spans="2:4" x14ac:dyDescent="0.25">
      <c r="B1696" s="258" t="s">
        <v>3116</v>
      </c>
      <c r="C1696" s="283">
        <v>5.3076271000000001E-2</v>
      </c>
      <c r="D1696" s="271">
        <v>5.3350000000000003E-3</v>
      </c>
    </row>
    <row r="1697" spans="2:4" x14ac:dyDescent="0.25">
      <c r="B1697" s="258" t="s">
        <v>2503</v>
      </c>
      <c r="C1697" s="283">
        <v>5.3279162999999997E-2</v>
      </c>
      <c r="D1697" s="271">
        <v>5.3350000000000003E-3</v>
      </c>
    </row>
    <row r="1698" spans="2:4" x14ac:dyDescent="0.25">
      <c r="B1698" s="258" t="s">
        <v>4021</v>
      </c>
      <c r="C1698" s="283">
        <v>5.3555008000000001E-2</v>
      </c>
      <c r="D1698" s="271">
        <v>5.3350000000000003E-3</v>
      </c>
    </row>
    <row r="1699" spans="2:4" x14ac:dyDescent="0.25">
      <c r="B1699" s="258" t="s">
        <v>5486</v>
      </c>
      <c r="C1699" s="283">
        <v>5.3620340000000002E-2</v>
      </c>
      <c r="D1699" s="271">
        <v>5.3350000000000003E-3</v>
      </c>
    </row>
    <row r="1700" spans="2:4" x14ac:dyDescent="0.25">
      <c r="B1700" s="258" t="s">
        <v>4376</v>
      </c>
      <c r="C1700" s="283">
        <v>5.3902866000000001E-2</v>
      </c>
      <c r="D1700" s="271">
        <v>5.3350000000000003E-3</v>
      </c>
    </row>
    <row r="1701" spans="2:4" x14ac:dyDescent="0.25">
      <c r="B1701" s="258" t="s">
        <v>4584</v>
      </c>
      <c r="C1701" s="283">
        <v>5.3935545000000001E-2</v>
      </c>
      <c r="D1701" s="271">
        <v>4.5450000000000004E-3</v>
      </c>
    </row>
    <row r="1702" spans="2:4" x14ac:dyDescent="0.25">
      <c r="B1702" s="258" t="s">
        <v>2611</v>
      </c>
      <c r="C1702" s="283">
        <v>5.4255008E-2</v>
      </c>
      <c r="D1702" s="271">
        <v>5.3350000000000003E-3</v>
      </c>
    </row>
    <row r="1703" spans="2:4" x14ac:dyDescent="0.25">
      <c r="B1703" s="258" t="s">
        <v>3424</v>
      </c>
      <c r="C1703" s="283">
        <v>5.4286956999999997E-2</v>
      </c>
      <c r="D1703" s="271">
        <v>5.3350000000000003E-3</v>
      </c>
    </row>
    <row r="1704" spans="2:4" x14ac:dyDescent="0.25">
      <c r="B1704" s="258" t="s">
        <v>3983</v>
      </c>
      <c r="C1704" s="283">
        <v>5.4341314000000002E-2</v>
      </c>
      <c r="D1704" s="271">
        <v>5.3350000000000003E-3</v>
      </c>
    </row>
    <row r="1705" spans="2:4" x14ac:dyDescent="0.25">
      <c r="B1705" s="258" t="s">
        <v>3205</v>
      </c>
      <c r="C1705" s="283">
        <v>5.4389712999999999E-2</v>
      </c>
      <c r="D1705" s="271">
        <v>5.3350000000000003E-3</v>
      </c>
    </row>
    <row r="1706" spans="2:4" x14ac:dyDescent="0.25">
      <c r="B1706" s="258" t="s">
        <v>3805</v>
      </c>
      <c r="C1706" s="283">
        <v>5.4410946000000002E-2</v>
      </c>
      <c r="D1706" s="271">
        <v>5.3350000000000003E-3</v>
      </c>
    </row>
    <row r="1707" spans="2:4" x14ac:dyDescent="0.25">
      <c r="B1707" s="258" t="s">
        <v>5487</v>
      </c>
      <c r="C1707" s="283">
        <v>5.4893971E-2</v>
      </c>
      <c r="D1707" s="271">
        <v>5.3350000000000003E-3</v>
      </c>
    </row>
    <row r="1708" spans="2:4" x14ac:dyDescent="0.25">
      <c r="B1708" s="258" t="s">
        <v>3892</v>
      </c>
      <c r="C1708" s="283">
        <v>5.5143836000000002E-2</v>
      </c>
      <c r="D1708" s="271">
        <v>5.3350000000000003E-3</v>
      </c>
    </row>
    <row r="1709" spans="2:4" x14ac:dyDescent="0.25">
      <c r="B1709" s="258" t="s">
        <v>5488</v>
      </c>
      <c r="C1709" s="283">
        <v>5.5167674999999999E-2</v>
      </c>
      <c r="D1709" s="271">
        <v>5.3350000000000003E-3</v>
      </c>
    </row>
    <row r="1710" spans="2:4" x14ac:dyDescent="0.25">
      <c r="B1710" s="258" t="s">
        <v>2673</v>
      </c>
      <c r="C1710" s="283">
        <v>5.5206776999999999E-2</v>
      </c>
      <c r="D1710" s="271">
        <v>5.3350000000000003E-3</v>
      </c>
    </row>
    <row r="1711" spans="2:4" x14ac:dyDescent="0.25">
      <c r="B1711" s="258" t="s">
        <v>4472</v>
      </c>
      <c r="C1711" s="283">
        <v>5.5706499999999999E-2</v>
      </c>
      <c r="D1711" s="271">
        <v>5.3350000000000003E-3</v>
      </c>
    </row>
    <row r="1712" spans="2:4" x14ac:dyDescent="0.25">
      <c r="B1712" s="258" t="s">
        <v>3097</v>
      </c>
      <c r="C1712" s="283">
        <v>5.5742264E-2</v>
      </c>
      <c r="D1712" s="271">
        <v>5.3350000000000003E-3</v>
      </c>
    </row>
    <row r="1713" spans="2:4" x14ac:dyDescent="0.25">
      <c r="B1713" s="258" t="s">
        <v>2856</v>
      </c>
      <c r="C1713" s="283">
        <v>5.6042669000000003E-2</v>
      </c>
      <c r="D1713" s="271">
        <v>5.3350000000000003E-3</v>
      </c>
    </row>
    <row r="1714" spans="2:4" x14ac:dyDescent="0.25">
      <c r="B1714" s="258" t="s">
        <v>3185</v>
      </c>
      <c r="C1714" s="283">
        <v>5.6103229999999997E-2</v>
      </c>
      <c r="D1714" s="271">
        <v>2.1943000000000001E-2</v>
      </c>
    </row>
    <row r="1715" spans="2:4" x14ac:dyDescent="0.25">
      <c r="B1715" s="258" t="s">
        <v>2745</v>
      </c>
      <c r="C1715" s="283">
        <v>5.6209568000000001E-2</v>
      </c>
      <c r="D1715" s="271">
        <v>5.3350000000000003E-3</v>
      </c>
    </row>
    <row r="1716" spans="2:4" x14ac:dyDescent="0.25">
      <c r="B1716" s="258" t="s">
        <v>4007</v>
      </c>
      <c r="C1716" s="283">
        <v>5.6324721000000001E-2</v>
      </c>
      <c r="D1716" s="271">
        <v>5.3350000000000003E-3</v>
      </c>
    </row>
    <row r="1717" spans="2:4" x14ac:dyDescent="0.25">
      <c r="B1717" s="258" t="s">
        <v>2254</v>
      </c>
      <c r="C1717" s="283">
        <v>5.6550503000000002E-2</v>
      </c>
      <c r="D1717" s="271">
        <v>5.3350000000000003E-3</v>
      </c>
    </row>
    <row r="1718" spans="2:4" x14ac:dyDescent="0.25">
      <c r="B1718" s="258" t="s">
        <v>4002</v>
      </c>
      <c r="C1718" s="283">
        <v>5.6768412999999997E-2</v>
      </c>
      <c r="D1718" s="271">
        <v>5.3350000000000003E-3</v>
      </c>
    </row>
    <row r="1719" spans="2:4" x14ac:dyDescent="0.25">
      <c r="B1719" s="258" t="s">
        <v>3699</v>
      </c>
      <c r="C1719" s="283">
        <v>5.6896207999999997E-2</v>
      </c>
      <c r="D1719" s="271">
        <v>5.3350000000000003E-3</v>
      </c>
    </row>
    <row r="1720" spans="2:4" x14ac:dyDescent="0.25">
      <c r="B1720" s="258" t="s">
        <v>4285</v>
      </c>
      <c r="C1720" s="283">
        <v>5.6918140999999998E-2</v>
      </c>
      <c r="D1720" s="271">
        <v>5.3350000000000003E-3</v>
      </c>
    </row>
    <row r="1721" spans="2:4" x14ac:dyDescent="0.25">
      <c r="B1721" s="258" t="s">
        <v>4265</v>
      </c>
      <c r="C1721" s="283">
        <v>5.7072170999999998E-2</v>
      </c>
      <c r="D1721" s="271">
        <v>5.3350000000000003E-3</v>
      </c>
    </row>
    <row r="1722" spans="2:4" x14ac:dyDescent="0.25">
      <c r="B1722" s="258" t="s">
        <v>2766</v>
      </c>
      <c r="C1722" s="283">
        <v>5.7411669999999998E-2</v>
      </c>
      <c r="D1722" s="271">
        <v>5.3350000000000003E-3</v>
      </c>
    </row>
    <row r="1723" spans="2:4" x14ac:dyDescent="0.25">
      <c r="B1723" s="258" t="s">
        <v>3813</v>
      </c>
      <c r="C1723" s="283">
        <v>5.7674885000000002E-2</v>
      </c>
      <c r="D1723" s="271">
        <v>5.3350000000000003E-3</v>
      </c>
    </row>
    <row r="1724" spans="2:4" x14ac:dyDescent="0.25">
      <c r="B1724" s="258" t="s">
        <v>2972</v>
      </c>
      <c r="C1724" s="283">
        <v>5.7710887000000002E-2</v>
      </c>
      <c r="D1724" s="271">
        <v>5.3350000000000003E-3</v>
      </c>
    </row>
    <row r="1725" spans="2:4" x14ac:dyDescent="0.25">
      <c r="B1725" s="258" t="s">
        <v>2487</v>
      </c>
      <c r="C1725" s="283">
        <v>5.7746410999999997E-2</v>
      </c>
      <c r="D1725" s="271">
        <v>5.3350000000000003E-3</v>
      </c>
    </row>
    <row r="1726" spans="2:4" x14ac:dyDescent="0.25">
      <c r="B1726" s="258" t="s">
        <v>3056</v>
      </c>
      <c r="C1726" s="283">
        <v>5.7916640999999998E-2</v>
      </c>
      <c r="D1726" s="271">
        <v>5.3350000000000003E-3</v>
      </c>
    </row>
    <row r="1727" spans="2:4" x14ac:dyDescent="0.25">
      <c r="B1727" s="258" t="s">
        <v>3736</v>
      </c>
      <c r="C1727" s="283">
        <v>5.8046817000000001E-2</v>
      </c>
      <c r="D1727" s="271">
        <v>5.3350000000000003E-3</v>
      </c>
    </row>
    <row r="1728" spans="2:4" x14ac:dyDescent="0.25">
      <c r="B1728" s="258" t="s">
        <v>3868</v>
      </c>
      <c r="C1728" s="283">
        <v>5.8164594999999999E-2</v>
      </c>
      <c r="D1728" s="271">
        <v>4.9230000000000003E-3</v>
      </c>
    </row>
    <row r="1729" spans="2:4" x14ac:dyDescent="0.25">
      <c r="B1729" s="258" t="s">
        <v>2903</v>
      </c>
      <c r="C1729" s="283">
        <v>5.8210852E-2</v>
      </c>
      <c r="D1729" s="271">
        <v>5.3350000000000003E-3</v>
      </c>
    </row>
    <row r="1730" spans="2:4" x14ac:dyDescent="0.25">
      <c r="B1730" s="258" t="s">
        <v>3541</v>
      </c>
      <c r="C1730" s="283">
        <v>5.8283802000000003E-2</v>
      </c>
      <c r="D1730" s="271">
        <v>5.3350000000000003E-3</v>
      </c>
    </row>
    <row r="1731" spans="2:4" x14ac:dyDescent="0.25">
      <c r="B1731" s="258" t="s">
        <v>2774</v>
      </c>
      <c r="C1731" s="283">
        <v>5.8334351999999999E-2</v>
      </c>
      <c r="D1731" s="271">
        <v>5.3350000000000003E-3</v>
      </c>
    </row>
    <row r="1732" spans="2:4" x14ac:dyDescent="0.25">
      <c r="B1732" s="258" t="s">
        <v>3313</v>
      </c>
      <c r="C1732" s="283">
        <v>5.8624743999999999E-2</v>
      </c>
      <c r="D1732" s="271">
        <v>5.3350000000000003E-3</v>
      </c>
    </row>
    <row r="1733" spans="2:4" x14ac:dyDescent="0.25">
      <c r="B1733" s="258" t="s">
        <v>4535</v>
      </c>
      <c r="C1733" s="283">
        <v>5.8668137000000002E-2</v>
      </c>
      <c r="D1733" s="271">
        <v>5.3350000000000003E-3</v>
      </c>
    </row>
    <row r="1734" spans="2:4" x14ac:dyDescent="0.25">
      <c r="B1734" s="258" t="s">
        <v>2931</v>
      </c>
      <c r="C1734" s="283">
        <v>5.8779718000000002E-2</v>
      </c>
      <c r="D1734" s="271">
        <v>5.3350000000000003E-3</v>
      </c>
    </row>
    <row r="1735" spans="2:4" x14ac:dyDescent="0.25">
      <c r="B1735" s="258" t="s">
        <v>3869</v>
      </c>
      <c r="C1735" s="283">
        <v>5.8830256999999997E-2</v>
      </c>
      <c r="D1735" s="271">
        <v>5.3350000000000003E-3</v>
      </c>
    </row>
    <row r="1736" spans="2:4" x14ac:dyDescent="0.25">
      <c r="B1736" s="258" t="s">
        <v>2525</v>
      </c>
      <c r="C1736" s="283">
        <v>5.9048892999999998E-2</v>
      </c>
      <c r="D1736" s="271">
        <v>5.3350000000000003E-3</v>
      </c>
    </row>
    <row r="1737" spans="2:4" x14ac:dyDescent="0.25">
      <c r="B1737" s="258" t="s">
        <v>4604</v>
      </c>
      <c r="C1737" s="283">
        <v>5.9320444E-2</v>
      </c>
      <c r="D1737" s="271">
        <v>4.3220000000000003E-3</v>
      </c>
    </row>
    <row r="1738" spans="2:4" x14ac:dyDescent="0.25">
      <c r="B1738" s="258" t="s">
        <v>2401</v>
      </c>
      <c r="C1738" s="283">
        <v>5.9432029999999997E-2</v>
      </c>
      <c r="D1738" s="271">
        <v>5.3350000000000003E-3</v>
      </c>
    </row>
    <row r="1739" spans="2:4" x14ac:dyDescent="0.25">
      <c r="B1739" s="258" t="s">
        <v>2675</v>
      </c>
      <c r="C1739" s="283">
        <v>5.9671402999999998E-2</v>
      </c>
      <c r="D1739" s="271">
        <v>5.3350000000000003E-3</v>
      </c>
    </row>
    <row r="1740" spans="2:4" x14ac:dyDescent="0.25">
      <c r="B1740" s="258" t="s">
        <v>3233</v>
      </c>
      <c r="C1740" s="283">
        <v>5.9717178000000003E-2</v>
      </c>
      <c r="D1740" s="271">
        <v>5.3350000000000003E-3</v>
      </c>
    </row>
    <row r="1741" spans="2:4" x14ac:dyDescent="0.25">
      <c r="B1741" s="258" t="s">
        <v>4179</v>
      </c>
      <c r="C1741" s="283">
        <v>5.9835435999999999E-2</v>
      </c>
      <c r="D1741" s="271">
        <v>4.3220000000000003E-3</v>
      </c>
    </row>
    <row r="1742" spans="2:4" x14ac:dyDescent="0.25">
      <c r="B1742" s="258" t="s">
        <v>4298</v>
      </c>
      <c r="C1742" s="283">
        <v>5.9889314999999999E-2</v>
      </c>
      <c r="D1742" s="271">
        <v>5.3350000000000003E-3</v>
      </c>
    </row>
    <row r="1743" spans="2:4" x14ac:dyDescent="0.25">
      <c r="B1743" s="258" t="s">
        <v>3064</v>
      </c>
      <c r="C1743" s="283">
        <v>6.0272217000000003E-2</v>
      </c>
      <c r="D1743" s="271">
        <v>5.3350000000000003E-3</v>
      </c>
    </row>
    <row r="1744" spans="2:4" x14ac:dyDescent="0.25">
      <c r="B1744" s="258" t="s">
        <v>3789</v>
      </c>
      <c r="C1744" s="283">
        <v>6.0491084000000001E-2</v>
      </c>
      <c r="D1744" s="271">
        <v>5.3350000000000003E-3</v>
      </c>
    </row>
    <row r="1745" spans="2:4" x14ac:dyDescent="0.25">
      <c r="B1745" s="258" t="s">
        <v>3952</v>
      </c>
      <c r="C1745" s="283">
        <v>6.0603141999999999E-2</v>
      </c>
      <c r="D1745" s="271">
        <v>4.3220000000000003E-3</v>
      </c>
    </row>
    <row r="1746" spans="2:4" x14ac:dyDescent="0.25">
      <c r="B1746" s="258" t="s">
        <v>2405</v>
      </c>
      <c r="C1746" s="283">
        <v>6.063462E-2</v>
      </c>
      <c r="D1746" s="271">
        <v>5.3350000000000003E-3</v>
      </c>
    </row>
    <row r="1747" spans="2:4" x14ac:dyDescent="0.25">
      <c r="B1747" s="258" t="s">
        <v>3797</v>
      </c>
      <c r="C1747" s="283">
        <v>6.0707570000000002E-2</v>
      </c>
      <c r="D1747" s="271">
        <v>5.3350000000000003E-3</v>
      </c>
    </row>
    <row r="1748" spans="2:4" x14ac:dyDescent="0.25">
      <c r="B1748" s="258" t="s">
        <v>3122</v>
      </c>
      <c r="C1748" s="283">
        <v>6.0756210999999997E-2</v>
      </c>
      <c r="D1748" s="271">
        <v>5.3350000000000003E-3</v>
      </c>
    </row>
    <row r="1749" spans="2:4" x14ac:dyDescent="0.25">
      <c r="B1749" s="258" t="s">
        <v>2538</v>
      </c>
      <c r="C1749" s="283">
        <v>6.0800550000000002E-2</v>
      </c>
      <c r="D1749" s="271">
        <v>5.3350000000000003E-3</v>
      </c>
    </row>
    <row r="1750" spans="2:4" x14ac:dyDescent="0.25">
      <c r="B1750" s="258" t="s">
        <v>4515</v>
      </c>
      <c r="C1750" s="283">
        <v>6.0849189999999997E-2</v>
      </c>
      <c r="D1750" s="271">
        <v>5.3350000000000003E-3</v>
      </c>
    </row>
    <row r="1751" spans="2:4" x14ac:dyDescent="0.25">
      <c r="B1751" s="258" t="s">
        <v>3725</v>
      </c>
      <c r="C1751" s="283">
        <v>6.0862540999999999E-2</v>
      </c>
      <c r="D1751" s="271">
        <v>5.3350000000000003E-3</v>
      </c>
    </row>
    <row r="1752" spans="2:4" x14ac:dyDescent="0.25">
      <c r="B1752" s="258" t="s">
        <v>2688</v>
      </c>
      <c r="C1752" s="283">
        <v>6.0904501E-2</v>
      </c>
      <c r="D1752" s="271">
        <v>5.3350000000000003E-3</v>
      </c>
    </row>
    <row r="1753" spans="2:4" x14ac:dyDescent="0.25">
      <c r="B1753" s="258" t="s">
        <v>3597</v>
      </c>
      <c r="C1753" s="283">
        <v>6.0976982999999998E-2</v>
      </c>
      <c r="D1753" s="271">
        <v>5.3350000000000003E-3</v>
      </c>
    </row>
    <row r="1754" spans="2:4" x14ac:dyDescent="0.25">
      <c r="B1754" s="258" t="s">
        <v>4024</v>
      </c>
      <c r="C1754" s="283">
        <v>6.1324113999999999E-2</v>
      </c>
      <c r="D1754" s="271">
        <v>5.3350000000000003E-3</v>
      </c>
    </row>
    <row r="1755" spans="2:4" x14ac:dyDescent="0.25">
      <c r="B1755" s="258" t="s">
        <v>4048</v>
      </c>
      <c r="C1755" s="283">
        <v>6.1421871000000003E-2</v>
      </c>
      <c r="D1755" s="271">
        <v>5.3350000000000003E-3</v>
      </c>
    </row>
    <row r="1756" spans="2:4" x14ac:dyDescent="0.25">
      <c r="B1756" s="258" t="s">
        <v>4468</v>
      </c>
      <c r="C1756" s="283">
        <v>6.1440474000000002E-2</v>
      </c>
      <c r="D1756" s="271">
        <v>5.3350000000000003E-3</v>
      </c>
    </row>
    <row r="1757" spans="2:4" x14ac:dyDescent="0.25">
      <c r="B1757" s="258" t="s">
        <v>2426</v>
      </c>
      <c r="C1757" s="283">
        <v>6.1553002000000002E-2</v>
      </c>
      <c r="D1757" s="271">
        <v>5.3350000000000003E-3</v>
      </c>
    </row>
    <row r="1758" spans="2:4" x14ac:dyDescent="0.25">
      <c r="B1758" s="258" t="s">
        <v>4037</v>
      </c>
      <c r="C1758" s="283">
        <v>6.1649796E-2</v>
      </c>
      <c r="D1758" s="271">
        <v>5.3350000000000003E-3</v>
      </c>
    </row>
    <row r="1759" spans="2:4" x14ac:dyDescent="0.25">
      <c r="B1759" s="258" t="s">
        <v>4170</v>
      </c>
      <c r="C1759" s="283">
        <v>6.1946399999999999E-2</v>
      </c>
      <c r="D1759" s="271">
        <v>5.3350000000000003E-3</v>
      </c>
    </row>
    <row r="1760" spans="2:4" x14ac:dyDescent="0.25">
      <c r="B1760" s="258" t="s">
        <v>2542</v>
      </c>
      <c r="C1760" s="283">
        <v>6.1988355000000002E-2</v>
      </c>
      <c r="D1760" s="271">
        <v>5.3350000000000003E-3</v>
      </c>
    </row>
    <row r="1761" spans="2:4" x14ac:dyDescent="0.25">
      <c r="B1761" s="258" t="s">
        <v>3721</v>
      </c>
      <c r="C1761" s="283">
        <v>6.2088968000000001E-2</v>
      </c>
      <c r="D1761" s="271">
        <v>5.3350000000000003E-3</v>
      </c>
    </row>
    <row r="1762" spans="2:4" x14ac:dyDescent="0.25">
      <c r="B1762" s="258" t="s">
        <v>3193</v>
      </c>
      <c r="C1762" s="283">
        <v>6.2182902999999998E-2</v>
      </c>
      <c r="D1762" s="271">
        <v>5.3350000000000003E-3</v>
      </c>
    </row>
    <row r="1763" spans="2:4" x14ac:dyDescent="0.25">
      <c r="B1763" s="258" t="s">
        <v>3502</v>
      </c>
      <c r="C1763" s="283">
        <v>6.2258242999999998E-2</v>
      </c>
      <c r="D1763" s="271">
        <v>5.3350000000000003E-3</v>
      </c>
    </row>
    <row r="1764" spans="2:4" x14ac:dyDescent="0.25">
      <c r="B1764" s="258" t="s">
        <v>3062</v>
      </c>
      <c r="C1764" s="283">
        <v>6.2295200000000002E-2</v>
      </c>
      <c r="D1764" s="271">
        <v>5.3350000000000003E-3</v>
      </c>
    </row>
    <row r="1765" spans="2:4" x14ac:dyDescent="0.25">
      <c r="B1765" s="258" t="s">
        <v>4116</v>
      </c>
      <c r="C1765" s="283">
        <v>6.2388895E-2</v>
      </c>
      <c r="D1765" s="271">
        <v>5.3350000000000003E-3</v>
      </c>
    </row>
    <row r="1766" spans="2:4" x14ac:dyDescent="0.25">
      <c r="B1766" s="258" t="s">
        <v>4126</v>
      </c>
      <c r="C1766" s="283">
        <v>6.2523371999999994E-2</v>
      </c>
      <c r="D1766" s="271">
        <v>5.3350000000000003E-3</v>
      </c>
    </row>
    <row r="1767" spans="2:4" x14ac:dyDescent="0.25">
      <c r="B1767" s="258" t="s">
        <v>3538</v>
      </c>
      <c r="C1767" s="283">
        <v>6.2616355999999998E-2</v>
      </c>
      <c r="D1767" s="271">
        <v>5.3350000000000003E-3</v>
      </c>
    </row>
    <row r="1768" spans="2:4" x14ac:dyDescent="0.25">
      <c r="B1768" s="258" t="s">
        <v>2501</v>
      </c>
      <c r="C1768" s="283">
        <v>6.2650925999999996E-2</v>
      </c>
      <c r="D1768" s="271">
        <v>2.813E-3</v>
      </c>
    </row>
    <row r="1769" spans="2:4" x14ac:dyDescent="0.25">
      <c r="B1769" s="258" t="s">
        <v>3732</v>
      </c>
      <c r="C1769" s="283">
        <v>6.2711243E-2</v>
      </c>
      <c r="D1769" s="271">
        <v>5.3350000000000003E-3</v>
      </c>
    </row>
    <row r="1770" spans="2:4" x14ac:dyDescent="0.25">
      <c r="B1770" s="258" t="s">
        <v>3657</v>
      </c>
      <c r="C1770" s="283">
        <v>6.2790392E-2</v>
      </c>
      <c r="D1770" s="271">
        <v>5.3350000000000003E-3</v>
      </c>
    </row>
    <row r="1771" spans="2:4" x14ac:dyDescent="0.25">
      <c r="B1771" s="258" t="s">
        <v>3585</v>
      </c>
      <c r="C1771" s="283">
        <v>6.3060287000000007E-2</v>
      </c>
      <c r="D1771" s="271">
        <v>5.3350000000000003E-3</v>
      </c>
    </row>
    <row r="1772" spans="2:4" x14ac:dyDescent="0.25">
      <c r="B1772" s="258" t="s">
        <v>2623</v>
      </c>
      <c r="C1772" s="283">
        <v>6.3142298999999999E-2</v>
      </c>
      <c r="D1772" s="271">
        <v>5.3350000000000003E-3</v>
      </c>
    </row>
    <row r="1773" spans="2:4" x14ac:dyDescent="0.25">
      <c r="B1773" s="258" t="s">
        <v>2567</v>
      </c>
      <c r="C1773" s="283">
        <v>6.3783171E-2</v>
      </c>
      <c r="D1773" s="271">
        <v>5.3350000000000003E-3</v>
      </c>
    </row>
    <row r="1774" spans="2:4" x14ac:dyDescent="0.25">
      <c r="B1774" s="258" t="s">
        <v>4405</v>
      </c>
      <c r="C1774" s="283">
        <v>6.3896170000000002E-2</v>
      </c>
      <c r="D1774" s="271">
        <v>5.3350000000000003E-3</v>
      </c>
    </row>
    <row r="1775" spans="2:4" x14ac:dyDescent="0.25">
      <c r="B1775" s="258" t="s">
        <v>2569</v>
      </c>
      <c r="C1775" s="283">
        <v>6.3914538000000007E-2</v>
      </c>
      <c r="D1775" s="271">
        <v>5.3350000000000003E-3</v>
      </c>
    </row>
    <row r="1776" spans="2:4" x14ac:dyDescent="0.25">
      <c r="B1776" s="258" t="s">
        <v>4135</v>
      </c>
      <c r="C1776" s="283">
        <v>6.3966748000000004E-2</v>
      </c>
      <c r="D1776" s="271">
        <v>5.3350000000000003E-3</v>
      </c>
    </row>
    <row r="1777" spans="2:4" x14ac:dyDescent="0.25">
      <c r="B1777" s="258" t="s">
        <v>5489</v>
      </c>
      <c r="C1777" s="283">
        <v>6.4133643000000004E-2</v>
      </c>
      <c r="D1777" s="271">
        <v>5.3350000000000003E-3</v>
      </c>
    </row>
    <row r="1778" spans="2:4" x14ac:dyDescent="0.25">
      <c r="B1778" s="258" t="s">
        <v>3793</v>
      </c>
      <c r="C1778" s="283">
        <v>6.4314839999999998E-2</v>
      </c>
      <c r="D1778" s="271">
        <v>5.3350000000000003E-3</v>
      </c>
    </row>
    <row r="1779" spans="2:4" x14ac:dyDescent="0.25">
      <c r="B1779" s="258" t="s">
        <v>2803</v>
      </c>
      <c r="C1779" s="283">
        <v>6.4393996999999994E-2</v>
      </c>
      <c r="D1779" s="271">
        <v>5.3350000000000003E-3</v>
      </c>
    </row>
    <row r="1780" spans="2:4" x14ac:dyDescent="0.25">
      <c r="B1780" s="258" t="s">
        <v>3544</v>
      </c>
      <c r="C1780" s="283">
        <v>6.4404006E-2</v>
      </c>
      <c r="D1780" s="271">
        <v>5.3350000000000003E-3</v>
      </c>
    </row>
    <row r="1781" spans="2:4" x14ac:dyDescent="0.25">
      <c r="B1781" s="258" t="s">
        <v>2749</v>
      </c>
      <c r="C1781" s="283">
        <v>6.5035346999999993E-2</v>
      </c>
      <c r="D1781" s="271">
        <v>5.3350000000000003E-3</v>
      </c>
    </row>
    <row r="1782" spans="2:4" x14ac:dyDescent="0.25">
      <c r="B1782" s="258" t="s">
        <v>2464</v>
      </c>
      <c r="C1782" s="283">
        <v>6.5189839999999999E-2</v>
      </c>
      <c r="D1782" s="271">
        <v>5.3350000000000003E-3</v>
      </c>
    </row>
    <row r="1783" spans="2:4" x14ac:dyDescent="0.25">
      <c r="B1783" s="258" t="s">
        <v>3705</v>
      </c>
      <c r="C1783" s="283">
        <v>6.5624717999999999E-2</v>
      </c>
      <c r="D1783" s="271">
        <v>5.3350000000000003E-3</v>
      </c>
    </row>
    <row r="1784" spans="2:4" x14ac:dyDescent="0.25">
      <c r="B1784" s="258" t="s">
        <v>3711</v>
      </c>
      <c r="C1784" s="283">
        <v>6.5648555999999997E-2</v>
      </c>
      <c r="D1784" s="271">
        <v>5.3350000000000003E-3</v>
      </c>
    </row>
    <row r="1785" spans="2:4" x14ac:dyDescent="0.25">
      <c r="B1785" s="258" t="s">
        <v>2816</v>
      </c>
      <c r="C1785" s="283">
        <v>6.5654751999999997E-2</v>
      </c>
      <c r="D1785" s="271">
        <v>5.3350000000000003E-3</v>
      </c>
    </row>
    <row r="1786" spans="2:4" x14ac:dyDescent="0.25">
      <c r="B1786" s="258" t="s">
        <v>2353</v>
      </c>
      <c r="C1786" s="283">
        <v>6.6071748999999999E-2</v>
      </c>
      <c r="D1786" s="271">
        <v>5.3350000000000003E-3</v>
      </c>
    </row>
    <row r="1787" spans="2:4" x14ac:dyDescent="0.25">
      <c r="B1787" s="258" t="s">
        <v>3051</v>
      </c>
      <c r="C1787" s="283">
        <v>6.6124438999999993E-2</v>
      </c>
      <c r="D1787" s="271">
        <v>5.3350000000000003E-3</v>
      </c>
    </row>
    <row r="1788" spans="2:4" x14ac:dyDescent="0.25">
      <c r="B1788" s="258" t="s">
        <v>5490</v>
      </c>
      <c r="C1788" s="283">
        <v>6.6317318E-2</v>
      </c>
      <c r="D1788" s="271">
        <v>5.3350000000000003E-3</v>
      </c>
    </row>
    <row r="1789" spans="2:4" x14ac:dyDescent="0.25">
      <c r="B1789" s="258" t="s">
        <v>3634</v>
      </c>
      <c r="C1789" s="283">
        <v>6.6424846999999995E-2</v>
      </c>
      <c r="D1789" s="271">
        <v>5.3350000000000003E-3</v>
      </c>
    </row>
    <row r="1790" spans="2:4" x14ac:dyDescent="0.25">
      <c r="B1790" s="258" t="s">
        <v>5491</v>
      </c>
      <c r="C1790" s="283">
        <v>6.7030906000000001E-2</v>
      </c>
      <c r="D1790" s="271">
        <v>5.3350000000000003E-3</v>
      </c>
    </row>
    <row r="1791" spans="2:4" x14ac:dyDescent="0.25">
      <c r="B1791" s="258" t="s">
        <v>3365</v>
      </c>
      <c r="C1791" s="283">
        <v>6.7337989000000001E-2</v>
      </c>
      <c r="D1791" s="271">
        <v>5.3350000000000003E-3</v>
      </c>
    </row>
    <row r="1792" spans="2:4" x14ac:dyDescent="0.25">
      <c r="B1792" s="258" t="s">
        <v>2481</v>
      </c>
      <c r="C1792" s="283">
        <v>6.7493439000000002E-2</v>
      </c>
      <c r="D1792" s="271">
        <v>5.3350000000000003E-3</v>
      </c>
    </row>
    <row r="1793" spans="2:4" x14ac:dyDescent="0.25">
      <c r="B1793" s="258" t="s">
        <v>3070</v>
      </c>
      <c r="C1793" s="283">
        <v>6.7735671999999997E-2</v>
      </c>
      <c r="D1793" s="271">
        <v>5.3350000000000003E-3</v>
      </c>
    </row>
    <row r="1794" spans="2:4" x14ac:dyDescent="0.25">
      <c r="B1794" s="258" t="s">
        <v>2948</v>
      </c>
      <c r="C1794" s="283">
        <v>6.7744244999999995E-2</v>
      </c>
      <c r="D1794" s="271">
        <v>5.3350000000000003E-3</v>
      </c>
    </row>
    <row r="1795" spans="2:4" x14ac:dyDescent="0.25">
      <c r="B1795" s="258" t="s">
        <v>3972</v>
      </c>
      <c r="C1795" s="283">
        <v>6.8002932000000002E-2</v>
      </c>
      <c r="D1795" s="271">
        <v>5.3350000000000003E-3</v>
      </c>
    </row>
    <row r="1796" spans="2:4" x14ac:dyDescent="0.25">
      <c r="B1796" s="258" t="s">
        <v>5492</v>
      </c>
      <c r="C1796" s="283">
        <v>6.8205355999999995E-2</v>
      </c>
      <c r="D1796" s="271">
        <v>5.3350000000000003E-3</v>
      </c>
    </row>
    <row r="1797" spans="2:4" x14ac:dyDescent="0.25">
      <c r="B1797" s="258" t="s">
        <v>3058</v>
      </c>
      <c r="C1797" s="283">
        <v>6.8290232000000006E-2</v>
      </c>
      <c r="D1797" s="271">
        <v>5.3350000000000003E-3</v>
      </c>
    </row>
    <row r="1798" spans="2:4" x14ac:dyDescent="0.25">
      <c r="B1798" s="258" t="s">
        <v>3718</v>
      </c>
      <c r="C1798" s="283">
        <v>6.8381074999999999E-2</v>
      </c>
      <c r="D1798" s="271">
        <v>5.3350000000000003E-3</v>
      </c>
    </row>
    <row r="1799" spans="2:4" x14ac:dyDescent="0.25">
      <c r="B1799" s="258" t="s">
        <v>4205</v>
      </c>
      <c r="C1799" s="283">
        <v>6.8633556999999998E-2</v>
      </c>
      <c r="D1799" s="271">
        <v>5.3350000000000003E-3</v>
      </c>
    </row>
    <row r="1800" spans="2:4" x14ac:dyDescent="0.25">
      <c r="B1800" s="258" t="s">
        <v>3458</v>
      </c>
      <c r="C1800" s="283">
        <v>6.8737039E-2</v>
      </c>
      <c r="D1800" s="271">
        <v>5.3350000000000003E-3</v>
      </c>
    </row>
    <row r="1801" spans="2:4" x14ac:dyDescent="0.25">
      <c r="B1801" s="258" t="s">
        <v>3186</v>
      </c>
      <c r="C1801" s="283">
        <v>6.9270133999999997E-2</v>
      </c>
      <c r="D1801" s="271">
        <v>5.3350000000000003E-3</v>
      </c>
    </row>
    <row r="1802" spans="2:4" x14ac:dyDescent="0.25">
      <c r="B1802" s="258" t="s">
        <v>2479</v>
      </c>
      <c r="C1802" s="283">
        <v>6.9292068999999998E-2</v>
      </c>
      <c r="D1802" s="271">
        <v>5.3350000000000003E-3</v>
      </c>
    </row>
    <row r="1803" spans="2:4" x14ac:dyDescent="0.25">
      <c r="B1803" s="258" t="s">
        <v>2907</v>
      </c>
      <c r="C1803" s="283">
        <v>6.9343090999999996E-2</v>
      </c>
      <c r="D1803" s="271">
        <v>5.3350000000000003E-3</v>
      </c>
    </row>
    <row r="1804" spans="2:4" x14ac:dyDescent="0.25">
      <c r="B1804" s="258" t="s">
        <v>3565</v>
      </c>
      <c r="C1804" s="283">
        <v>6.9473270000000004E-2</v>
      </c>
      <c r="D1804" s="271">
        <v>5.3350000000000003E-3</v>
      </c>
    </row>
    <row r="1805" spans="2:4" x14ac:dyDescent="0.25">
      <c r="B1805" s="258" t="s">
        <v>3970</v>
      </c>
      <c r="C1805" s="283">
        <v>6.9533829000000005E-2</v>
      </c>
      <c r="D1805" s="271">
        <v>5.3350000000000003E-3</v>
      </c>
    </row>
    <row r="1806" spans="2:4" x14ac:dyDescent="0.25">
      <c r="B1806" s="258" t="s">
        <v>3098</v>
      </c>
      <c r="C1806" s="283">
        <v>6.9632529999999998E-2</v>
      </c>
      <c r="D1806" s="271">
        <v>5.3350000000000003E-3</v>
      </c>
    </row>
    <row r="1807" spans="2:4" x14ac:dyDescent="0.25">
      <c r="B1807" s="258" t="s">
        <v>3666</v>
      </c>
      <c r="C1807" s="283">
        <v>6.9707394000000006E-2</v>
      </c>
      <c r="D1807" s="271">
        <v>5.3350000000000003E-3</v>
      </c>
    </row>
    <row r="1808" spans="2:4" x14ac:dyDescent="0.25">
      <c r="B1808" s="258" t="s">
        <v>3408</v>
      </c>
      <c r="C1808" s="283">
        <v>6.9913386999999994E-2</v>
      </c>
      <c r="D1808" s="271">
        <v>5.3350000000000003E-3</v>
      </c>
    </row>
    <row r="1809" spans="2:4" x14ac:dyDescent="0.25">
      <c r="B1809" s="258" t="s">
        <v>5493</v>
      </c>
      <c r="C1809" s="283">
        <v>6.9942473000000005E-2</v>
      </c>
      <c r="D1809" s="271">
        <v>5.3350000000000003E-3</v>
      </c>
    </row>
    <row r="1810" spans="2:4" x14ac:dyDescent="0.25">
      <c r="B1810" s="258" t="s">
        <v>5494</v>
      </c>
      <c r="C1810" s="283">
        <v>7.000017E-2</v>
      </c>
      <c r="D1810" s="271">
        <v>4.9230000000000003E-3</v>
      </c>
    </row>
    <row r="1811" spans="2:4" x14ac:dyDescent="0.25">
      <c r="B1811" s="258" t="s">
        <v>2864</v>
      </c>
      <c r="C1811" s="283">
        <v>7.0129871999999996E-2</v>
      </c>
      <c r="D1811" s="271">
        <v>5.3350000000000003E-3</v>
      </c>
    </row>
    <row r="1812" spans="2:4" x14ac:dyDescent="0.25">
      <c r="B1812" s="258" t="s">
        <v>2992</v>
      </c>
      <c r="C1812" s="283">
        <v>7.0200201000000004E-2</v>
      </c>
      <c r="D1812" s="271">
        <v>5.3350000000000003E-3</v>
      </c>
    </row>
    <row r="1813" spans="2:4" x14ac:dyDescent="0.25">
      <c r="B1813" s="258" t="s">
        <v>2922</v>
      </c>
      <c r="C1813" s="283">
        <v>7.0387839999999993E-2</v>
      </c>
      <c r="D1813" s="271">
        <v>5.3350000000000003E-3</v>
      </c>
    </row>
    <row r="1814" spans="2:4" x14ac:dyDescent="0.25">
      <c r="B1814" s="258" t="s">
        <v>3733</v>
      </c>
      <c r="C1814" s="283">
        <v>7.0742604000000001E-2</v>
      </c>
      <c r="D1814" s="271">
        <v>5.3350000000000003E-3</v>
      </c>
    </row>
    <row r="1815" spans="2:4" x14ac:dyDescent="0.25">
      <c r="B1815" s="258" t="s">
        <v>4653</v>
      </c>
      <c r="C1815" s="283">
        <v>7.0815548000000006E-2</v>
      </c>
      <c r="D1815" s="271">
        <v>5.3350000000000003E-3</v>
      </c>
    </row>
    <row r="1816" spans="2:4" x14ac:dyDescent="0.25">
      <c r="B1816" s="258" t="s">
        <v>5495</v>
      </c>
      <c r="C1816" s="283">
        <v>7.0986261999999994E-2</v>
      </c>
      <c r="D1816" s="271">
        <v>5.3350000000000003E-3</v>
      </c>
    </row>
    <row r="1817" spans="2:4" x14ac:dyDescent="0.25">
      <c r="B1817" s="258" t="s">
        <v>3396</v>
      </c>
      <c r="C1817" s="283">
        <v>7.1177003000000003E-2</v>
      </c>
      <c r="D1817" s="271">
        <v>5.3350000000000003E-3</v>
      </c>
    </row>
    <row r="1818" spans="2:4" x14ac:dyDescent="0.25">
      <c r="B1818" s="258" t="s">
        <v>3073</v>
      </c>
      <c r="C1818" s="283">
        <v>7.1178433999999999E-2</v>
      </c>
      <c r="D1818" s="271">
        <v>5.3350000000000003E-3</v>
      </c>
    </row>
    <row r="1819" spans="2:4" x14ac:dyDescent="0.25">
      <c r="B1819" s="258" t="s">
        <v>4450</v>
      </c>
      <c r="C1819" s="283">
        <v>7.1184155999999998E-2</v>
      </c>
      <c r="D1819" s="271">
        <v>5.3350000000000003E-3</v>
      </c>
    </row>
    <row r="1820" spans="2:4" x14ac:dyDescent="0.25">
      <c r="B1820" s="258" t="s">
        <v>3187</v>
      </c>
      <c r="C1820" s="283">
        <v>7.1206571999999996E-2</v>
      </c>
      <c r="D1820" s="271">
        <v>5.3350000000000003E-3</v>
      </c>
    </row>
    <row r="1821" spans="2:4" x14ac:dyDescent="0.25">
      <c r="B1821" s="258" t="s">
        <v>3678</v>
      </c>
      <c r="C1821" s="283">
        <v>7.1865557999999996E-2</v>
      </c>
      <c r="D1821" s="271">
        <v>5.3350000000000003E-3</v>
      </c>
    </row>
    <row r="1822" spans="2:4" x14ac:dyDescent="0.25">
      <c r="B1822" s="258" t="s">
        <v>2847</v>
      </c>
      <c r="C1822" s="283">
        <v>7.1868422000000001E-2</v>
      </c>
      <c r="D1822" s="271">
        <v>5.3350000000000003E-3</v>
      </c>
    </row>
    <row r="1823" spans="2:4" x14ac:dyDescent="0.25">
      <c r="B1823" s="258" t="s">
        <v>5496</v>
      </c>
      <c r="C1823" s="283">
        <v>7.2492596000000006E-2</v>
      </c>
      <c r="D1823" s="271">
        <v>5.3350000000000003E-3</v>
      </c>
    </row>
    <row r="1824" spans="2:4" x14ac:dyDescent="0.25">
      <c r="B1824" s="258" t="s">
        <v>2580</v>
      </c>
      <c r="C1824" s="283">
        <v>7.2742941000000005E-2</v>
      </c>
      <c r="D1824" s="271">
        <v>5.3350000000000003E-3</v>
      </c>
    </row>
    <row r="1825" spans="2:4" x14ac:dyDescent="0.25">
      <c r="B1825" s="258" t="s">
        <v>3586</v>
      </c>
      <c r="C1825" s="283">
        <v>7.2864054999999997E-2</v>
      </c>
      <c r="D1825" s="271">
        <v>5.3350000000000003E-3</v>
      </c>
    </row>
    <row r="1826" spans="2:4" x14ac:dyDescent="0.25">
      <c r="B1826" s="258" t="s">
        <v>3479</v>
      </c>
      <c r="C1826" s="283">
        <v>7.2912216000000002E-2</v>
      </c>
      <c r="D1826" s="271">
        <v>5.3350000000000003E-3</v>
      </c>
    </row>
    <row r="1827" spans="2:4" x14ac:dyDescent="0.25">
      <c r="B1827" s="258" t="s">
        <v>2205</v>
      </c>
      <c r="C1827" s="283">
        <v>7.3061474000000001E-2</v>
      </c>
      <c r="D1827" s="271">
        <v>5.3350000000000003E-3</v>
      </c>
    </row>
    <row r="1828" spans="2:4" x14ac:dyDescent="0.25">
      <c r="B1828" s="258" t="s">
        <v>4087</v>
      </c>
      <c r="C1828" s="283">
        <v>7.3070525999999997E-2</v>
      </c>
      <c r="D1828" s="271">
        <v>5.3350000000000003E-3</v>
      </c>
    </row>
    <row r="1829" spans="2:4" x14ac:dyDescent="0.25">
      <c r="B1829" s="258" t="s">
        <v>5497</v>
      </c>
      <c r="C1829" s="283">
        <v>7.3178296000000004E-2</v>
      </c>
      <c r="D1829" s="271">
        <v>5.3350000000000003E-3</v>
      </c>
    </row>
    <row r="1830" spans="2:4" x14ac:dyDescent="0.25">
      <c r="B1830" s="258" t="s">
        <v>2836</v>
      </c>
      <c r="C1830" s="283">
        <v>7.3378800999999994E-2</v>
      </c>
      <c r="D1830" s="271">
        <v>5.3350000000000003E-3</v>
      </c>
    </row>
    <row r="1831" spans="2:4" x14ac:dyDescent="0.25">
      <c r="B1831" s="258" t="s">
        <v>4334</v>
      </c>
      <c r="C1831" s="283">
        <v>7.3414803000000001E-2</v>
      </c>
      <c r="D1831" s="271">
        <v>5.3350000000000003E-3</v>
      </c>
    </row>
    <row r="1832" spans="2:4" x14ac:dyDescent="0.25">
      <c r="B1832" s="258" t="s">
        <v>2287</v>
      </c>
      <c r="C1832" s="283">
        <v>7.3416231999999998E-2</v>
      </c>
      <c r="D1832" s="271">
        <v>5.3350000000000003E-3</v>
      </c>
    </row>
    <row r="1833" spans="2:4" x14ac:dyDescent="0.25">
      <c r="B1833" s="258" t="s">
        <v>3905</v>
      </c>
      <c r="C1833" s="283">
        <v>7.3648930000000001E-2</v>
      </c>
      <c r="D1833" s="271">
        <v>5.3350000000000003E-3</v>
      </c>
    </row>
    <row r="1834" spans="2:4" x14ac:dyDescent="0.25">
      <c r="B1834" s="258" t="s">
        <v>4443</v>
      </c>
      <c r="C1834" s="283">
        <v>7.3892605E-2</v>
      </c>
      <c r="D1834" s="271">
        <v>5.3350000000000003E-3</v>
      </c>
    </row>
    <row r="1835" spans="2:4" x14ac:dyDescent="0.25">
      <c r="B1835" s="258" t="s">
        <v>5498</v>
      </c>
      <c r="C1835" s="283">
        <v>7.4045182000000001E-2</v>
      </c>
      <c r="D1835" s="271">
        <v>5.3350000000000003E-3</v>
      </c>
    </row>
    <row r="1836" spans="2:4" x14ac:dyDescent="0.25">
      <c r="B1836" s="258" t="s">
        <v>2908</v>
      </c>
      <c r="C1836" s="283">
        <v>7.4100971000000002E-2</v>
      </c>
      <c r="D1836" s="271">
        <v>5.3350000000000003E-3</v>
      </c>
    </row>
    <row r="1837" spans="2:4" x14ac:dyDescent="0.25">
      <c r="B1837" s="258" t="s">
        <v>4404</v>
      </c>
      <c r="C1837" s="283">
        <v>7.4263565000000004E-2</v>
      </c>
      <c r="D1837" s="271">
        <v>5.3350000000000003E-3</v>
      </c>
    </row>
    <row r="1838" spans="2:4" x14ac:dyDescent="0.25">
      <c r="B1838" s="258" t="s">
        <v>3562</v>
      </c>
      <c r="C1838" s="283">
        <v>7.4405669999999993E-2</v>
      </c>
      <c r="D1838" s="271">
        <v>5.3350000000000003E-3</v>
      </c>
    </row>
    <row r="1839" spans="2:4" x14ac:dyDescent="0.25">
      <c r="B1839" s="258" t="s">
        <v>3741</v>
      </c>
      <c r="C1839" s="283">
        <v>7.4406624000000005E-2</v>
      </c>
      <c r="D1839" s="271">
        <v>5.3350000000000003E-3</v>
      </c>
    </row>
    <row r="1840" spans="2:4" x14ac:dyDescent="0.25">
      <c r="B1840" s="258" t="s">
        <v>5499</v>
      </c>
      <c r="C1840" s="283">
        <v>7.4406625000000004E-2</v>
      </c>
      <c r="D1840" s="271">
        <v>5.3350000000000003E-3</v>
      </c>
    </row>
    <row r="1841" spans="2:4" x14ac:dyDescent="0.25">
      <c r="B1841" s="258" t="s">
        <v>3788</v>
      </c>
      <c r="C1841" s="283">
        <v>7.4423314000000004E-2</v>
      </c>
      <c r="D1841" s="271">
        <v>5.3350000000000003E-3</v>
      </c>
    </row>
    <row r="1842" spans="2:4" x14ac:dyDescent="0.25">
      <c r="B1842" s="258" t="s">
        <v>2601</v>
      </c>
      <c r="C1842" s="283">
        <v>7.4467182000000007E-2</v>
      </c>
      <c r="D1842" s="271">
        <v>5.3350000000000003E-3</v>
      </c>
    </row>
    <row r="1843" spans="2:4" x14ac:dyDescent="0.25">
      <c r="B1843" s="258" t="s">
        <v>2859</v>
      </c>
      <c r="C1843" s="283">
        <v>7.4519629000000004E-2</v>
      </c>
      <c r="D1843" s="271">
        <v>5.3350000000000003E-3</v>
      </c>
    </row>
    <row r="1844" spans="2:4" x14ac:dyDescent="0.25">
      <c r="B1844" s="258" t="s">
        <v>3442</v>
      </c>
      <c r="C1844" s="283">
        <v>7.4584003999999995E-2</v>
      </c>
      <c r="D1844" s="271">
        <v>5.3350000000000003E-3</v>
      </c>
    </row>
    <row r="1845" spans="2:4" x14ac:dyDescent="0.25">
      <c r="B1845" s="258" t="s">
        <v>3127</v>
      </c>
      <c r="C1845" s="283">
        <v>7.4997900000000006E-2</v>
      </c>
      <c r="D1845" s="271">
        <v>5.3350000000000003E-3</v>
      </c>
    </row>
    <row r="1846" spans="2:4" x14ac:dyDescent="0.25">
      <c r="B1846" s="258" t="s">
        <v>4462</v>
      </c>
      <c r="C1846" s="283">
        <v>7.5013159999999995E-2</v>
      </c>
      <c r="D1846" s="271">
        <v>5.3350000000000003E-3</v>
      </c>
    </row>
    <row r="1847" spans="2:4" x14ac:dyDescent="0.25">
      <c r="B1847" s="258" t="s">
        <v>2151</v>
      </c>
      <c r="C1847" s="283">
        <v>7.5291156999999997E-2</v>
      </c>
      <c r="D1847" s="271">
        <v>5.3350000000000003E-3</v>
      </c>
    </row>
    <row r="1848" spans="2:4" x14ac:dyDescent="0.25">
      <c r="B1848" s="258" t="s">
        <v>4178</v>
      </c>
      <c r="C1848" s="283">
        <v>7.5347899999999995E-2</v>
      </c>
      <c r="D1848" s="271">
        <v>5.3350000000000003E-3</v>
      </c>
    </row>
    <row r="1849" spans="2:4" x14ac:dyDescent="0.25">
      <c r="B1849" s="258" t="s">
        <v>2556</v>
      </c>
      <c r="C1849" s="283">
        <v>7.5350284000000003E-2</v>
      </c>
      <c r="D1849" s="271">
        <v>5.3350000000000003E-3</v>
      </c>
    </row>
    <row r="1850" spans="2:4" x14ac:dyDescent="0.25">
      <c r="B1850" s="258" t="s">
        <v>2713</v>
      </c>
      <c r="C1850" s="283">
        <v>7.5677392999999996E-2</v>
      </c>
      <c r="D1850" s="271">
        <v>5.3350000000000003E-3</v>
      </c>
    </row>
    <row r="1851" spans="2:4" x14ac:dyDescent="0.25">
      <c r="B1851" s="258" t="s">
        <v>3728</v>
      </c>
      <c r="C1851" s="283">
        <v>7.5785161000000004E-2</v>
      </c>
      <c r="D1851" s="271">
        <v>5.3350000000000003E-3</v>
      </c>
    </row>
    <row r="1852" spans="2:4" x14ac:dyDescent="0.25">
      <c r="B1852" s="258" t="s">
        <v>5500</v>
      </c>
      <c r="C1852" s="283">
        <v>7.5789691000000006E-2</v>
      </c>
      <c r="D1852" s="271">
        <v>5.3350000000000003E-3</v>
      </c>
    </row>
    <row r="1853" spans="2:4" x14ac:dyDescent="0.25">
      <c r="B1853" s="258" t="s">
        <v>4412</v>
      </c>
      <c r="C1853" s="283">
        <v>7.5826408999999997E-2</v>
      </c>
      <c r="D1853" s="271">
        <v>5.3350000000000003E-3</v>
      </c>
    </row>
    <row r="1854" spans="2:4" x14ac:dyDescent="0.25">
      <c r="B1854" s="258" t="s">
        <v>4190</v>
      </c>
      <c r="C1854" s="283">
        <v>7.6223846999999997E-2</v>
      </c>
      <c r="D1854" s="271">
        <v>5.3350000000000003E-3</v>
      </c>
    </row>
    <row r="1855" spans="2:4" x14ac:dyDescent="0.25">
      <c r="B1855" s="258" t="s">
        <v>4344</v>
      </c>
      <c r="C1855" s="283">
        <v>7.6254847000000001E-2</v>
      </c>
      <c r="D1855" s="271">
        <v>5.3350000000000003E-3</v>
      </c>
    </row>
    <row r="1856" spans="2:4" x14ac:dyDescent="0.25">
      <c r="B1856" s="258" t="s">
        <v>2404</v>
      </c>
      <c r="C1856" s="283">
        <v>7.6349736000000001E-2</v>
      </c>
      <c r="D1856" s="271">
        <v>5.3350000000000003E-3</v>
      </c>
    </row>
    <row r="1857" spans="2:4" x14ac:dyDescent="0.25">
      <c r="B1857" s="258" t="s">
        <v>3680</v>
      </c>
      <c r="C1857" s="283">
        <v>7.6362372999999997E-2</v>
      </c>
      <c r="D1857" s="271">
        <v>5.3350000000000003E-3</v>
      </c>
    </row>
    <row r="1858" spans="2:4" x14ac:dyDescent="0.25">
      <c r="B1858" s="258" t="s">
        <v>3964</v>
      </c>
      <c r="C1858" s="283">
        <v>7.6382161000000004E-2</v>
      </c>
      <c r="D1858" s="271">
        <v>5.3350000000000003E-3</v>
      </c>
    </row>
    <row r="1859" spans="2:4" x14ac:dyDescent="0.25">
      <c r="B1859" s="258" t="s">
        <v>3141</v>
      </c>
      <c r="C1859" s="283">
        <v>7.6861860000000004E-2</v>
      </c>
      <c r="D1859" s="271">
        <v>5.3350000000000003E-3</v>
      </c>
    </row>
    <row r="1860" spans="2:4" x14ac:dyDescent="0.25">
      <c r="B1860" s="258" t="s">
        <v>2483</v>
      </c>
      <c r="C1860" s="283">
        <v>7.7024937000000002E-2</v>
      </c>
      <c r="D1860" s="271">
        <v>5.3350000000000003E-3</v>
      </c>
    </row>
    <row r="1861" spans="2:4" x14ac:dyDescent="0.25">
      <c r="B1861" s="258" t="s">
        <v>4133</v>
      </c>
      <c r="C1861" s="283">
        <v>7.7213765000000004E-2</v>
      </c>
      <c r="D1861" s="271">
        <v>5.3350000000000003E-3</v>
      </c>
    </row>
    <row r="1862" spans="2:4" x14ac:dyDescent="0.25">
      <c r="B1862" s="258" t="s">
        <v>2636</v>
      </c>
      <c r="C1862" s="283">
        <v>7.7274805000000002E-2</v>
      </c>
      <c r="D1862" s="271">
        <v>5.3350000000000003E-3</v>
      </c>
    </row>
    <row r="1863" spans="2:4" x14ac:dyDescent="0.25">
      <c r="B1863" s="258" t="s">
        <v>5501</v>
      </c>
      <c r="C1863" s="283">
        <v>7.7286720000000003E-2</v>
      </c>
      <c r="D1863" s="271">
        <v>5.3350000000000003E-3</v>
      </c>
    </row>
    <row r="1864" spans="2:4" x14ac:dyDescent="0.25">
      <c r="B1864" s="258" t="s">
        <v>3283</v>
      </c>
      <c r="C1864" s="283">
        <v>7.7301977999999993E-2</v>
      </c>
      <c r="D1864" s="271">
        <v>7.3624999999999996E-2</v>
      </c>
    </row>
    <row r="1865" spans="2:4" x14ac:dyDescent="0.25">
      <c r="B1865" s="258" t="s">
        <v>3292</v>
      </c>
      <c r="C1865" s="283">
        <v>7.7394009E-2</v>
      </c>
      <c r="D1865" s="271">
        <v>5.3350000000000003E-3</v>
      </c>
    </row>
    <row r="1866" spans="2:4" x14ac:dyDescent="0.25">
      <c r="B1866" s="258" t="s">
        <v>2801</v>
      </c>
      <c r="C1866" s="283">
        <v>7.7518466999999994E-2</v>
      </c>
      <c r="D1866" s="271">
        <v>5.3350000000000003E-3</v>
      </c>
    </row>
    <row r="1867" spans="2:4" x14ac:dyDescent="0.25">
      <c r="B1867" s="258" t="s">
        <v>3903</v>
      </c>
      <c r="C1867" s="283">
        <v>7.7569012000000007E-2</v>
      </c>
      <c r="D1867" s="271">
        <v>5.3350000000000003E-3</v>
      </c>
    </row>
    <row r="1868" spans="2:4" x14ac:dyDescent="0.25">
      <c r="B1868" s="258" t="s">
        <v>3830</v>
      </c>
      <c r="C1868" s="283">
        <v>7.7717779000000001E-2</v>
      </c>
      <c r="D1868" s="271">
        <v>4.9230000000000003E-3</v>
      </c>
    </row>
    <row r="1869" spans="2:4" x14ac:dyDescent="0.25">
      <c r="B1869" s="258" t="s">
        <v>3879</v>
      </c>
      <c r="C1869" s="283">
        <v>7.7746865999999998E-2</v>
      </c>
      <c r="D1869" s="271">
        <v>5.3350000000000003E-3</v>
      </c>
    </row>
    <row r="1870" spans="2:4" x14ac:dyDescent="0.25">
      <c r="B1870" s="258" t="s">
        <v>4022</v>
      </c>
      <c r="C1870" s="283">
        <v>7.7822686000000002E-2</v>
      </c>
      <c r="D1870" s="271">
        <v>5.3350000000000003E-3</v>
      </c>
    </row>
    <row r="1871" spans="2:4" x14ac:dyDescent="0.25">
      <c r="B1871" s="258" t="s">
        <v>2437</v>
      </c>
      <c r="C1871" s="283">
        <v>7.7826022999999994E-2</v>
      </c>
      <c r="D1871" s="271">
        <v>5.3350000000000003E-3</v>
      </c>
    </row>
    <row r="1872" spans="2:4" x14ac:dyDescent="0.25">
      <c r="B1872" s="258" t="s">
        <v>3140</v>
      </c>
      <c r="C1872" s="283">
        <v>7.7913759999999999E-2</v>
      </c>
      <c r="D1872" s="271">
        <v>5.3350000000000003E-3</v>
      </c>
    </row>
    <row r="1873" spans="2:4" x14ac:dyDescent="0.25">
      <c r="B1873" s="258" t="s">
        <v>3508</v>
      </c>
      <c r="C1873" s="283">
        <v>7.8149318999999995E-2</v>
      </c>
      <c r="D1873" s="271">
        <v>5.3350000000000003E-3</v>
      </c>
    </row>
    <row r="1874" spans="2:4" x14ac:dyDescent="0.25">
      <c r="B1874" s="258" t="s">
        <v>3673</v>
      </c>
      <c r="C1874" s="283">
        <v>7.8182705000000005E-2</v>
      </c>
      <c r="D1874" s="271">
        <v>5.3350000000000003E-3</v>
      </c>
    </row>
    <row r="1875" spans="2:4" x14ac:dyDescent="0.25">
      <c r="B1875" s="258" t="s">
        <v>4041</v>
      </c>
      <c r="C1875" s="283">
        <v>7.8251362000000005E-2</v>
      </c>
      <c r="D1875" s="271">
        <v>5.3350000000000003E-3</v>
      </c>
    </row>
    <row r="1876" spans="2:4" x14ac:dyDescent="0.25">
      <c r="B1876" s="258" t="s">
        <v>3969</v>
      </c>
      <c r="C1876" s="283">
        <v>7.8292372999999998E-2</v>
      </c>
      <c r="D1876" s="271">
        <v>5.3350000000000003E-3</v>
      </c>
    </row>
    <row r="1877" spans="2:4" x14ac:dyDescent="0.25">
      <c r="B1877" s="258" t="s">
        <v>2897</v>
      </c>
      <c r="C1877" s="283">
        <v>7.8315734999999997E-2</v>
      </c>
      <c r="D1877" s="271">
        <v>5.3350000000000003E-3</v>
      </c>
    </row>
    <row r="1878" spans="2:4" x14ac:dyDescent="0.25">
      <c r="B1878" s="258" t="s">
        <v>3920</v>
      </c>
      <c r="C1878" s="283">
        <v>7.8338145999999997E-2</v>
      </c>
      <c r="D1878" s="271">
        <v>5.3350000000000003E-3</v>
      </c>
    </row>
    <row r="1879" spans="2:4" x14ac:dyDescent="0.25">
      <c r="B1879" s="258" t="s">
        <v>4098</v>
      </c>
      <c r="C1879" s="283">
        <v>7.8545087999999999E-2</v>
      </c>
      <c r="D1879" s="271">
        <v>5.3350000000000003E-3</v>
      </c>
    </row>
    <row r="1880" spans="2:4" x14ac:dyDescent="0.25">
      <c r="B1880" s="258" t="s">
        <v>3899</v>
      </c>
      <c r="C1880" s="283">
        <v>7.8740120999999996E-2</v>
      </c>
      <c r="D1880" s="271">
        <v>5.3350000000000003E-3</v>
      </c>
    </row>
    <row r="1881" spans="2:4" x14ac:dyDescent="0.25">
      <c r="B1881" s="258" t="s">
        <v>3284</v>
      </c>
      <c r="C1881" s="283">
        <v>7.8825227999999997E-2</v>
      </c>
      <c r="D1881" s="271">
        <v>5.3350000000000003E-3</v>
      </c>
    </row>
    <row r="1882" spans="2:4" x14ac:dyDescent="0.25">
      <c r="B1882" s="258" t="s">
        <v>2179</v>
      </c>
      <c r="C1882" s="283">
        <v>7.8978512000000001E-2</v>
      </c>
      <c r="D1882" s="271">
        <v>4.1159999999999999E-3</v>
      </c>
    </row>
    <row r="1883" spans="2:4" x14ac:dyDescent="0.25">
      <c r="B1883" s="258" t="s">
        <v>3803</v>
      </c>
      <c r="C1883" s="283">
        <v>7.9169272999999998E-2</v>
      </c>
      <c r="D1883" s="271">
        <v>5.3350000000000003E-3</v>
      </c>
    </row>
    <row r="1884" spans="2:4" x14ac:dyDescent="0.25">
      <c r="B1884" s="258" t="s">
        <v>2203</v>
      </c>
      <c r="C1884" s="283">
        <v>7.9191200000000003E-2</v>
      </c>
      <c r="D1884" s="271">
        <v>5.3350000000000003E-3</v>
      </c>
    </row>
    <row r="1885" spans="2:4" x14ac:dyDescent="0.25">
      <c r="B1885" s="258" t="s">
        <v>2853</v>
      </c>
      <c r="C1885" s="283">
        <v>7.9308511999999998E-2</v>
      </c>
      <c r="D1885" s="271">
        <v>5.3350000000000003E-3</v>
      </c>
    </row>
    <row r="1886" spans="2:4" x14ac:dyDescent="0.25">
      <c r="B1886" s="258" t="s">
        <v>3532</v>
      </c>
      <c r="C1886" s="283">
        <v>7.9369071999999999E-2</v>
      </c>
      <c r="D1886" s="271">
        <v>4.3220000000000003E-3</v>
      </c>
    </row>
    <row r="1887" spans="2:4" x14ac:dyDescent="0.25">
      <c r="B1887" s="258" t="s">
        <v>5502</v>
      </c>
      <c r="C1887" s="283">
        <v>7.9735756000000005E-2</v>
      </c>
      <c r="D1887" s="271">
        <v>5.3350000000000003E-3</v>
      </c>
    </row>
    <row r="1888" spans="2:4" x14ac:dyDescent="0.25">
      <c r="B1888" s="258" t="s">
        <v>2395</v>
      </c>
      <c r="C1888" s="283">
        <v>7.9811569999999998E-2</v>
      </c>
      <c r="D1888" s="271">
        <v>5.3350000000000003E-3</v>
      </c>
    </row>
    <row r="1889" spans="2:4" x14ac:dyDescent="0.25">
      <c r="B1889" s="258" t="s">
        <v>5503</v>
      </c>
      <c r="C1889" s="283">
        <v>7.9981808000000001E-2</v>
      </c>
      <c r="D1889" s="271">
        <v>5.3350000000000003E-3</v>
      </c>
    </row>
    <row r="1890" spans="2:4" x14ac:dyDescent="0.25">
      <c r="B1890" s="258" t="s">
        <v>3706</v>
      </c>
      <c r="C1890" s="283">
        <v>8.0423348000000006E-2</v>
      </c>
      <c r="D1890" s="271">
        <v>5.3350000000000003E-3</v>
      </c>
    </row>
    <row r="1891" spans="2:4" x14ac:dyDescent="0.25">
      <c r="B1891" s="258" t="s">
        <v>3450</v>
      </c>
      <c r="C1891" s="283">
        <v>8.0574987000000001E-2</v>
      </c>
      <c r="D1891" s="271">
        <v>5.3350000000000003E-3</v>
      </c>
    </row>
    <row r="1892" spans="2:4" x14ac:dyDescent="0.25">
      <c r="B1892" s="258" t="s">
        <v>2775</v>
      </c>
      <c r="C1892" s="283">
        <v>8.1096651000000006E-2</v>
      </c>
      <c r="D1892" s="271">
        <v>5.3350000000000003E-3</v>
      </c>
    </row>
    <row r="1893" spans="2:4" x14ac:dyDescent="0.25">
      <c r="B1893" s="258" t="s">
        <v>2738</v>
      </c>
      <c r="C1893" s="283">
        <v>8.1186534000000005E-2</v>
      </c>
      <c r="D1893" s="271">
        <v>5.3350000000000003E-3</v>
      </c>
    </row>
    <row r="1894" spans="2:4" x14ac:dyDescent="0.25">
      <c r="B1894" s="258" t="s">
        <v>4588</v>
      </c>
      <c r="C1894" s="283">
        <v>8.1340319999999994E-2</v>
      </c>
      <c r="D1894" s="271">
        <v>5.3350000000000003E-3</v>
      </c>
    </row>
    <row r="1895" spans="2:4" x14ac:dyDescent="0.25">
      <c r="B1895" s="258" t="s">
        <v>2470</v>
      </c>
      <c r="C1895" s="283">
        <v>8.1347467000000007E-2</v>
      </c>
      <c r="D1895" s="271">
        <v>5.3350000000000003E-3</v>
      </c>
    </row>
    <row r="1896" spans="2:4" x14ac:dyDescent="0.25">
      <c r="B1896" s="258" t="s">
        <v>4053</v>
      </c>
      <c r="C1896" s="283">
        <v>8.1615923000000007E-2</v>
      </c>
      <c r="D1896" s="271">
        <v>5.3350000000000003E-3</v>
      </c>
    </row>
    <row r="1897" spans="2:4" x14ac:dyDescent="0.25">
      <c r="B1897" s="258" t="s">
        <v>2642</v>
      </c>
      <c r="C1897" s="283">
        <v>8.1846715E-2</v>
      </c>
      <c r="D1897" s="271">
        <v>5.3350000000000003E-3</v>
      </c>
    </row>
    <row r="1898" spans="2:4" x14ac:dyDescent="0.25">
      <c r="B1898" s="258" t="s">
        <v>4282</v>
      </c>
      <c r="C1898" s="283">
        <v>8.1954961000000007E-2</v>
      </c>
      <c r="D1898" s="271">
        <v>5.3350000000000003E-3</v>
      </c>
    </row>
    <row r="1899" spans="2:4" x14ac:dyDescent="0.25">
      <c r="B1899" s="258" t="s">
        <v>4151</v>
      </c>
      <c r="C1899" s="283">
        <v>8.2157611000000005E-2</v>
      </c>
      <c r="D1899" s="271">
        <v>5.3350000000000003E-3</v>
      </c>
    </row>
    <row r="1900" spans="2:4" x14ac:dyDescent="0.25">
      <c r="B1900" s="258" t="s">
        <v>2225</v>
      </c>
      <c r="C1900" s="283">
        <v>8.2248209000000003E-2</v>
      </c>
      <c r="D1900" s="271">
        <v>5.3350000000000003E-3</v>
      </c>
    </row>
    <row r="1901" spans="2:4" x14ac:dyDescent="0.25">
      <c r="B1901" s="258" t="s">
        <v>3988</v>
      </c>
      <c r="C1901" s="283">
        <v>8.3260060999999996E-2</v>
      </c>
      <c r="D1901" s="271">
        <v>5.3350000000000003E-3</v>
      </c>
    </row>
    <row r="1902" spans="2:4" x14ac:dyDescent="0.25">
      <c r="B1902" s="258" t="s">
        <v>2307</v>
      </c>
      <c r="C1902" s="283">
        <v>8.3394526999999996E-2</v>
      </c>
      <c r="D1902" s="271">
        <v>5.3350000000000003E-3</v>
      </c>
    </row>
    <row r="1903" spans="2:4" x14ac:dyDescent="0.25">
      <c r="B1903" s="258" t="s">
        <v>4255</v>
      </c>
      <c r="C1903" s="283">
        <v>8.3485126000000007E-2</v>
      </c>
      <c r="D1903" s="271">
        <v>5.3350000000000003E-3</v>
      </c>
    </row>
    <row r="1904" spans="2:4" x14ac:dyDescent="0.25">
      <c r="B1904" s="258" t="s">
        <v>5504</v>
      </c>
      <c r="C1904" s="283">
        <v>8.3734992999999994E-2</v>
      </c>
      <c r="D1904" s="271">
        <v>5.3350000000000003E-3</v>
      </c>
    </row>
    <row r="1905" spans="2:4" x14ac:dyDescent="0.25">
      <c r="B1905" s="258" t="s">
        <v>2736</v>
      </c>
      <c r="C1905" s="283">
        <v>8.3773612999999997E-2</v>
      </c>
      <c r="D1905" s="271">
        <v>5.3350000000000003E-3</v>
      </c>
    </row>
    <row r="1906" spans="2:4" x14ac:dyDescent="0.25">
      <c r="B1906" s="258" t="s">
        <v>5505</v>
      </c>
      <c r="C1906" s="283">
        <v>8.3792688000000004E-2</v>
      </c>
      <c r="D1906" s="271">
        <v>5.3350000000000003E-3</v>
      </c>
    </row>
    <row r="1907" spans="2:4" x14ac:dyDescent="0.25">
      <c r="B1907" s="258" t="s">
        <v>2868</v>
      </c>
      <c r="C1907" s="283">
        <v>8.3858266000000001E-2</v>
      </c>
      <c r="D1907" s="271">
        <v>2.813E-3</v>
      </c>
    </row>
    <row r="1908" spans="2:4" x14ac:dyDescent="0.25">
      <c r="B1908" s="258" t="s">
        <v>3650</v>
      </c>
      <c r="C1908" s="283">
        <v>8.3960528000000006E-2</v>
      </c>
      <c r="D1908" s="271">
        <v>5.3350000000000003E-3</v>
      </c>
    </row>
    <row r="1909" spans="2:4" x14ac:dyDescent="0.25">
      <c r="B1909" s="258" t="s">
        <v>3944</v>
      </c>
      <c r="C1909" s="283">
        <v>8.4145068000000003E-2</v>
      </c>
      <c r="D1909" s="271">
        <v>5.3350000000000003E-3</v>
      </c>
    </row>
    <row r="1910" spans="2:4" x14ac:dyDescent="0.25">
      <c r="B1910" s="258" t="s">
        <v>3042</v>
      </c>
      <c r="C1910" s="283">
        <v>8.4162709000000002E-2</v>
      </c>
      <c r="D1910" s="271">
        <v>5.3350000000000003E-3</v>
      </c>
    </row>
    <row r="1911" spans="2:4" x14ac:dyDescent="0.25">
      <c r="B1911" s="258" t="s">
        <v>3083</v>
      </c>
      <c r="C1911" s="283">
        <v>8.4370374999999997E-2</v>
      </c>
      <c r="D1911" s="271">
        <v>5.3350000000000003E-3</v>
      </c>
    </row>
    <row r="1912" spans="2:4" x14ac:dyDescent="0.25">
      <c r="B1912" s="258" t="s">
        <v>3394</v>
      </c>
      <c r="C1912" s="283">
        <v>8.4477427999999993E-2</v>
      </c>
      <c r="D1912" s="271">
        <v>5.3350000000000003E-3</v>
      </c>
    </row>
    <row r="1913" spans="2:4" x14ac:dyDescent="0.25">
      <c r="B1913" s="258" t="s">
        <v>4345</v>
      </c>
      <c r="C1913" s="283">
        <v>8.4671971999999998E-2</v>
      </c>
      <c r="D1913" s="271">
        <v>5.3350000000000003E-3</v>
      </c>
    </row>
    <row r="1914" spans="2:4" x14ac:dyDescent="0.25">
      <c r="B1914" s="258" t="s">
        <v>5506</v>
      </c>
      <c r="C1914" s="283">
        <v>8.4702732000000003E-2</v>
      </c>
      <c r="D1914" s="271">
        <v>5.3350000000000003E-3</v>
      </c>
    </row>
    <row r="1915" spans="2:4" x14ac:dyDescent="0.25">
      <c r="B1915" s="258" t="s">
        <v>3904</v>
      </c>
      <c r="C1915" s="283">
        <v>8.4880115000000006E-2</v>
      </c>
      <c r="D1915" s="271">
        <v>5.3350000000000003E-3</v>
      </c>
    </row>
    <row r="1916" spans="2:4" x14ac:dyDescent="0.25">
      <c r="B1916" s="258" t="s">
        <v>2961</v>
      </c>
      <c r="C1916" s="283">
        <v>8.5001464999999998E-2</v>
      </c>
      <c r="D1916" s="271">
        <v>5.3350000000000003E-3</v>
      </c>
    </row>
    <row r="1917" spans="2:4" x14ac:dyDescent="0.25">
      <c r="B1917" s="258" t="s">
        <v>3420</v>
      </c>
      <c r="C1917" s="283">
        <v>8.5744381999999994E-2</v>
      </c>
      <c r="D1917" s="271">
        <v>5.3350000000000003E-3</v>
      </c>
    </row>
    <row r="1918" spans="2:4" x14ac:dyDescent="0.25">
      <c r="B1918" s="258" t="s">
        <v>2396</v>
      </c>
      <c r="C1918" s="283">
        <v>8.5863113000000005E-2</v>
      </c>
      <c r="D1918" s="271">
        <v>5.3350000000000003E-3</v>
      </c>
    </row>
    <row r="1919" spans="2:4" x14ac:dyDescent="0.25">
      <c r="B1919" s="258" t="s">
        <v>3323</v>
      </c>
      <c r="C1919" s="283">
        <v>8.5972070999999997E-2</v>
      </c>
      <c r="D1919" s="271">
        <v>5.3350000000000003E-3</v>
      </c>
    </row>
    <row r="1920" spans="2:4" x14ac:dyDescent="0.25">
      <c r="B1920" s="258" t="s">
        <v>4364</v>
      </c>
      <c r="C1920" s="283">
        <v>8.5981844000000002E-2</v>
      </c>
      <c r="D1920" s="271">
        <v>5.3350000000000003E-3</v>
      </c>
    </row>
    <row r="1921" spans="2:4" x14ac:dyDescent="0.25">
      <c r="B1921" s="258" t="s">
        <v>2429</v>
      </c>
      <c r="C1921" s="283">
        <v>8.6558341999999996E-2</v>
      </c>
      <c r="D1921" s="271">
        <v>5.3350000000000003E-3</v>
      </c>
    </row>
    <row r="1922" spans="2:4" x14ac:dyDescent="0.25">
      <c r="B1922" s="258" t="s">
        <v>4139</v>
      </c>
      <c r="C1922" s="283">
        <v>8.6649418000000006E-2</v>
      </c>
      <c r="D1922" s="271">
        <v>5.3350000000000003E-3</v>
      </c>
    </row>
    <row r="1923" spans="2:4" x14ac:dyDescent="0.25">
      <c r="B1923" s="258" t="s">
        <v>3622</v>
      </c>
      <c r="C1923" s="283">
        <v>8.6663248999999998E-2</v>
      </c>
      <c r="D1923" s="271">
        <v>5.3350000000000003E-3</v>
      </c>
    </row>
    <row r="1924" spans="2:4" x14ac:dyDescent="0.25">
      <c r="B1924" s="258" t="s">
        <v>4563</v>
      </c>
      <c r="C1924" s="283">
        <v>8.6683758E-2</v>
      </c>
      <c r="D1924" s="271">
        <v>5.3350000000000003E-3</v>
      </c>
    </row>
    <row r="1925" spans="2:4" x14ac:dyDescent="0.25">
      <c r="B1925" s="258" t="s">
        <v>2999</v>
      </c>
      <c r="C1925" s="283">
        <v>8.6825845999999998E-2</v>
      </c>
      <c r="D1925" s="271">
        <v>5.3350000000000003E-3</v>
      </c>
    </row>
    <row r="1926" spans="2:4" x14ac:dyDescent="0.25">
      <c r="B1926" s="258" t="s">
        <v>3074</v>
      </c>
      <c r="C1926" s="283">
        <v>8.6891649000000001E-2</v>
      </c>
      <c r="D1926" s="271">
        <v>5.3350000000000003E-3</v>
      </c>
    </row>
    <row r="1927" spans="2:4" x14ac:dyDescent="0.25">
      <c r="B1927" s="258" t="s">
        <v>4397</v>
      </c>
      <c r="C1927" s="283">
        <v>8.7225910000000004E-2</v>
      </c>
      <c r="D1927" s="271">
        <v>4.8710000000000003E-3</v>
      </c>
    </row>
    <row r="1928" spans="2:4" x14ac:dyDescent="0.25">
      <c r="B1928" s="258" t="s">
        <v>4307</v>
      </c>
      <c r="C1928" s="283">
        <v>8.7317937999999998E-2</v>
      </c>
      <c r="D1928" s="271">
        <v>5.3350000000000003E-3</v>
      </c>
    </row>
    <row r="1929" spans="2:4" x14ac:dyDescent="0.25">
      <c r="B1929" s="258" t="s">
        <v>3669</v>
      </c>
      <c r="C1929" s="283">
        <v>8.7414741000000004E-2</v>
      </c>
      <c r="D1929" s="271">
        <v>2.1943000000000001E-2</v>
      </c>
    </row>
    <row r="1930" spans="2:4" x14ac:dyDescent="0.25">
      <c r="B1930" s="258" t="s">
        <v>4305</v>
      </c>
      <c r="C1930" s="283">
        <v>8.7476975999999998E-2</v>
      </c>
      <c r="D1930" s="271">
        <v>5.3350000000000003E-3</v>
      </c>
    </row>
    <row r="1931" spans="2:4" x14ac:dyDescent="0.25">
      <c r="B1931" s="258" t="s">
        <v>3811</v>
      </c>
      <c r="C1931" s="283">
        <v>8.7682249000000004E-2</v>
      </c>
      <c r="D1931" s="271">
        <v>5.3350000000000003E-3</v>
      </c>
    </row>
    <row r="1932" spans="2:4" x14ac:dyDescent="0.25">
      <c r="B1932" s="258" t="s">
        <v>4171</v>
      </c>
      <c r="C1932" s="283">
        <v>8.7766172000000003E-2</v>
      </c>
      <c r="D1932" s="271">
        <v>5.3350000000000003E-3</v>
      </c>
    </row>
    <row r="1933" spans="2:4" x14ac:dyDescent="0.25">
      <c r="B1933" s="258" t="s">
        <v>3651</v>
      </c>
      <c r="C1933" s="283">
        <v>8.7821962000000003E-2</v>
      </c>
      <c r="D1933" s="271">
        <v>5.3350000000000003E-3</v>
      </c>
    </row>
    <row r="1934" spans="2:4" x14ac:dyDescent="0.25">
      <c r="B1934" s="258" t="s">
        <v>3608</v>
      </c>
      <c r="C1934" s="283">
        <v>8.7882040999999994E-2</v>
      </c>
      <c r="D1934" s="271">
        <v>5.3350000000000003E-3</v>
      </c>
    </row>
    <row r="1935" spans="2:4" x14ac:dyDescent="0.25">
      <c r="B1935" s="258" t="s">
        <v>4341</v>
      </c>
      <c r="C1935" s="283">
        <v>8.7915420999999994E-2</v>
      </c>
      <c r="D1935" s="271">
        <v>5.3350000000000003E-3</v>
      </c>
    </row>
    <row r="1936" spans="2:4" x14ac:dyDescent="0.25">
      <c r="B1936" s="258" t="s">
        <v>4533</v>
      </c>
      <c r="C1936" s="283">
        <v>8.7931625999999999E-2</v>
      </c>
      <c r="D1936" s="271">
        <v>5.3350000000000003E-3</v>
      </c>
    </row>
    <row r="1937" spans="2:4" x14ac:dyDescent="0.25">
      <c r="B1937" s="258" t="s">
        <v>2419</v>
      </c>
      <c r="C1937" s="283">
        <v>8.8051556000000003E-2</v>
      </c>
      <c r="D1937" s="271">
        <v>4.6670000000000001E-3</v>
      </c>
    </row>
    <row r="1938" spans="2:4" x14ac:dyDescent="0.25">
      <c r="B1938" s="258" t="s">
        <v>2969</v>
      </c>
      <c r="C1938" s="283">
        <v>8.8171963000000006E-2</v>
      </c>
      <c r="D1938" s="271">
        <v>5.3350000000000003E-3</v>
      </c>
    </row>
    <row r="1939" spans="2:4" x14ac:dyDescent="0.25">
      <c r="B1939" s="258" t="s">
        <v>4034</v>
      </c>
      <c r="C1939" s="283">
        <v>8.8374599999999998E-2</v>
      </c>
      <c r="D1939" s="271">
        <v>4.9230000000000003E-3</v>
      </c>
    </row>
    <row r="1940" spans="2:4" x14ac:dyDescent="0.25">
      <c r="B1940" s="258" t="s">
        <v>3464</v>
      </c>
      <c r="C1940" s="283">
        <v>8.8562014999999994E-2</v>
      </c>
      <c r="D1940" s="271">
        <v>5.3350000000000003E-3</v>
      </c>
    </row>
    <row r="1941" spans="2:4" x14ac:dyDescent="0.25">
      <c r="B1941" s="258" t="s">
        <v>5507</v>
      </c>
      <c r="C1941" s="283">
        <v>8.8753223000000006E-2</v>
      </c>
      <c r="D1941" s="271">
        <v>5.3350000000000003E-3</v>
      </c>
    </row>
    <row r="1942" spans="2:4" x14ac:dyDescent="0.25">
      <c r="B1942" s="258" t="s">
        <v>3089</v>
      </c>
      <c r="C1942" s="283">
        <v>8.8920120000000005E-2</v>
      </c>
      <c r="D1942" s="271">
        <v>5.3350000000000003E-3</v>
      </c>
    </row>
    <row r="1943" spans="2:4" x14ac:dyDescent="0.25">
      <c r="B1943" s="258" t="s">
        <v>5508</v>
      </c>
      <c r="C1943" s="283">
        <v>8.8936324999999997E-2</v>
      </c>
      <c r="D1943" s="271">
        <v>5.3350000000000003E-3</v>
      </c>
    </row>
    <row r="1944" spans="2:4" x14ac:dyDescent="0.25">
      <c r="B1944" s="258" t="s">
        <v>4539</v>
      </c>
      <c r="C1944" s="283">
        <v>8.9004993000000004E-2</v>
      </c>
      <c r="D1944" s="271">
        <v>5.3350000000000003E-3</v>
      </c>
    </row>
    <row r="1945" spans="2:4" x14ac:dyDescent="0.25">
      <c r="B1945" s="258" t="s">
        <v>2909</v>
      </c>
      <c r="C1945" s="283">
        <v>8.9052672999999999E-2</v>
      </c>
      <c r="D1945" s="271">
        <v>5.3350000000000003E-3</v>
      </c>
    </row>
    <row r="1946" spans="2:4" x14ac:dyDescent="0.25">
      <c r="B1946" s="258" t="s">
        <v>3577</v>
      </c>
      <c r="C1946" s="283">
        <v>8.9691642000000002E-2</v>
      </c>
      <c r="D1946" s="271">
        <v>5.3350000000000003E-3</v>
      </c>
    </row>
    <row r="1947" spans="2:4" x14ac:dyDescent="0.25">
      <c r="B1947" s="258" t="s">
        <v>2731</v>
      </c>
      <c r="C1947" s="283">
        <v>9.0085505999999996E-2</v>
      </c>
      <c r="D1947" s="271">
        <v>5.3350000000000003E-3</v>
      </c>
    </row>
    <row r="1948" spans="2:4" x14ac:dyDescent="0.25">
      <c r="B1948" s="258" t="s">
        <v>3215</v>
      </c>
      <c r="C1948" s="283">
        <v>9.0241434999999995E-2</v>
      </c>
      <c r="D1948" s="271">
        <v>5.3350000000000003E-3</v>
      </c>
    </row>
    <row r="1949" spans="2:4" x14ac:dyDescent="0.25">
      <c r="B1949" s="258" t="s">
        <v>4458</v>
      </c>
      <c r="C1949" s="283">
        <v>9.0665343999999995E-2</v>
      </c>
      <c r="D1949" s="271">
        <v>5.3350000000000003E-3</v>
      </c>
    </row>
    <row r="1950" spans="2:4" x14ac:dyDescent="0.25">
      <c r="B1950" s="258" t="s">
        <v>2763</v>
      </c>
      <c r="C1950" s="283">
        <v>9.0845110000000007E-2</v>
      </c>
      <c r="D1950" s="271">
        <v>5.3350000000000003E-3</v>
      </c>
    </row>
    <row r="1951" spans="2:4" x14ac:dyDescent="0.25">
      <c r="B1951" s="258" t="s">
        <v>2696</v>
      </c>
      <c r="C1951" s="283">
        <v>9.1101892000000004E-2</v>
      </c>
      <c r="D1951" s="271">
        <v>5.3350000000000003E-3</v>
      </c>
    </row>
    <row r="1952" spans="2:4" x14ac:dyDescent="0.25">
      <c r="B1952" s="258" t="s">
        <v>2451</v>
      </c>
      <c r="C1952" s="283">
        <v>9.1144088999999998E-2</v>
      </c>
      <c r="D1952" s="271">
        <v>5.3350000000000003E-3</v>
      </c>
    </row>
    <row r="1953" spans="2:4" x14ac:dyDescent="0.25">
      <c r="B1953" s="258" t="s">
        <v>3068</v>
      </c>
      <c r="C1953" s="283">
        <v>9.1521740000000004E-2</v>
      </c>
      <c r="D1953" s="271">
        <v>5.3350000000000003E-3</v>
      </c>
    </row>
    <row r="1954" spans="2:4" x14ac:dyDescent="0.25">
      <c r="B1954" s="258" t="s">
        <v>3568</v>
      </c>
      <c r="C1954" s="283">
        <v>9.1557505999999997E-2</v>
      </c>
      <c r="D1954" s="271">
        <v>5.3350000000000003E-3</v>
      </c>
    </row>
    <row r="1955" spans="2:4" x14ac:dyDescent="0.25">
      <c r="B1955" s="258" t="s">
        <v>3277</v>
      </c>
      <c r="C1955" s="283">
        <v>9.2006208000000006E-2</v>
      </c>
      <c r="D1955" s="271">
        <v>5.3350000000000003E-3</v>
      </c>
    </row>
    <row r="1956" spans="2:4" x14ac:dyDescent="0.25">
      <c r="B1956" s="258" t="s">
        <v>2342</v>
      </c>
      <c r="C1956" s="283">
        <v>9.2165475999999996E-2</v>
      </c>
      <c r="D1956" s="271">
        <v>5.3350000000000003E-3</v>
      </c>
    </row>
    <row r="1957" spans="2:4" x14ac:dyDescent="0.25">
      <c r="B1957" s="258" t="s">
        <v>3345</v>
      </c>
      <c r="C1957" s="283">
        <v>9.2257981000000003E-2</v>
      </c>
      <c r="D1957" s="271">
        <v>5.3350000000000003E-3</v>
      </c>
    </row>
    <row r="1958" spans="2:4" x14ac:dyDescent="0.25">
      <c r="B1958" s="258" t="s">
        <v>2809</v>
      </c>
      <c r="C1958" s="283">
        <v>9.2367650999999995E-2</v>
      </c>
      <c r="D1958" s="271">
        <v>5.3350000000000003E-3</v>
      </c>
    </row>
    <row r="1959" spans="2:4" x14ac:dyDescent="0.25">
      <c r="B1959" s="258" t="s">
        <v>3977</v>
      </c>
      <c r="C1959" s="283">
        <v>9.2581269999999993E-2</v>
      </c>
      <c r="D1959" s="271">
        <v>5.3350000000000003E-3</v>
      </c>
    </row>
    <row r="1960" spans="2:4" x14ac:dyDescent="0.25">
      <c r="B1960" s="258" t="s">
        <v>3523</v>
      </c>
      <c r="C1960" s="283">
        <v>9.2628479E-2</v>
      </c>
      <c r="D1960" s="271">
        <v>5.3350000000000003E-3</v>
      </c>
    </row>
    <row r="1961" spans="2:4" x14ac:dyDescent="0.25">
      <c r="B1961" s="258" t="s">
        <v>2223</v>
      </c>
      <c r="C1961" s="283">
        <v>9.2651366999999998E-2</v>
      </c>
      <c r="D1961" s="271">
        <v>5.3350000000000003E-3</v>
      </c>
    </row>
    <row r="1962" spans="2:4" x14ac:dyDescent="0.25">
      <c r="B1962" s="258" t="s">
        <v>3167</v>
      </c>
      <c r="C1962" s="283">
        <v>9.2712403999999998E-2</v>
      </c>
      <c r="D1962" s="271">
        <v>5.3350000000000003E-3</v>
      </c>
    </row>
    <row r="1963" spans="2:4" x14ac:dyDescent="0.25">
      <c r="B1963" s="258" t="s">
        <v>3574</v>
      </c>
      <c r="C1963" s="283">
        <v>9.2750552999999999E-2</v>
      </c>
      <c r="D1963" s="271">
        <v>5.3350000000000003E-3</v>
      </c>
    </row>
    <row r="1964" spans="2:4" x14ac:dyDescent="0.25">
      <c r="B1964" s="258" t="s">
        <v>5509</v>
      </c>
      <c r="C1964" s="283">
        <v>9.3244552999999994E-2</v>
      </c>
      <c r="D1964" s="271">
        <v>5.3350000000000003E-3</v>
      </c>
    </row>
    <row r="1965" spans="2:4" x14ac:dyDescent="0.25">
      <c r="B1965" s="258" t="s">
        <v>3965</v>
      </c>
      <c r="C1965" s="283">
        <v>9.3444350999999995E-2</v>
      </c>
      <c r="D1965" s="271">
        <v>5.3350000000000003E-3</v>
      </c>
    </row>
    <row r="1966" spans="2:4" x14ac:dyDescent="0.25">
      <c r="B1966" s="258" t="s">
        <v>2741</v>
      </c>
      <c r="C1966" s="283">
        <v>9.3505382999999997E-2</v>
      </c>
      <c r="D1966" s="271">
        <v>5.3350000000000003E-3</v>
      </c>
    </row>
    <row r="1967" spans="2:4" x14ac:dyDescent="0.25">
      <c r="B1967" s="258" t="s">
        <v>4577</v>
      </c>
      <c r="C1967" s="283">
        <v>9.3640090999999995E-2</v>
      </c>
      <c r="D1967" s="271">
        <v>5.3350000000000003E-3</v>
      </c>
    </row>
    <row r="1968" spans="2:4" x14ac:dyDescent="0.25">
      <c r="B1968" s="258" t="s">
        <v>2608</v>
      </c>
      <c r="C1968" s="283">
        <v>9.3675136000000006E-2</v>
      </c>
      <c r="D1968" s="271">
        <v>5.3350000000000003E-3</v>
      </c>
    </row>
    <row r="1969" spans="2:4" x14ac:dyDescent="0.25">
      <c r="B1969" s="258" t="s">
        <v>2372</v>
      </c>
      <c r="C1969" s="283">
        <v>9.4065186999999995E-2</v>
      </c>
      <c r="D1969" s="271">
        <v>5.3350000000000003E-3</v>
      </c>
    </row>
    <row r="1970" spans="2:4" x14ac:dyDescent="0.25">
      <c r="B1970" s="258" t="s">
        <v>5510</v>
      </c>
      <c r="C1970" s="283">
        <v>9.4181065999999994E-2</v>
      </c>
      <c r="D1970" s="271">
        <v>5.3350000000000003E-3</v>
      </c>
    </row>
    <row r="1971" spans="2:4" x14ac:dyDescent="0.25">
      <c r="B1971" s="258" t="s">
        <v>2575</v>
      </c>
      <c r="C1971" s="283">
        <v>9.4211575000000006E-2</v>
      </c>
      <c r="D1971" s="271">
        <v>5.3350000000000003E-3</v>
      </c>
    </row>
    <row r="1972" spans="2:4" x14ac:dyDescent="0.25">
      <c r="B1972" s="258" t="s">
        <v>3860</v>
      </c>
      <c r="C1972" s="283">
        <v>9.4623090000000007E-2</v>
      </c>
      <c r="D1972" s="271">
        <v>5.3350000000000003E-3</v>
      </c>
    </row>
    <row r="1973" spans="2:4" x14ac:dyDescent="0.25">
      <c r="B1973" s="258" t="s">
        <v>4241</v>
      </c>
      <c r="C1973" s="283">
        <v>9.4642162000000002E-2</v>
      </c>
      <c r="D1973" s="271">
        <v>5.3350000000000003E-3</v>
      </c>
    </row>
    <row r="1974" spans="2:4" x14ac:dyDescent="0.25">
      <c r="B1974" s="258" t="s">
        <v>3883</v>
      </c>
      <c r="C1974" s="283">
        <v>9.4795230999999994E-2</v>
      </c>
      <c r="D1974" s="271">
        <v>5.3350000000000003E-3</v>
      </c>
    </row>
    <row r="1975" spans="2:4" x14ac:dyDescent="0.25">
      <c r="B1975" s="258" t="s">
        <v>2631</v>
      </c>
      <c r="C1975" s="283">
        <v>9.4834324999999997E-2</v>
      </c>
      <c r="D1975" s="271">
        <v>5.3350000000000003E-3</v>
      </c>
    </row>
    <row r="1976" spans="2:4" x14ac:dyDescent="0.25">
      <c r="B1976" s="258" t="s">
        <v>3677</v>
      </c>
      <c r="C1976" s="283">
        <v>9.4922542999999998E-2</v>
      </c>
      <c r="D1976" s="271">
        <v>5.3350000000000003E-3</v>
      </c>
    </row>
    <row r="1977" spans="2:4" x14ac:dyDescent="0.25">
      <c r="B1977" s="258" t="s">
        <v>3440</v>
      </c>
      <c r="C1977" s="283">
        <v>9.5041751999999993E-2</v>
      </c>
      <c r="D1977" s="271">
        <v>5.3350000000000003E-3</v>
      </c>
    </row>
    <row r="1978" spans="2:4" x14ac:dyDescent="0.25">
      <c r="B1978" s="258" t="s">
        <v>4303</v>
      </c>
      <c r="C1978" s="283">
        <v>9.5048419999999995E-2</v>
      </c>
      <c r="D1978" s="271">
        <v>5.3350000000000003E-3</v>
      </c>
    </row>
    <row r="1979" spans="2:4" x14ac:dyDescent="0.25">
      <c r="B1979" s="258" t="s">
        <v>4293</v>
      </c>
      <c r="C1979" s="283">
        <v>9.5313072999999998E-2</v>
      </c>
      <c r="D1979" s="271">
        <v>5.3350000000000003E-3</v>
      </c>
    </row>
    <row r="1980" spans="2:4" x14ac:dyDescent="0.25">
      <c r="B1980" s="258" t="s">
        <v>2912</v>
      </c>
      <c r="C1980" s="283">
        <v>9.5373153000000002E-2</v>
      </c>
      <c r="D1980" s="271">
        <v>3.7564E-2</v>
      </c>
    </row>
    <row r="1981" spans="2:4" x14ac:dyDescent="0.25">
      <c r="B1981" s="258" t="s">
        <v>4449</v>
      </c>
      <c r="C1981" s="283">
        <v>9.5477579000000007E-2</v>
      </c>
      <c r="D1981" s="271">
        <v>5.3350000000000003E-3</v>
      </c>
    </row>
    <row r="1982" spans="2:4" x14ac:dyDescent="0.25">
      <c r="B1982" s="258" t="s">
        <v>5511</v>
      </c>
      <c r="C1982" s="283">
        <v>9.5526689999999997E-2</v>
      </c>
      <c r="D1982" s="271">
        <v>5.3350000000000003E-3</v>
      </c>
    </row>
    <row r="1983" spans="2:4" x14ac:dyDescent="0.25">
      <c r="B1983" s="258" t="s">
        <v>5512</v>
      </c>
      <c r="C1983" s="283">
        <v>9.5911979999999994E-2</v>
      </c>
      <c r="D1983" s="271">
        <v>5.3350000000000003E-3</v>
      </c>
    </row>
    <row r="1984" spans="2:4" x14ac:dyDescent="0.25">
      <c r="B1984" s="258" t="s">
        <v>3470</v>
      </c>
      <c r="C1984" s="283">
        <v>9.6149445E-2</v>
      </c>
      <c r="D1984" s="271">
        <v>5.3350000000000003E-3</v>
      </c>
    </row>
    <row r="1985" spans="2:4" x14ac:dyDescent="0.25">
      <c r="B1985" s="258" t="s">
        <v>2709</v>
      </c>
      <c r="C1985" s="283">
        <v>9.6256733999999997E-2</v>
      </c>
      <c r="D1985" s="271">
        <v>5.3350000000000003E-3</v>
      </c>
    </row>
    <row r="1986" spans="2:4" x14ac:dyDescent="0.25">
      <c r="B1986" s="258" t="s">
        <v>3130</v>
      </c>
      <c r="C1986" s="283">
        <v>9.6604826000000005E-2</v>
      </c>
      <c r="D1986" s="271">
        <v>5.3350000000000003E-3</v>
      </c>
    </row>
    <row r="1987" spans="2:4" x14ac:dyDescent="0.25">
      <c r="B1987" s="258" t="s">
        <v>4167</v>
      </c>
      <c r="C1987" s="283">
        <v>9.6781966999999997E-2</v>
      </c>
      <c r="D1987" s="271">
        <v>5.3350000000000003E-3</v>
      </c>
    </row>
    <row r="1988" spans="2:4" x14ac:dyDescent="0.25">
      <c r="B1988" s="258" t="s">
        <v>3133</v>
      </c>
      <c r="C1988" s="283">
        <v>9.7482682000000001E-2</v>
      </c>
      <c r="D1988" s="271">
        <v>5.3350000000000003E-3</v>
      </c>
    </row>
    <row r="1989" spans="2:4" x14ac:dyDescent="0.25">
      <c r="B1989" s="258" t="s">
        <v>2914</v>
      </c>
      <c r="C1989" s="283">
        <v>9.7525122000000006E-2</v>
      </c>
      <c r="D1989" s="271">
        <v>5.3350000000000003E-3</v>
      </c>
    </row>
    <row r="1990" spans="2:4" x14ac:dyDescent="0.25">
      <c r="B1990" s="258" t="s">
        <v>4049</v>
      </c>
      <c r="C1990" s="283">
        <v>9.7582340000000004E-2</v>
      </c>
      <c r="D1990" s="271">
        <v>5.3350000000000003E-3</v>
      </c>
    </row>
    <row r="1991" spans="2:4" x14ac:dyDescent="0.25">
      <c r="B1991" s="258" t="s">
        <v>4272</v>
      </c>
      <c r="C1991" s="283">
        <v>9.7670086000000003E-2</v>
      </c>
      <c r="D1991" s="271">
        <v>5.3350000000000003E-3</v>
      </c>
    </row>
    <row r="1992" spans="2:4" x14ac:dyDescent="0.25">
      <c r="B1992" s="258" t="s">
        <v>2160</v>
      </c>
      <c r="C1992" s="283">
        <v>9.7685098999999997E-2</v>
      </c>
      <c r="D1992" s="271">
        <v>5.3350000000000003E-3</v>
      </c>
    </row>
    <row r="1993" spans="2:4" x14ac:dyDescent="0.25">
      <c r="B1993" s="258" t="s">
        <v>3794</v>
      </c>
      <c r="C1993" s="283">
        <v>9.7905162000000004E-2</v>
      </c>
      <c r="D1993" s="271">
        <v>5.3350000000000003E-3</v>
      </c>
    </row>
    <row r="1994" spans="2:4" x14ac:dyDescent="0.25">
      <c r="B1994" s="258" t="s">
        <v>3796</v>
      </c>
      <c r="C1994" s="283">
        <v>9.7975726999999999E-2</v>
      </c>
      <c r="D1994" s="271">
        <v>5.3350000000000003E-3</v>
      </c>
    </row>
    <row r="1995" spans="2:4" x14ac:dyDescent="0.25">
      <c r="B1995" s="258" t="s">
        <v>3285</v>
      </c>
      <c r="C1995" s="283">
        <v>9.8063231000000001E-2</v>
      </c>
      <c r="D1995" s="271">
        <v>5.3350000000000003E-3</v>
      </c>
    </row>
    <row r="1996" spans="2:4" x14ac:dyDescent="0.25">
      <c r="B1996" s="258" t="s">
        <v>3351</v>
      </c>
      <c r="C1996" s="283">
        <v>9.8124742000000001E-2</v>
      </c>
      <c r="D1996" s="271">
        <v>5.3350000000000003E-3</v>
      </c>
    </row>
    <row r="1997" spans="2:4" x14ac:dyDescent="0.25">
      <c r="B1997" s="258" t="s">
        <v>4203</v>
      </c>
      <c r="C1997" s="283">
        <v>9.8565099000000003E-2</v>
      </c>
      <c r="D1997" s="271">
        <v>5.3350000000000003E-3</v>
      </c>
    </row>
    <row r="1998" spans="2:4" x14ac:dyDescent="0.25">
      <c r="B1998" s="258" t="s">
        <v>4433</v>
      </c>
      <c r="C1998" s="283">
        <v>9.8576062000000006E-2</v>
      </c>
      <c r="D1998" s="271">
        <v>5.3350000000000003E-3</v>
      </c>
    </row>
    <row r="1999" spans="2:4" x14ac:dyDescent="0.25">
      <c r="B1999" s="258" t="s">
        <v>4589</v>
      </c>
      <c r="C1999" s="283">
        <v>9.8930371000000003E-2</v>
      </c>
      <c r="D1999" s="271">
        <v>5.3350000000000003E-3</v>
      </c>
    </row>
    <row r="2000" spans="2:4" x14ac:dyDescent="0.25">
      <c r="B2000" s="258" t="s">
        <v>4619</v>
      </c>
      <c r="C2000" s="283">
        <v>9.9186197000000004E-2</v>
      </c>
      <c r="D2000" s="271">
        <v>4.9230000000000003E-3</v>
      </c>
    </row>
    <row r="2001" spans="2:4" x14ac:dyDescent="0.25">
      <c r="B2001" s="258" t="s">
        <v>3344</v>
      </c>
      <c r="C2001" s="283">
        <v>9.9321355E-2</v>
      </c>
      <c r="D2001" s="271">
        <v>5.3350000000000003E-3</v>
      </c>
    </row>
    <row r="2002" spans="2:4" x14ac:dyDescent="0.25">
      <c r="B2002" s="258" t="s">
        <v>4180</v>
      </c>
      <c r="C2002" s="283">
        <v>9.9407673000000002E-2</v>
      </c>
      <c r="D2002" s="271">
        <v>5.3350000000000003E-3</v>
      </c>
    </row>
    <row r="2003" spans="2:4" x14ac:dyDescent="0.25">
      <c r="B2003" s="258" t="s">
        <v>4026</v>
      </c>
      <c r="C2003" s="283">
        <v>9.9889271000000002E-2</v>
      </c>
      <c r="D2003" s="271">
        <v>5.3350000000000003E-3</v>
      </c>
    </row>
    <row r="2004" spans="2:4" x14ac:dyDescent="0.25">
      <c r="B2004" s="258" t="s">
        <v>2197</v>
      </c>
      <c r="C2004" s="283">
        <v>9.9936242999999994E-2</v>
      </c>
      <c r="D2004" s="271">
        <v>5.3350000000000003E-3</v>
      </c>
    </row>
    <row r="2005" spans="2:4" x14ac:dyDescent="0.25">
      <c r="B2005" s="258" t="s">
        <v>4576</v>
      </c>
      <c r="C2005" s="283">
        <v>9.9957474000000004E-2</v>
      </c>
      <c r="D2005" s="271">
        <v>5.3350000000000003E-3</v>
      </c>
    </row>
    <row r="2006" spans="2:4" x14ac:dyDescent="0.25">
      <c r="B2006" s="258" t="s">
        <v>2979</v>
      </c>
      <c r="C2006" s="283">
        <v>0.100054268</v>
      </c>
      <c r="D2006" s="271">
        <v>5.3350000000000003E-3</v>
      </c>
    </row>
    <row r="2007" spans="2:4" x14ac:dyDescent="0.25">
      <c r="B2007" s="258" t="s">
        <v>4197</v>
      </c>
      <c r="C2007" s="283">
        <v>0.100212097</v>
      </c>
      <c r="D2007" s="271">
        <v>5.3350000000000003E-3</v>
      </c>
    </row>
    <row r="2008" spans="2:4" x14ac:dyDescent="0.25">
      <c r="B2008" s="258" t="s">
        <v>2545</v>
      </c>
      <c r="C2008" s="283">
        <v>0.100241183</v>
      </c>
      <c r="D2008" s="271">
        <v>5.3350000000000003E-3</v>
      </c>
    </row>
    <row r="2009" spans="2:4" x14ac:dyDescent="0.25">
      <c r="B2009" s="258" t="s">
        <v>3252</v>
      </c>
      <c r="C2009" s="283">
        <v>0.100405695</v>
      </c>
      <c r="D2009" s="271">
        <v>5.3350000000000003E-3</v>
      </c>
    </row>
    <row r="2010" spans="2:4" x14ac:dyDescent="0.25">
      <c r="B2010" s="258" t="s">
        <v>2363</v>
      </c>
      <c r="C2010" s="283">
        <v>0.10062742199999999</v>
      </c>
      <c r="D2010" s="271">
        <v>2.1943000000000001E-2</v>
      </c>
    </row>
    <row r="2011" spans="2:4" x14ac:dyDescent="0.25">
      <c r="B2011" s="258" t="s">
        <v>4207</v>
      </c>
      <c r="C2011" s="283">
        <v>0.10110377500000001</v>
      </c>
      <c r="D2011" s="271">
        <v>5.3350000000000003E-3</v>
      </c>
    </row>
    <row r="2012" spans="2:4" x14ac:dyDescent="0.25">
      <c r="B2012" s="258" t="s">
        <v>2768</v>
      </c>
      <c r="C2012" s="283">
        <v>0.101298816</v>
      </c>
      <c r="D2012" s="271">
        <v>5.3350000000000003E-3</v>
      </c>
    </row>
    <row r="2013" spans="2:4" x14ac:dyDescent="0.25">
      <c r="B2013" s="258" t="s">
        <v>2368</v>
      </c>
      <c r="C2013" s="283">
        <v>0.101346494</v>
      </c>
      <c r="D2013" s="271">
        <v>5.3350000000000003E-3</v>
      </c>
    </row>
    <row r="2014" spans="2:4" x14ac:dyDescent="0.25">
      <c r="B2014" s="258" t="s">
        <v>4596</v>
      </c>
      <c r="C2014" s="283">
        <v>0.10175656900000001</v>
      </c>
      <c r="D2014" s="271">
        <v>5.3350000000000003E-3</v>
      </c>
    </row>
    <row r="2015" spans="2:4" x14ac:dyDescent="0.25">
      <c r="B2015" s="258" t="s">
        <v>4356</v>
      </c>
      <c r="C2015" s="283">
        <v>0.10216188499999999</v>
      </c>
      <c r="D2015" s="271">
        <v>5.3350000000000003E-3</v>
      </c>
    </row>
    <row r="2016" spans="2:4" x14ac:dyDescent="0.25">
      <c r="B2016" s="258" t="s">
        <v>5513</v>
      </c>
      <c r="C2016" s="283">
        <v>0.102268228</v>
      </c>
      <c r="D2016" s="271">
        <v>5.3350000000000003E-3</v>
      </c>
    </row>
    <row r="2017" spans="2:4" x14ac:dyDescent="0.25">
      <c r="B2017" s="258" t="s">
        <v>3355</v>
      </c>
      <c r="C2017" s="283">
        <v>0.102869984</v>
      </c>
      <c r="D2017" s="271">
        <v>5.3350000000000003E-3</v>
      </c>
    </row>
    <row r="2018" spans="2:4" x14ac:dyDescent="0.25">
      <c r="B2018" s="258" t="s">
        <v>2657</v>
      </c>
      <c r="C2018" s="283">
        <v>0.103162766</v>
      </c>
      <c r="D2018" s="271">
        <v>5.3350000000000003E-3</v>
      </c>
    </row>
    <row r="2019" spans="2:4" x14ac:dyDescent="0.25">
      <c r="B2019" s="258" t="s">
        <v>3560</v>
      </c>
      <c r="C2019" s="283">
        <v>0.103615287</v>
      </c>
      <c r="D2019" s="271">
        <v>5.3350000000000003E-3</v>
      </c>
    </row>
    <row r="2020" spans="2:4" x14ac:dyDescent="0.25">
      <c r="B2020" s="258" t="s">
        <v>3727</v>
      </c>
      <c r="C2020" s="283">
        <v>0.103620289</v>
      </c>
      <c r="D2020" s="271">
        <v>5.3350000000000003E-3</v>
      </c>
    </row>
    <row r="2021" spans="2:4" x14ac:dyDescent="0.25">
      <c r="B2021" s="258" t="s">
        <v>2177</v>
      </c>
      <c r="C2021" s="283">
        <v>0.103745937</v>
      </c>
      <c r="D2021" s="271">
        <v>5.3350000000000003E-3</v>
      </c>
    </row>
    <row r="2022" spans="2:4" x14ac:dyDescent="0.25">
      <c r="B2022" s="258" t="s">
        <v>4136</v>
      </c>
      <c r="C2022" s="283">
        <v>0.104121689</v>
      </c>
      <c r="D2022" s="271">
        <v>5.3350000000000003E-3</v>
      </c>
    </row>
    <row r="2023" spans="2:4" x14ac:dyDescent="0.25">
      <c r="B2023" s="258" t="s">
        <v>2486</v>
      </c>
      <c r="C2023" s="283">
        <v>0.10414791499999999</v>
      </c>
      <c r="D2023" s="271">
        <v>5.3350000000000003E-3</v>
      </c>
    </row>
    <row r="2024" spans="2:4" x14ac:dyDescent="0.25">
      <c r="B2024" s="258" t="s">
        <v>2283</v>
      </c>
      <c r="C2024" s="283">
        <v>0.10452914000000001</v>
      </c>
      <c r="D2024" s="271">
        <v>5.3350000000000003E-3</v>
      </c>
    </row>
    <row r="2025" spans="2:4" x14ac:dyDescent="0.25">
      <c r="B2025" s="258" t="s">
        <v>2536</v>
      </c>
      <c r="C2025" s="283">
        <v>0.104648113</v>
      </c>
      <c r="D2025" s="271">
        <v>5.3350000000000003E-3</v>
      </c>
    </row>
    <row r="2026" spans="2:4" x14ac:dyDescent="0.25">
      <c r="B2026" s="258" t="s">
        <v>2659</v>
      </c>
      <c r="C2026" s="283">
        <v>0.104804035</v>
      </c>
      <c r="D2026" s="271">
        <v>5.3350000000000003E-3</v>
      </c>
    </row>
    <row r="2027" spans="2:4" x14ac:dyDescent="0.25">
      <c r="B2027" s="258" t="s">
        <v>2496</v>
      </c>
      <c r="C2027" s="283">
        <v>0.10483026500000001</v>
      </c>
      <c r="D2027" s="271">
        <v>5.3350000000000003E-3</v>
      </c>
    </row>
    <row r="2028" spans="2:4" x14ac:dyDescent="0.25">
      <c r="B2028" s="258" t="s">
        <v>3126</v>
      </c>
      <c r="C2028" s="283">
        <v>0.104845761</v>
      </c>
      <c r="D2028" s="271">
        <v>5.3350000000000003E-3</v>
      </c>
    </row>
    <row r="2029" spans="2:4" x14ac:dyDescent="0.25">
      <c r="B2029" s="258" t="s">
        <v>4058</v>
      </c>
      <c r="C2029" s="283">
        <v>0.105140205</v>
      </c>
      <c r="D2029" s="271">
        <v>5.3350000000000003E-3</v>
      </c>
    </row>
    <row r="2030" spans="2:4" x14ac:dyDescent="0.25">
      <c r="B2030" s="258" t="s">
        <v>3521</v>
      </c>
      <c r="C2030" s="283">
        <v>0.10518646800000001</v>
      </c>
      <c r="D2030" s="271">
        <v>5.3350000000000003E-3</v>
      </c>
    </row>
    <row r="2031" spans="2:4" x14ac:dyDescent="0.25">
      <c r="B2031" s="258" t="s">
        <v>4062</v>
      </c>
      <c r="C2031" s="283">
        <v>0.105428704</v>
      </c>
      <c r="D2031" s="271">
        <v>5.3350000000000003E-3</v>
      </c>
    </row>
    <row r="2032" spans="2:4" x14ac:dyDescent="0.25">
      <c r="B2032" s="258" t="s">
        <v>2543</v>
      </c>
      <c r="C2032" s="283">
        <v>0.105596065</v>
      </c>
      <c r="D2032" s="271">
        <v>5.3350000000000003E-3</v>
      </c>
    </row>
    <row r="2033" spans="2:4" x14ac:dyDescent="0.25">
      <c r="B2033" s="258" t="s">
        <v>3281</v>
      </c>
      <c r="C2033" s="283">
        <v>0.106172082</v>
      </c>
      <c r="D2033" s="271">
        <v>5.3350000000000003E-3</v>
      </c>
    </row>
    <row r="2034" spans="2:4" x14ac:dyDescent="0.25">
      <c r="B2034" s="258" t="s">
        <v>3840</v>
      </c>
      <c r="C2034" s="283">
        <v>0.106339936</v>
      </c>
      <c r="D2034" s="271">
        <v>5.3350000000000003E-3</v>
      </c>
    </row>
    <row r="2035" spans="2:4" x14ac:dyDescent="0.25">
      <c r="B2035" s="258" t="s">
        <v>2792</v>
      </c>
      <c r="C2035" s="283">
        <v>0.106401443</v>
      </c>
      <c r="D2035" s="271">
        <v>5.3350000000000003E-3</v>
      </c>
    </row>
    <row r="2036" spans="2:4" x14ac:dyDescent="0.25">
      <c r="B2036" s="258" t="s">
        <v>3366</v>
      </c>
      <c r="C2036" s="283">
        <v>0.10642623499999999</v>
      </c>
      <c r="D2036" s="271">
        <v>5.3350000000000003E-3</v>
      </c>
    </row>
    <row r="2037" spans="2:4" x14ac:dyDescent="0.25">
      <c r="B2037" s="258" t="s">
        <v>3001</v>
      </c>
      <c r="C2037" s="283">
        <v>0.10651445399999999</v>
      </c>
      <c r="D2037" s="271">
        <v>5.3350000000000003E-3</v>
      </c>
    </row>
    <row r="2038" spans="2:4" x14ac:dyDescent="0.25">
      <c r="B2038" s="258" t="s">
        <v>2357</v>
      </c>
      <c r="C2038" s="283">
        <v>0.106608391</v>
      </c>
      <c r="D2038" s="271">
        <v>5.3350000000000003E-3</v>
      </c>
    </row>
    <row r="2039" spans="2:4" x14ac:dyDescent="0.25">
      <c r="B2039" s="258" t="s">
        <v>4607</v>
      </c>
      <c r="C2039" s="283">
        <v>0.10723518999999999</v>
      </c>
      <c r="D2039" s="271">
        <v>4.3220000000000003E-3</v>
      </c>
    </row>
    <row r="2040" spans="2:4" x14ac:dyDescent="0.25">
      <c r="B2040" s="258" t="s">
        <v>3572</v>
      </c>
      <c r="C2040" s="283">
        <v>0.107253075</v>
      </c>
      <c r="D2040" s="271">
        <v>5.3350000000000003E-3</v>
      </c>
    </row>
    <row r="2041" spans="2:4" x14ac:dyDescent="0.25">
      <c r="B2041" s="258" t="s">
        <v>3522</v>
      </c>
      <c r="C2041" s="283">
        <v>0.107610226</v>
      </c>
      <c r="D2041" s="271">
        <v>5.3350000000000003E-3</v>
      </c>
    </row>
    <row r="2042" spans="2:4" x14ac:dyDescent="0.25">
      <c r="B2042" s="258" t="s">
        <v>4383</v>
      </c>
      <c r="C2042" s="283">
        <v>0.1076498</v>
      </c>
      <c r="D2042" s="271">
        <v>5.3350000000000003E-3</v>
      </c>
    </row>
    <row r="2043" spans="2:4" x14ac:dyDescent="0.25">
      <c r="B2043" s="258" t="s">
        <v>3746</v>
      </c>
      <c r="C2043" s="283">
        <v>0.107843643</v>
      </c>
      <c r="D2043" s="271">
        <v>5.3350000000000003E-3</v>
      </c>
    </row>
    <row r="2044" spans="2:4" x14ac:dyDescent="0.25">
      <c r="B2044" s="258" t="s">
        <v>3294</v>
      </c>
      <c r="C2044" s="283">
        <v>0.108360767</v>
      </c>
      <c r="D2044" s="271">
        <v>5.3350000000000003E-3</v>
      </c>
    </row>
    <row r="2045" spans="2:4" x14ac:dyDescent="0.25">
      <c r="B2045" s="258" t="s">
        <v>2980</v>
      </c>
      <c r="C2045" s="283">
        <v>0.108788963</v>
      </c>
      <c r="D2045" s="271">
        <v>5.3350000000000003E-3</v>
      </c>
    </row>
    <row r="2046" spans="2:4" x14ac:dyDescent="0.25">
      <c r="B2046" s="258" t="s">
        <v>2366</v>
      </c>
      <c r="C2046" s="283">
        <v>0.109326838</v>
      </c>
      <c r="D2046" s="271">
        <v>5.3350000000000003E-3</v>
      </c>
    </row>
    <row r="2047" spans="2:4" x14ac:dyDescent="0.25">
      <c r="B2047" s="258" t="s">
        <v>4369</v>
      </c>
      <c r="C2047" s="283">
        <v>0.110329147</v>
      </c>
      <c r="D2047" s="271">
        <v>5.3350000000000003E-3</v>
      </c>
    </row>
    <row r="2048" spans="2:4" x14ac:dyDescent="0.25">
      <c r="B2048" s="258" t="s">
        <v>2346</v>
      </c>
      <c r="C2048" s="283">
        <v>0.11077308900000001</v>
      </c>
      <c r="D2048" s="271">
        <v>5.3350000000000003E-3</v>
      </c>
    </row>
    <row r="2049" spans="2:4" x14ac:dyDescent="0.25">
      <c r="B2049" s="258" t="s">
        <v>4540</v>
      </c>
      <c r="C2049" s="283">
        <v>0.110819582</v>
      </c>
      <c r="D2049" s="271">
        <v>5.3350000000000003E-3</v>
      </c>
    </row>
    <row r="2050" spans="2:4" x14ac:dyDescent="0.25">
      <c r="B2050" s="258" t="s">
        <v>5514</v>
      </c>
      <c r="C2050" s="283">
        <v>0.11114953299999999</v>
      </c>
      <c r="D2050" s="271">
        <v>5.3350000000000003E-3</v>
      </c>
    </row>
    <row r="2051" spans="2:4" x14ac:dyDescent="0.25">
      <c r="B2051" s="258" t="s">
        <v>3472</v>
      </c>
      <c r="C2051" s="283">
        <v>0.111376767</v>
      </c>
      <c r="D2051" s="271">
        <v>5.3350000000000003E-3</v>
      </c>
    </row>
    <row r="2052" spans="2:4" x14ac:dyDescent="0.25">
      <c r="B2052" s="258" t="s">
        <v>2433</v>
      </c>
      <c r="C2052" s="283">
        <v>0.11230898</v>
      </c>
      <c r="D2052" s="271">
        <v>5.3350000000000003E-3</v>
      </c>
    </row>
    <row r="2053" spans="2:4" x14ac:dyDescent="0.25">
      <c r="B2053" s="258" t="s">
        <v>2778</v>
      </c>
      <c r="C2053" s="283">
        <v>0.112538339</v>
      </c>
      <c r="D2053" s="271">
        <v>5.3350000000000003E-3</v>
      </c>
    </row>
    <row r="2054" spans="2:4" x14ac:dyDescent="0.25">
      <c r="B2054" s="258" t="s">
        <v>4138</v>
      </c>
      <c r="C2054" s="283">
        <v>0.112612963</v>
      </c>
      <c r="D2054" s="271">
        <v>5.3350000000000003E-3</v>
      </c>
    </row>
    <row r="2055" spans="2:4" x14ac:dyDescent="0.25">
      <c r="B2055" s="258" t="s">
        <v>2807</v>
      </c>
      <c r="C2055" s="283">
        <v>0.112679475</v>
      </c>
      <c r="D2055" s="271">
        <v>5.3350000000000003E-3</v>
      </c>
    </row>
    <row r="2056" spans="2:4" x14ac:dyDescent="0.25">
      <c r="B2056" s="258" t="s">
        <v>3557</v>
      </c>
      <c r="C2056" s="283">
        <v>0.113152028</v>
      </c>
      <c r="D2056" s="271">
        <v>0.62628099999999998</v>
      </c>
    </row>
    <row r="2057" spans="2:4" x14ac:dyDescent="0.25">
      <c r="B2057" s="258" t="s">
        <v>4638</v>
      </c>
      <c r="C2057" s="283">
        <v>0.113500595</v>
      </c>
      <c r="D2057" s="271">
        <v>5.3350000000000003E-3</v>
      </c>
    </row>
    <row r="2058" spans="2:4" x14ac:dyDescent="0.25">
      <c r="B2058" s="258" t="s">
        <v>3410</v>
      </c>
      <c r="C2058" s="283">
        <v>0.11357974799999999</v>
      </c>
      <c r="D2058" s="271">
        <v>5.3350000000000003E-3</v>
      </c>
    </row>
    <row r="2059" spans="2:4" x14ac:dyDescent="0.25">
      <c r="B2059" s="258" t="s">
        <v>2512</v>
      </c>
      <c r="C2059" s="283">
        <v>0.113913056</v>
      </c>
      <c r="D2059" s="271">
        <v>5.3350000000000003E-3</v>
      </c>
    </row>
    <row r="2060" spans="2:4" x14ac:dyDescent="0.25">
      <c r="B2060" s="258" t="s">
        <v>4668</v>
      </c>
      <c r="C2060" s="283">
        <v>0.11404491999999999</v>
      </c>
      <c r="D2060" s="271">
        <v>5.3350000000000003E-3</v>
      </c>
    </row>
    <row r="2061" spans="2:4" x14ac:dyDescent="0.25">
      <c r="B2061" s="258" t="s">
        <v>4161</v>
      </c>
      <c r="C2061" s="283">
        <v>0.11446237099999999</v>
      </c>
      <c r="D2061" s="271">
        <v>5.3350000000000003E-3</v>
      </c>
    </row>
    <row r="2062" spans="2:4" x14ac:dyDescent="0.25">
      <c r="B2062" s="258" t="s">
        <v>4371</v>
      </c>
      <c r="C2062" s="283">
        <v>0.11447811500000001</v>
      </c>
      <c r="D2062" s="271">
        <v>5.3350000000000003E-3</v>
      </c>
    </row>
    <row r="2063" spans="2:4" x14ac:dyDescent="0.25">
      <c r="B2063" s="258" t="s">
        <v>4064</v>
      </c>
      <c r="C2063" s="283">
        <v>0.115257261</v>
      </c>
      <c r="D2063" s="271">
        <v>5.3350000000000003E-3</v>
      </c>
    </row>
    <row r="2064" spans="2:4" x14ac:dyDescent="0.25">
      <c r="B2064" s="258" t="s">
        <v>2456</v>
      </c>
      <c r="C2064" s="283">
        <v>0.115666386</v>
      </c>
      <c r="D2064" s="271">
        <v>3.6052000000000001E-2</v>
      </c>
    </row>
    <row r="2065" spans="2:4" x14ac:dyDescent="0.25">
      <c r="B2065" s="258" t="s">
        <v>2367</v>
      </c>
      <c r="C2065" s="283">
        <v>0.116055486</v>
      </c>
      <c r="D2065" s="271">
        <v>0.34836499999999998</v>
      </c>
    </row>
    <row r="2066" spans="2:4" x14ac:dyDescent="0.25">
      <c r="B2066" s="258" t="s">
        <v>5515</v>
      </c>
      <c r="C2066" s="283">
        <v>0.116860389</v>
      </c>
      <c r="D2066" s="271">
        <v>5.3350000000000003E-3</v>
      </c>
    </row>
    <row r="2067" spans="2:4" x14ac:dyDescent="0.25">
      <c r="B2067" s="258" t="s">
        <v>3654</v>
      </c>
      <c r="C2067" s="283">
        <v>0.11693572300000001</v>
      </c>
      <c r="D2067" s="271">
        <v>5.3350000000000003E-3</v>
      </c>
    </row>
    <row r="2068" spans="2:4" x14ac:dyDescent="0.25">
      <c r="B2068" s="258" t="s">
        <v>5516</v>
      </c>
      <c r="C2068" s="283">
        <v>0.117035389</v>
      </c>
      <c r="D2068" s="271">
        <v>5.3350000000000003E-3</v>
      </c>
    </row>
    <row r="2069" spans="2:4" x14ac:dyDescent="0.25">
      <c r="B2069" s="258" t="s">
        <v>2546</v>
      </c>
      <c r="C2069" s="283">
        <v>0.117415187</v>
      </c>
      <c r="D2069" s="271">
        <v>5.3350000000000003E-3</v>
      </c>
    </row>
    <row r="2070" spans="2:4" x14ac:dyDescent="0.25">
      <c r="B2070" s="258" t="s">
        <v>3244</v>
      </c>
      <c r="C2070" s="283">
        <v>0.117537501</v>
      </c>
      <c r="D2070" s="271">
        <v>5.3350000000000003E-3</v>
      </c>
    </row>
    <row r="2071" spans="2:4" x14ac:dyDescent="0.25">
      <c r="B2071" s="258" t="s">
        <v>3471</v>
      </c>
      <c r="C2071" s="283">
        <v>0.117712979</v>
      </c>
      <c r="D2071" s="271">
        <v>5.3350000000000003E-3</v>
      </c>
    </row>
    <row r="2072" spans="2:4" x14ac:dyDescent="0.25">
      <c r="B2072" s="258" t="s">
        <v>4194</v>
      </c>
      <c r="C2072" s="283">
        <v>0.11809969300000001</v>
      </c>
      <c r="D2072" s="271">
        <v>5.3350000000000003E-3</v>
      </c>
    </row>
    <row r="2073" spans="2:4" x14ac:dyDescent="0.25">
      <c r="B2073" s="258" t="s">
        <v>4140</v>
      </c>
      <c r="C2073" s="283">
        <v>0.11814904399999999</v>
      </c>
      <c r="D2073" s="271">
        <v>5.3350000000000003E-3</v>
      </c>
    </row>
    <row r="2074" spans="2:4" x14ac:dyDescent="0.25">
      <c r="B2074" s="258" t="s">
        <v>5517</v>
      </c>
      <c r="C2074" s="283">
        <v>0.118371485</v>
      </c>
      <c r="D2074" s="271">
        <v>5.3350000000000003E-3</v>
      </c>
    </row>
    <row r="2075" spans="2:4" x14ac:dyDescent="0.25">
      <c r="B2075" s="258" t="s">
        <v>4065</v>
      </c>
      <c r="C2075" s="283">
        <v>0.11895942700000001</v>
      </c>
      <c r="D2075" s="271">
        <v>5.3350000000000003E-3</v>
      </c>
    </row>
    <row r="2076" spans="2:4" x14ac:dyDescent="0.25">
      <c r="B2076" s="258" t="s">
        <v>2959</v>
      </c>
      <c r="C2076" s="283">
        <v>0.118971352</v>
      </c>
      <c r="D2076" s="271">
        <v>5.3350000000000003E-3</v>
      </c>
    </row>
    <row r="2077" spans="2:4" x14ac:dyDescent="0.25">
      <c r="B2077" s="258" t="s">
        <v>3922</v>
      </c>
      <c r="C2077" s="283">
        <v>0.119002819</v>
      </c>
      <c r="D2077" s="271">
        <v>5.3350000000000003E-3</v>
      </c>
    </row>
    <row r="2078" spans="2:4" x14ac:dyDescent="0.25">
      <c r="B2078" s="258" t="s">
        <v>5518</v>
      </c>
      <c r="C2078" s="283">
        <v>0.119036436</v>
      </c>
      <c r="D2078" s="271">
        <v>5.3350000000000003E-3</v>
      </c>
    </row>
    <row r="2079" spans="2:4" x14ac:dyDescent="0.25">
      <c r="B2079" s="258" t="s">
        <v>3777</v>
      </c>
      <c r="C2079" s="283">
        <v>0.11921524999999999</v>
      </c>
      <c r="D2079" s="271">
        <v>5.3350000000000003E-3</v>
      </c>
    </row>
    <row r="2080" spans="2:4" x14ac:dyDescent="0.25">
      <c r="B2080" s="258" t="s">
        <v>4196</v>
      </c>
      <c r="C2080" s="283">
        <v>0.119259358</v>
      </c>
      <c r="D2080" s="271">
        <v>5.3350000000000003E-3</v>
      </c>
    </row>
    <row r="2081" spans="2:4" x14ac:dyDescent="0.25">
      <c r="B2081" s="258" t="s">
        <v>2274</v>
      </c>
      <c r="C2081" s="283">
        <v>0.119476796</v>
      </c>
      <c r="D2081" s="271">
        <v>5.3350000000000003E-3</v>
      </c>
    </row>
    <row r="2082" spans="2:4" x14ac:dyDescent="0.25">
      <c r="B2082" s="258" t="s">
        <v>2843</v>
      </c>
      <c r="C2082" s="283">
        <v>0.119776964</v>
      </c>
      <c r="D2082" s="271">
        <v>5.3350000000000003E-3</v>
      </c>
    </row>
    <row r="2083" spans="2:4" x14ac:dyDescent="0.25">
      <c r="B2083" s="258" t="s">
        <v>3941</v>
      </c>
      <c r="C2083" s="283">
        <v>0.119853499</v>
      </c>
      <c r="D2083" s="271">
        <v>5.3350000000000003E-3</v>
      </c>
    </row>
    <row r="2084" spans="2:4" x14ac:dyDescent="0.25">
      <c r="B2084" s="258" t="s">
        <v>4111</v>
      </c>
      <c r="C2084" s="283">
        <v>0.119990825</v>
      </c>
      <c r="D2084" s="271">
        <v>5.3350000000000003E-3</v>
      </c>
    </row>
    <row r="2085" spans="2:4" x14ac:dyDescent="0.25">
      <c r="B2085" s="258" t="s">
        <v>2443</v>
      </c>
      <c r="C2085" s="283">
        <v>0.120206833</v>
      </c>
      <c r="D2085" s="271">
        <v>5.3350000000000003E-3</v>
      </c>
    </row>
    <row r="2086" spans="2:4" x14ac:dyDescent="0.25">
      <c r="B2086" s="258" t="s">
        <v>4500</v>
      </c>
      <c r="C2086" s="283">
        <v>0.120528698</v>
      </c>
      <c r="D2086" s="271">
        <v>5.3350000000000003E-3</v>
      </c>
    </row>
    <row r="2087" spans="2:4" x14ac:dyDescent="0.25">
      <c r="B2087" s="258" t="s">
        <v>3938</v>
      </c>
      <c r="C2087" s="283">
        <v>0.121000767</v>
      </c>
      <c r="D2087" s="271">
        <v>5.3350000000000003E-3</v>
      </c>
    </row>
    <row r="2088" spans="2:4" x14ac:dyDescent="0.25">
      <c r="B2088" s="258" t="s">
        <v>5519</v>
      </c>
      <c r="C2088" s="283">
        <v>0.122440339</v>
      </c>
      <c r="D2088" s="271">
        <v>2.1943000000000001E-2</v>
      </c>
    </row>
    <row r="2089" spans="2:4" x14ac:dyDescent="0.25">
      <c r="B2089" s="258" t="s">
        <v>4193</v>
      </c>
      <c r="C2089" s="283">
        <v>0.122598651</v>
      </c>
      <c r="D2089" s="271">
        <v>5.3350000000000003E-3</v>
      </c>
    </row>
    <row r="2090" spans="2:4" x14ac:dyDescent="0.25">
      <c r="B2090" s="258" t="s">
        <v>4115</v>
      </c>
      <c r="C2090" s="283">
        <v>0.12270879899999999</v>
      </c>
      <c r="D2090" s="271">
        <v>5.3350000000000003E-3</v>
      </c>
    </row>
    <row r="2091" spans="2:4" x14ac:dyDescent="0.25">
      <c r="B2091" s="258" t="s">
        <v>3393</v>
      </c>
      <c r="C2091" s="283">
        <v>0.123116015</v>
      </c>
      <c r="D2091" s="271">
        <v>5.3350000000000003E-3</v>
      </c>
    </row>
    <row r="2092" spans="2:4" x14ac:dyDescent="0.25">
      <c r="B2092" s="258" t="s">
        <v>4491</v>
      </c>
      <c r="C2092" s="283">
        <v>0.123159412</v>
      </c>
      <c r="D2092" s="271">
        <v>5.3350000000000003E-3</v>
      </c>
    </row>
    <row r="2093" spans="2:4" x14ac:dyDescent="0.25">
      <c r="B2093" s="258" t="s">
        <v>5520</v>
      </c>
      <c r="C2093" s="283">
        <v>0.12347126</v>
      </c>
      <c r="D2093" s="271">
        <v>5.3350000000000003E-3</v>
      </c>
    </row>
    <row r="2094" spans="2:4" x14ac:dyDescent="0.25">
      <c r="B2094" s="258" t="s">
        <v>5521</v>
      </c>
      <c r="C2094" s="283">
        <v>0.123494148</v>
      </c>
      <c r="D2094" s="271">
        <v>5.3350000000000003E-3</v>
      </c>
    </row>
    <row r="2095" spans="2:4" x14ac:dyDescent="0.25">
      <c r="B2095" s="258" t="s">
        <v>3072</v>
      </c>
      <c r="C2095" s="283">
        <v>0.123497011</v>
      </c>
      <c r="D2095" s="271">
        <v>5.3350000000000003E-3</v>
      </c>
    </row>
    <row r="2096" spans="2:4" x14ac:dyDescent="0.25">
      <c r="B2096" s="258" t="s">
        <v>2465</v>
      </c>
      <c r="C2096" s="283">
        <v>0.123537537</v>
      </c>
      <c r="D2096" s="271">
        <v>5.3350000000000003E-3</v>
      </c>
    </row>
    <row r="2097" spans="2:4" x14ac:dyDescent="0.25">
      <c r="B2097" s="258" t="s">
        <v>3057</v>
      </c>
      <c r="C2097" s="283">
        <v>0.123610496</v>
      </c>
      <c r="D2097" s="271">
        <v>5.3350000000000003E-3</v>
      </c>
    </row>
    <row r="2098" spans="2:4" x14ac:dyDescent="0.25">
      <c r="B2098" s="258" t="s">
        <v>5522</v>
      </c>
      <c r="C2098" s="283">
        <v>0.12369442</v>
      </c>
      <c r="D2098" s="271">
        <v>5.3350000000000003E-3</v>
      </c>
    </row>
    <row r="2099" spans="2:4" x14ac:dyDescent="0.25">
      <c r="B2099" s="258" t="s">
        <v>2866</v>
      </c>
      <c r="C2099" s="283">
        <v>0.124214649</v>
      </c>
      <c r="D2099" s="271">
        <v>5.3350000000000003E-3</v>
      </c>
    </row>
    <row r="2100" spans="2:4" x14ac:dyDescent="0.25">
      <c r="B2100" s="258" t="s">
        <v>2994</v>
      </c>
      <c r="C2100" s="283">
        <v>0.124469998</v>
      </c>
      <c r="D2100" s="271">
        <v>0.26963199999999998</v>
      </c>
    </row>
    <row r="2101" spans="2:4" x14ac:dyDescent="0.25">
      <c r="B2101" s="258" t="s">
        <v>4141</v>
      </c>
      <c r="C2101" s="283">
        <v>0.12447643999999999</v>
      </c>
      <c r="D2101" s="271">
        <v>5.3350000000000003E-3</v>
      </c>
    </row>
    <row r="2102" spans="2:4" x14ac:dyDescent="0.25">
      <c r="B2102" s="258" t="s">
        <v>3237</v>
      </c>
      <c r="C2102" s="283">
        <v>0.124703407</v>
      </c>
      <c r="D2102" s="271">
        <v>5.3350000000000003E-3</v>
      </c>
    </row>
    <row r="2103" spans="2:4" x14ac:dyDescent="0.25">
      <c r="B2103" s="258" t="s">
        <v>3886</v>
      </c>
      <c r="C2103" s="283">
        <v>0.12513828599999999</v>
      </c>
      <c r="D2103" s="271">
        <v>5.3350000000000003E-3</v>
      </c>
    </row>
    <row r="2104" spans="2:4" x14ac:dyDescent="0.25">
      <c r="B2104" s="258" t="s">
        <v>2595</v>
      </c>
      <c r="C2104" s="283">
        <v>0.12518453500000001</v>
      </c>
      <c r="D2104" s="271">
        <v>5.3350000000000003E-3</v>
      </c>
    </row>
    <row r="2105" spans="2:4" x14ac:dyDescent="0.25">
      <c r="B2105" s="258" t="s">
        <v>3934</v>
      </c>
      <c r="C2105" s="283">
        <v>0.12537527000000001</v>
      </c>
      <c r="D2105" s="271">
        <v>5.3350000000000003E-3</v>
      </c>
    </row>
    <row r="2106" spans="2:4" x14ac:dyDescent="0.25">
      <c r="B2106" s="258" t="s">
        <v>2761</v>
      </c>
      <c r="C2106" s="283">
        <v>0.12560391200000001</v>
      </c>
      <c r="D2106" s="271">
        <v>5.3350000000000003E-3</v>
      </c>
    </row>
    <row r="2107" spans="2:4" x14ac:dyDescent="0.25">
      <c r="B2107" s="258" t="s">
        <v>2672</v>
      </c>
      <c r="C2107" s="283">
        <v>0.12569761300000001</v>
      </c>
      <c r="D2107" s="271">
        <v>5.3350000000000003E-3</v>
      </c>
    </row>
    <row r="2108" spans="2:4" x14ac:dyDescent="0.25">
      <c r="B2108" s="258" t="s">
        <v>2550</v>
      </c>
      <c r="C2108" s="283">
        <v>0.12576341599999999</v>
      </c>
      <c r="D2108" s="271">
        <v>5.3350000000000003E-3</v>
      </c>
    </row>
    <row r="2109" spans="2:4" x14ac:dyDescent="0.25">
      <c r="B2109" s="258" t="s">
        <v>3087</v>
      </c>
      <c r="C2109" s="283">
        <v>0.12597799400000001</v>
      </c>
      <c r="D2109" s="271">
        <v>5.3350000000000003E-3</v>
      </c>
    </row>
    <row r="2110" spans="2:4" x14ac:dyDescent="0.25">
      <c r="B2110" s="258" t="s">
        <v>3698</v>
      </c>
      <c r="C2110" s="283">
        <v>0.125980854</v>
      </c>
      <c r="D2110" s="271">
        <v>5.3350000000000003E-3</v>
      </c>
    </row>
    <row r="2111" spans="2:4" x14ac:dyDescent="0.25">
      <c r="B2111" s="258" t="s">
        <v>2277</v>
      </c>
      <c r="C2111" s="283">
        <v>0.126275532</v>
      </c>
      <c r="D2111" s="271">
        <v>5.3350000000000003E-3</v>
      </c>
    </row>
    <row r="2112" spans="2:4" x14ac:dyDescent="0.25">
      <c r="B2112" s="258" t="s">
        <v>4186</v>
      </c>
      <c r="C2112" s="283">
        <v>0.12665343200000001</v>
      </c>
      <c r="D2112" s="271">
        <v>5.3350000000000003E-3</v>
      </c>
    </row>
    <row r="2113" spans="2:4" x14ac:dyDescent="0.25">
      <c r="B2113" s="258" t="s">
        <v>4430</v>
      </c>
      <c r="C2113" s="283">
        <v>0.12671280700000001</v>
      </c>
      <c r="D2113" s="271">
        <v>5.3350000000000003E-3</v>
      </c>
    </row>
    <row r="2114" spans="2:4" x14ac:dyDescent="0.25">
      <c r="B2114" s="258" t="s">
        <v>3759</v>
      </c>
      <c r="C2114" s="283">
        <v>0.12724590399999999</v>
      </c>
      <c r="D2114" s="271">
        <v>5.3350000000000003E-3</v>
      </c>
    </row>
    <row r="2115" spans="2:4" x14ac:dyDescent="0.25">
      <c r="B2115" s="258" t="s">
        <v>3882</v>
      </c>
      <c r="C2115" s="283">
        <v>0.12849998100000001</v>
      </c>
      <c r="D2115" s="271">
        <v>5.3350000000000003E-3</v>
      </c>
    </row>
    <row r="2116" spans="2:4" x14ac:dyDescent="0.25">
      <c r="B2116" s="258" t="s">
        <v>2662</v>
      </c>
      <c r="C2116" s="283">
        <v>0.12856959900000001</v>
      </c>
      <c r="D2116" s="271">
        <v>5.3350000000000003E-3</v>
      </c>
    </row>
    <row r="2117" spans="2:4" x14ac:dyDescent="0.25">
      <c r="B2117" s="258" t="s">
        <v>3681</v>
      </c>
      <c r="C2117" s="283">
        <v>0.128774636</v>
      </c>
      <c r="D2117" s="271">
        <v>5.3350000000000003E-3</v>
      </c>
    </row>
    <row r="2118" spans="2:4" x14ac:dyDescent="0.25">
      <c r="B2118" s="258" t="s">
        <v>4536</v>
      </c>
      <c r="C2118" s="283">
        <v>0.128783233</v>
      </c>
      <c r="D2118" s="271">
        <v>5.3350000000000003E-3</v>
      </c>
    </row>
    <row r="2119" spans="2:4" x14ac:dyDescent="0.25">
      <c r="B2119" s="258" t="s">
        <v>4347</v>
      </c>
      <c r="C2119" s="283">
        <v>0.12891079999999999</v>
      </c>
      <c r="D2119" s="271">
        <v>5.3350000000000003E-3</v>
      </c>
    </row>
    <row r="2120" spans="2:4" x14ac:dyDescent="0.25">
      <c r="B2120" s="258" t="s">
        <v>4068</v>
      </c>
      <c r="C2120" s="283">
        <v>0.12895632200000001</v>
      </c>
      <c r="D2120" s="271">
        <v>5.3350000000000003E-3</v>
      </c>
    </row>
    <row r="2121" spans="2:4" x14ac:dyDescent="0.25">
      <c r="B2121" s="258" t="s">
        <v>3416</v>
      </c>
      <c r="C2121" s="283">
        <v>0.129005431</v>
      </c>
      <c r="D2121" s="271">
        <v>5.3350000000000003E-3</v>
      </c>
    </row>
    <row r="2122" spans="2:4" x14ac:dyDescent="0.25">
      <c r="B2122" s="258" t="s">
        <v>2397</v>
      </c>
      <c r="C2122" s="283">
        <v>0.129096507</v>
      </c>
      <c r="D2122" s="271">
        <v>5.3350000000000003E-3</v>
      </c>
    </row>
    <row r="2123" spans="2:4" x14ac:dyDescent="0.25">
      <c r="B2123" s="258" t="s">
        <v>3231</v>
      </c>
      <c r="C2123" s="283">
        <v>0.12958192800000001</v>
      </c>
      <c r="D2123" s="271">
        <v>5.3350000000000003E-3</v>
      </c>
    </row>
    <row r="2124" spans="2:4" x14ac:dyDescent="0.25">
      <c r="B2124" s="258" t="s">
        <v>3092</v>
      </c>
      <c r="C2124" s="283">
        <v>0.12996244600000001</v>
      </c>
      <c r="D2124" s="271">
        <v>5.3350000000000003E-3</v>
      </c>
    </row>
    <row r="2125" spans="2:4" x14ac:dyDescent="0.25">
      <c r="B2125" s="258" t="s">
        <v>4445</v>
      </c>
      <c r="C2125" s="283">
        <v>0.13021850400000001</v>
      </c>
      <c r="D2125" s="271">
        <v>5.3350000000000003E-3</v>
      </c>
    </row>
    <row r="2126" spans="2:4" x14ac:dyDescent="0.25">
      <c r="B2126" s="258" t="s">
        <v>5523</v>
      </c>
      <c r="C2126" s="283">
        <v>0.130724429</v>
      </c>
      <c r="D2126" s="271">
        <v>5.3350000000000003E-3</v>
      </c>
    </row>
    <row r="2127" spans="2:4" x14ac:dyDescent="0.25">
      <c r="B2127" s="258" t="s">
        <v>3315</v>
      </c>
      <c r="C2127" s="283">
        <v>0.13074112099999999</v>
      </c>
      <c r="D2127" s="271">
        <v>5.3350000000000003E-3</v>
      </c>
    </row>
    <row r="2128" spans="2:4" x14ac:dyDescent="0.25">
      <c r="B2128" s="258" t="s">
        <v>4587</v>
      </c>
      <c r="C2128" s="283">
        <v>0.13125132</v>
      </c>
      <c r="D2128" s="271">
        <v>2.1943000000000001E-2</v>
      </c>
    </row>
    <row r="2129" spans="2:4" x14ac:dyDescent="0.25">
      <c r="B2129" s="258" t="s">
        <v>4507</v>
      </c>
      <c r="C2129" s="283">
        <v>0.131267309</v>
      </c>
      <c r="D2129" s="271">
        <v>5.3350000000000003E-3</v>
      </c>
    </row>
    <row r="2130" spans="2:4" x14ac:dyDescent="0.25">
      <c r="B2130" s="258" t="s">
        <v>2349</v>
      </c>
      <c r="C2130" s="283">
        <v>0.13178205200000001</v>
      </c>
      <c r="D2130" s="271">
        <v>5.3350000000000003E-3</v>
      </c>
    </row>
    <row r="2131" spans="2:4" x14ac:dyDescent="0.25">
      <c r="B2131" s="258" t="s">
        <v>2169</v>
      </c>
      <c r="C2131" s="283">
        <v>0.132679933</v>
      </c>
      <c r="D2131" s="271">
        <v>5.3350000000000003E-3</v>
      </c>
    </row>
    <row r="2132" spans="2:4" x14ac:dyDescent="0.25">
      <c r="B2132" s="258" t="s">
        <v>3369</v>
      </c>
      <c r="C2132" s="283">
        <v>0.13286113699999999</v>
      </c>
      <c r="D2132" s="271">
        <v>5.3350000000000003E-3</v>
      </c>
    </row>
    <row r="2133" spans="2:4" x14ac:dyDescent="0.25">
      <c r="B2133" s="258" t="s">
        <v>2652</v>
      </c>
      <c r="C2133" s="283">
        <v>0.13305234899999999</v>
      </c>
      <c r="D2133" s="271">
        <v>5.3350000000000003E-3</v>
      </c>
    </row>
    <row r="2134" spans="2:4" x14ac:dyDescent="0.25">
      <c r="B2134" s="258" t="s">
        <v>3031</v>
      </c>
      <c r="C2134" s="283">
        <v>0.13344526300000001</v>
      </c>
      <c r="D2134" s="271">
        <v>5.3350000000000003E-3</v>
      </c>
    </row>
    <row r="2135" spans="2:4" x14ac:dyDescent="0.25">
      <c r="B2135" s="258" t="s">
        <v>4080</v>
      </c>
      <c r="C2135" s="283">
        <v>0.13382601799999999</v>
      </c>
      <c r="D2135" s="271">
        <v>5.3350000000000003E-3</v>
      </c>
    </row>
    <row r="2136" spans="2:4" x14ac:dyDescent="0.25">
      <c r="B2136" s="258" t="s">
        <v>4117</v>
      </c>
      <c r="C2136" s="283">
        <v>0.133925673</v>
      </c>
      <c r="D2136" s="271">
        <v>5.3350000000000003E-3</v>
      </c>
    </row>
    <row r="2137" spans="2:4" x14ac:dyDescent="0.25">
      <c r="B2137" s="258" t="s">
        <v>4243</v>
      </c>
      <c r="C2137" s="283">
        <v>0.13415957100000001</v>
      </c>
      <c r="D2137" s="271">
        <v>2.1943000000000001E-2</v>
      </c>
    </row>
    <row r="2138" spans="2:4" x14ac:dyDescent="0.25">
      <c r="B2138" s="258" t="s">
        <v>3025</v>
      </c>
      <c r="C2138" s="283">
        <v>0.135199551</v>
      </c>
      <c r="D2138" s="271">
        <v>5.3350000000000003E-3</v>
      </c>
    </row>
    <row r="2139" spans="2:4" x14ac:dyDescent="0.25">
      <c r="B2139" s="258" t="s">
        <v>2923</v>
      </c>
      <c r="C2139" s="283">
        <v>0.13552093500000001</v>
      </c>
      <c r="D2139" s="271">
        <v>5.3350000000000003E-3</v>
      </c>
    </row>
    <row r="2140" spans="2:4" x14ac:dyDescent="0.25">
      <c r="B2140" s="258" t="s">
        <v>3543</v>
      </c>
      <c r="C2140" s="283">
        <v>0.13565540500000001</v>
      </c>
      <c r="D2140" s="271">
        <v>5.3350000000000003E-3</v>
      </c>
    </row>
    <row r="2141" spans="2:4" x14ac:dyDescent="0.25">
      <c r="B2141" s="258" t="s">
        <v>2557</v>
      </c>
      <c r="C2141" s="283">
        <v>0.13575029499999999</v>
      </c>
      <c r="D2141" s="271">
        <v>5.3350000000000003E-3</v>
      </c>
    </row>
    <row r="2142" spans="2:4" x14ac:dyDescent="0.25">
      <c r="B2142" s="258" t="s">
        <v>3210</v>
      </c>
      <c r="C2142" s="283">
        <v>0.13617301000000001</v>
      </c>
      <c r="D2142" s="271">
        <v>5.3350000000000003E-3</v>
      </c>
    </row>
    <row r="2143" spans="2:4" x14ac:dyDescent="0.25">
      <c r="B2143" s="258" t="s">
        <v>2704</v>
      </c>
      <c r="C2143" s="283">
        <v>0.13617992400000001</v>
      </c>
      <c r="D2143" s="271">
        <v>5.3350000000000003E-3</v>
      </c>
    </row>
    <row r="2144" spans="2:4" x14ac:dyDescent="0.25">
      <c r="B2144" s="258" t="s">
        <v>2877</v>
      </c>
      <c r="C2144" s="283">
        <v>0.13629054900000001</v>
      </c>
      <c r="D2144" s="271">
        <v>5.3350000000000003E-3</v>
      </c>
    </row>
    <row r="2145" spans="2:4" x14ac:dyDescent="0.25">
      <c r="B2145" s="258" t="s">
        <v>3456</v>
      </c>
      <c r="C2145" s="283">
        <v>0.136385433</v>
      </c>
      <c r="D2145" s="271">
        <v>5.3350000000000003E-3</v>
      </c>
    </row>
    <row r="2146" spans="2:4" x14ac:dyDescent="0.25">
      <c r="B2146" s="258" t="s">
        <v>2888</v>
      </c>
      <c r="C2146" s="283">
        <v>0.137081861</v>
      </c>
      <c r="D2146" s="271">
        <v>5.3350000000000003E-3</v>
      </c>
    </row>
    <row r="2147" spans="2:4" x14ac:dyDescent="0.25">
      <c r="B2147" s="258" t="s">
        <v>4223</v>
      </c>
      <c r="C2147" s="283">
        <v>0.137096413</v>
      </c>
      <c r="D2147" s="271">
        <v>5.3350000000000003E-3</v>
      </c>
    </row>
    <row r="2148" spans="2:4" x14ac:dyDescent="0.25">
      <c r="B2148" s="258" t="s">
        <v>2681</v>
      </c>
      <c r="C2148" s="283">
        <v>0.13710451100000001</v>
      </c>
      <c r="D2148" s="271">
        <v>2.1943000000000001E-2</v>
      </c>
    </row>
    <row r="2149" spans="2:4" x14ac:dyDescent="0.25">
      <c r="B2149" s="258" t="s">
        <v>2658</v>
      </c>
      <c r="C2149" s="283">
        <v>0.13717126800000001</v>
      </c>
      <c r="D2149" s="271">
        <v>5.3350000000000003E-3</v>
      </c>
    </row>
    <row r="2150" spans="2:4" x14ac:dyDescent="0.25">
      <c r="B2150" s="258" t="s">
        <v>4377</v>
      </c>
      <c r="C2150" s="283">
        <v>0.13749074999999999</v>
      </c>
      <c r="D2150" s="271">
        <v>5.3350000000000003E-3</v>
      </c>
    </row>
    <row r="2151" spans="2:4" x14ac:dyDescent="0.25">
      <c r="B2151" s="258" t="s">
        <v>2566</v>
      </c>
      <c r="C2151" s="283">
        <v>0.137578491</v>
      </c>
      <c r="D2151" s="271">
        <v>5.3350000000000003E-3</v>
      </c>
    </row>
    <row r="2152" spans="2:4" x14ac:dyDescent="0.25">
      <c r="B2152" s="258" t="s">
        <v>2782</v>
      </c>
      <c r="C2152" s="283">
        <v>0.13758134799999999</v>
      </c>
      <c r="D2152" s="271">
        <v>5.3350000000000003E-3</v>
      </c>
    </row>
    <row r="2153" spans="2:4" x14ac:dyDescent="0.25">
      <c r="B2153" s="258" t="s">
        <v>3510</v>
      </c>
      <c r="C2153" s="283">
        <v>0.13783836299999999</v>
      </c>
      <c r="D2153" s="271">
        <v>5.3350000000000003E-3</v>
      </c>
    </row>
    <row r="2154" spans="2:4" x14ac:dyDescent="0.25">
      <c r="B2154" s="258" t="s">
        <v>3918</v>
      </c>
      <c r="C2154" s="283">
        <v>0.13806533400000001</v>
      </c>
      <c r="D2154" s="271">
        <v>5.3350000000000003E-3</v>
      </c>
    </row>
    <row r="2155" spans="2:4" x14ac:dyDescent="0.25">
      <c r="B2155" s="258" t="s">
        <v>2734</v>
      </c>
      <c r="C2155" s="283">
        <v>0.13834191400000001</v>
      </c>
      <c r="D2155" s="271">
        <v>5.3350000000000003E-3</v>
      </c>
    </row>
    <row r="2156" spans="2:4" x14ac:dyDescent="0.25">
      <c r="B2156" s="258" t="s">
        <v>2716</v>
      </c>
      <c r="C2156" s="283">
        <v>0.13878607900000001</v>
      </c>
      <c r="D2156" s="271">
        <v>5.3350000000000003E-3</v>
      </c>
    </row>
    <row r="2157" spans="2:4" x14ac:dyDescent="0.25">
      <c r="B2157" s="258" t="s">
        <v>5524</v>
      </c>
      <c r="C2157" s="283">
        <v>0.138922932</v>
      </c>
      <c r="D2157" s="271">
        <v>5.3350000000000003E-3</v>
      </c>
    </row>
    <row r="2158" spans="2:4" x14ac:dyDescent="0.25">
      <c r="B2158" s="258" t="s">
        <v>2457</v>
      </c>
      <c r="C2158" s="283">
        <v>0.139071943</v>
      </c>
      <c r="D2158" s="271">
        <v>5.3350000000000003E-3</v>
      </c>
    </row>
    <row r="2159" spans="2:4" x14ac:dyDescent="0.25">
      <c r="B2159" s="258" t="s">
        <v>5525</v>
      </c>
      <c r="C2159" s="283">
        <v>0.13946104000000001</v>
      </c>
      <c r="D2159" s="271">
        <v>5.3350000000000003E-3</v>
      </c>
    </row>
    <row r="2160" spans="2:4" x14ac:dyDescent="0.25">
      <c r="B2160" s="258" t="s">
        <v>2348</v>
      </c>
      <c r="C2160" s="283">
        <v>0.14033103</v>
      </c>
      <c r="D2160" s="271">
        <v>5.3350000000000003E-3</v>
      </c>
    </row>
    <row r="2161" spans="2:4" x14ac:dyDescent="0.25">
      <c r="B2161" s="258" t="s">
        <v>4495</v>
      </c>
      <c r="C2161" s="283">
        <v>0.14039897200000001</v>
      </c>
      <c r="D2161" s="271">
        <v>5.3350000000000003E-3</v>
      </c>
    </row>
    <row r="2162" spans="2:4" x14ac:dyDescent="0.25">
      <c r="B2162" s="258" t="s">
        <v>3397</v>
      </c>
      <c r="C2162" s="283">
        <v>0.14076422899999999</v>
      </c>
      <c r="D2162" s="271">
        <v>5.3350000000000003E-3</v>
      </c>
    </row>
    <row r="2163" spans="2:4" x14ac:dyDescent="0.25">
      <c r="B2163" s="258" t="s">
        <v>4299</v>
      </c>
      <c r="C2163" s="283">
        <v>0.140802383</v>
      </c>
      <c r="D2163" s="271">
        <v>5.3350000000000003E-3</v>
      </c>
    </row>
    <row r="2164" spans="2:4" x14ac:dyDescent="0.25">
      <c r="B2164" s="258" t="s">
        <v>4028</v>
      </c>
      <c r="C2164" s="283">
        <v>0.14105843800000001</v>
      </c>
      <c r="D2164" s="271">
        <v>5.3350000000000003E-3</v>
      </c>
    </row>
    <row r="2165" spans="2:4" x14ac:dyDescent="0.25">
      <c r="B2165" s="258" t="s">
        <v>4615</v>
      </c>
      <c r="C2165" s="283">
        <v>0.14234638199999999</v>
      </c>
      <c r="D2165" s="271">
        <v>5.3350000000000003E-3</v>
      </c>
    </row>
    <row r="2166" spans="2:4" x14ac:dyDescent="0.25">
      <c r="B2166" s="258" t="s">
        <v>3263</v>
      </c>
      <c r="C2166" s="283">
        <v>0.14292002200000001</v>
      </c>
      <c r="D2166" s="271">
        <v>5.3350000000000003E-3</v>
      </c>
    </row>
    <row r="2167" spans="2:4" x14ac:dyDescent="0.25">
      <c r="B2167" s="258" t="s">
        <v>5526</v>
      </c>
      <c r="C2167" s="283">
        <v>0.14295101199999999</v>
      </c>
      <c r="D2167" s="271">
        <v>5.3350000000000003E-3</v>
      </c>
    </row>
    <row r="2168" spans="2:4" x14ac:dyDescent="0.25">
      <c r="B2168" s="258" t="s">
        <v>3412</v>
      </c>
      <c r="C2168" s="283">
        <v>0.143156054</v>
      </c>
      <c r="D2168" s="271">
        <v>5.3350000000000003E-3</v>
      </c>
    </row>
    <row r="2169" spans="2:4" x14ac:dyDescent="0.25">
      <c r="B2169" s="258" t="s">
        <v>3971</v>
      </c>
      <c r="C2169" s="283">
        <v>0.14377546999999999</v>
      </c>
      <c r="D2169" s="271">
        <v>5.3350000000000003E-3</v>
      </c>
    </row>
    <row r="2170" spans="2:4" x14ac:dyDescent="0.25">
      <c r="B2170" s="258" t="s">
        <v>3003</v>
      </c>
      <c r="C2170" s="283">
        <v>0.143806933</v>
      </c>
      <c r="D2170" s="271">
        <v>2.1943000000000001E-2</v>
      </c>
    </row>
    <row r="2171" spans="2:4" x14ac:dyDescent="0.25">
      <c r="B2171" s="258" t="s">
        <v>2637</v>
      </c>
      <c r="C2171" s="283">
        <v>0.14382458100000001</v>
      </c>
      <c r="D2171" s="271">
        <v>5.3350000000000003E-3</v>
      </c>
    </row>
    <row r="2172" spans="2:4" x14ac:dyDescent="0.25">
      <c r="B2172" s="258" t="s">
        <v>2963</v>
      </c>
      <c r="C2172" s="283">
        <v>0.14400052899999999</v>
      </c>
      <c r="D2172" s="271">
        <v>5.3350000000000003E-3</v>
      </c>
    </row>
    <row r="2173" spans="2:4" x14ac:dyDescent="0.25">
      <c r="B2173" s="258" t="s">
        <v>3611</v>
      </c>
      <c r="C2173" s="283">
        <v>0.14443921500000001</v>
      </c>
      <c r="D2173" s="271">
        <v>5.3350000000000003E-3</v>
      </c>
    </row>
    <row r="2174" spans="2:4" x14ac:dyDescent="0.25">
      <c r="B2174" s="258" t="s">
        <v>2292</v>
      </c>
      <c r="C2174" s="283">
        <v>0.144843578</v>
      </c>
      <c r="D2174" s="271">
        <v>5.3350000000000003E-3</v>
      </c>
    </row>
    <row r="2175" spans="2:4" x14ac:dyDescent="0.25">
      <c r="B2175" s="258" t="s">
        <v>2698</v>
      </c>
      <c r="C2175" s="283">
        <v>0.14519500900000001</v>
      </c>
      <c r="D2175" s="271">
        <v>5.3350000000000003E-3</v>
      </c>
    </row>
    <row r="2176" spans="2:4" x14ac:dyDescent="0.25">
      <c r="B2176" s="258" t="s">
        <v>5527</v>
      </c>
      <c r="C2176" s="283">
        <v>0.14617919900000001</v>
      </c>
      <c r="D2176" s="271">
        <v>5.3350000000000003E-3</v>
      </c>
    </row>
    <row r="2177" spans="2:4" x14ac:dyDescent="0.25">
      <c r="B2177" s="258" t="s">
        <v>3474</v>
      </c>
      <c r="C2177" s="283">
        <v>0.14627027500000001</v>
      </c>
      <c r="D2177" s="271">
        <v>5.3350000000000003E-3</v>
      </c>
    </row>
    <row r="2178" spans="2:4" x14ac:dyDescent="0.25">
      <c r="B2178" s="258" t="s">
        <v>3775</v>
      </c>
      <c r="C2178" s="283">
        <v>0.14636706599999999</v>
      </c>
      <c r="D2178" s="271">
        <v>5.3350000000000003E-3</v>
      </c>
    </row>
    <row r="2179" spans="2:4" x14ac:dyDescent="0.25">
      <c r="B2179" s="258" t="s">
        <v>4435</v>
      </c>
      <c r="C2179" s="283">
        <v>0.146457907</v>
      </c>
      <c r="D2179" s="271">
        <v>5.3350000000000003E-3</v>
      </c>
    </row>
    <row r="2180" spans="2:4" x14ac:dyDescent="0.25">
      <c r="B2180" s="258" t="s">
        <v>3338</v>
      </c>
      <c r="C2180" s="283">
        <v>0.146527767</v>
      </c>
      <c r="D2180" s="271">
        <v>5.3350000000000003E-3</v>
      </c>
    </row>
    <row r="2181" spans="2:4" x14ac:dyDescent="0.25">
      <c r="B2181" s="258" t="s">
        <v>4501</v>
      </c>
      <c r="C2181" s="283">
        <v>0.146563046</v>
      </c>
      <c r="D2181" s="271">
        <v>5.3350000000000003E-3</v>
      </c>
    </row>
    <row r="2182" spans="2:4" x14ac:dyDescent="0.25">
      <c r="B2182" s="258" t="s">
        <v>2194</v>
      </c>
      <c r="C2182" s="283">
        <v>0.147012226</v>
      </c>
      <c r="D2182" s="271">
        <v>5.3350000000000003E-3</v>
      </c>
    </row>
    <row r="2183" spans="2:4" x14ac:dyDescent="0.25">
      <c r="B2183" s="258" t="s">
        <v>3435</v>
      </c>
      <c r="C2183" s="283">
        <v>0.14751815800000001</v>
      </c>
      <c r="D2183" s="271">
        <v>5.3350000000000003E-3</v>
      </c>
    </row>
    <row r="2184" spans="2:4" x14ac:dyDescent="0.25">
      <c r="B2184" s="258" t="s">
        <v>2390</v>
      </c>
      <c r="C2184" s="283">
        <v>0.147847168</v>
      </c>
      <c r="D2184" s="271">
        <v>5.3350000000000003E-3</v>
      </c>
    </row>
    <row r="2185" spans="2:4" x14ac:dyDescent="0.25">
      <c r="B2185" s="258" t="s">
        <v>3048</v>
      </c>
      <c r="C2185" s="283">
        <v>0.14785194400000001</v>
      </c>
      <c r="D2185" s="271">
        <v>5.3350000000000003E-3</v>
      </c>
    </row>
    <row r="2186" spans="2:4" x14ac:dyDescent="0.25">
      <c r="B2186" s="258" t="s">
        <v>3106</v>
      </c>
      <c r="C2186" s="283">
        <v>0.14804363300000001</v>
      </c>
      <c r="D2186" s="271">
        <v>5.3350000000000003E-3</v>
      </c>
    </row>
    <row r="2187" spans="2:4" x14ac:dyDescent="0.25">
      <c r="B2187" s="258" t="s">
        <v>2744</v>
      </c>
      <c r="C2187" s="283">
        <v>0.14860844400000001</v>
      </c>
      <c r="D2187" s="271">
        <v>5.3350000000000003E-3</v>
      </c>
    </row>
    <row r="2188" spans="2:4" x14ac:dyDescent="0.25">
      <c r="B2188" s="258" t="s">
        <v>2528</v>
      </c>
      <c r="C2188" s="283">
        <v>0.14931583600000001</v>
      </c>
      <c r="D2188" s="271">
        <v>5.3350000000000003E-3</v>
      </c>
    </row>
    <row r="2189" spans="2:4" x14ac:dyDescent="0.25">
      <c r="B2189" s="258" t="s">
        <v>2874</v>
      </c>
      <c r="C2189" s="283">
        <v>0.14944363099999999</v>
      </c>
      <c r="D2189" s="271">
        <v>5.3350000000000003E-3</v>
      </c>
    </row>
    <row r="2190" spans="2:4" x14ac:dyDescent="0.25">
      <c r="B2190" s="258" t="s">
        <v>2498</v>
      </c>
      <c r="C2190" s="283">
        <v>0.149698254</v>
      </c>
      <c r="D2190" s="271">
        <v>2.1943000000000001E-2</v>
      </c>
    </row>
    <row r="2191" spans="2:4" x14ac:dyDescent="0.25">
      <c r="B2191" s="258" t="s">
        <v>3280</v>
      </c>
      <c r="C2191" s="283">
        <v>0.14974974899999999</v>
      </c>
      <c r="D2191" s="271">
        <v>5.3350000000000003E-3</v>
      </c>
    </row>
    <row r="2192" spans="2:4" x14ac:dyDescent="0.25">
      <c r="B2192" s="258" t="s">
        <v>5528</v>
      </c>
      <c r="C2192" s="283">
        <v>0.14985991100000001</v>
      </c>
      <c r="D2192" s="271">
        <v>5.3350000000000003E-3</v>
      </c>
    </row>
    <row r="2193" spans="2:4" x14ac:dyDescent="0.25">
      <c r="B2193" s="258" t="s">
        <v>4595</v>
      </c>
      <c r="C2193" s="283">
        <v>0.149960753</v>
      </c>
      <c r="D2193" s="271">
        <v>5.3350000000000003E-3</v>
      </c>
    </row>
    <row r="2194" spans="2:4" x14ac:dyDescent="0.25">
      <c r="B2194" s="258" t="s">
        <v>2921</v>
      </c>
      <c r="C2194" s="283">
        <v>0.15041828300000001</v>
      </c>
      <c r="D2194" s="271">
        <v>5.3350000000000003E-3</v>
      </c>
    </row>
    <row r="2195" spans="2:4" x14ac:dyDescent="0.25">
      <c r="B2195" s="258" t="s">
        <v>3697</v>
      </c>
      <c r="C2195" s="283">
        <v>0.150444034</v>
      </c>
      <c r="D2195" s="271">
        <v>5.3350000000000003E-3</v>
      </c>
    </row>
    <row r="2196" spans="2:4" x14ac:dyDescent="0.25">
      <c r="B2196" s="258" t="s">
        <v>3770</v>
      </c>
      <c r="C2196" s="283">
        <v>0.15108680999999999</v>
      </c>
      <c r="D2196" s="271">
        <v>5.3350000000000003E-3</v>
      </c>
    </row>
    <row r="2197" spans="2:4" x14ac:dyDescent="0.25">
      <c r="B2197" s="258" t="s">
        <v>3258</v>
      </c>
      <c r="C2197" s="283">
        <v>0.151424158</v>
      </c>
      <c r="D2197" s="271">
        <v>5.3350000000000003E-3</v>
      </c>
    </row>
    <row r="2198" spans="2:4" x14ac:dyDescent="0.25">
      <c r="B2198" s="258" t="s">
        <v>2776</v>
      </c>
      <c r="C2198" s="283">
        <v>0.15174293699999999</v>
      </c>
      <c r="D2198" s="271">
        <v>0.28354499999999999</v>
      </c>
    </row>
    <row r="2199" spans="2:4" x14ac:dyDescent="0.25">
      <c r="B2199" s="258" t="s">
        <v>3514</v>
      </c>
      <c r="C2199" s="283">
        <v>0.153039709</v>
      </c>
      <c r="D2199" s="271">
        <v>5.3350000000000003E-3</v>
      </c>
    </row>
    <row r="2200" spans="2:4" x14ac:dyDescent="0.25">
      <c r="B2200" s="258" t="s">
        <v>5529</v>
      </c>
      <c r="C2200" s="283">
        <v>0.15388059300000001</v>
      </c>
      <c r="D2200" s="271">
        <v>5.3350000000000003E-3</v>
      </c>
    </row>
    <row r="2201" spans="2:4" x14ac:dyDescent="0.25">
      <c r="B2201" s="258" t="s">
        <v>2352</v>
      </c>
      <c r="C2201" s="283">
        <v>0.154036747</v>
      </c>
      <c r="D2201" s="271">
        <v>5.3350000000000003E-3</v>
      </c>
    </row>
    <row r="2202" spans="2:4" x14ac:dyDescent="0.25">
      <c r="B2202" s="258" t="s">
        <v>3810</v>
      </c>
      <c r="C2202" s="283">
        <v>0.15507649700000001</v>
      </c>
      <c r="D2202" s="271">
        <v>5.3350000000000003E-3</v>
      </c>
    </row>
    <row r="2203" spans="2:4" x14ac:dyDescent="0.25">
      <c r="B2203" s="258" t="s">
        <v>4554</v>
      </c>
      <c r="C2203" s="283">
        <v>0.15510870099999999</v>
      </c>
      <c r="D2203" s="271">
        <v>5.3350000000000003E-3</v>
      </c>
    </row>
    <row r="2204" spans="2:4" x14ac:dyDescent="0.25">
      <c r="B2204" s="258" t="s">
        <v>2564</v>
      </c>
      <c r="C2204" s="283">
        <v>0.155414582</v>
      </c>
      <c r="D2204" s="271">
        <v>5.3350000000000003E-3</v>
      </c>
    </row>
    <row r="2205" spans="2:4" x14ac:dyDescent="0.25">
      <c r="B2205" s="258" t="s">
        <v>3250</v>
      </c>
      <c r="C2205" s="283">
        <v>0.15603351400000001</v>
      </c>
      <c r="D2205" s="271">
        <v>5.3350000000000003E-3</v>
      </c>
    </row>
    <row r="2206" spans="2:4" x14ac:dyDescent="0.25">
      <c r="B2206" s="258" t="s">
        <v>3540</v>
      </c>
      <c r="C2206" s="283">
        <v>0.15633440000000001</v>
      </c>
      <c r="D2206" s="271">
        <v>5.3350000000000003E-3</v>
      </c>
    </row>
    <row r="2207" spans="2:4" x14ac:dyDescent="0.25">
      <c r="B2207" s="258" t="s">
        <v>5530</v>
      </c>
      <c r="C2207" s="283">
        <v>0.15638828299999999</v>
      </c>
      <c r="D2207" s="271">
        <v>5.3350000000000003E-3</v>
      </c>
    </row>
    <row r="2208" spans="2:4" x14ac:dyDescent="0.25">
      <c r="B2208" s="258" t="s">
        <v>2918</v>
      </c>
      <c r="C2208" s="283">
        <v>0.15653276399999999</v>
      </c>
      <c r="D2208" s="271">
        <v>5.3350000000000003E-3</v>
      </c>
    </row>
    <row r="2209" spans="2:4" x14ac:dyDescent="0.25">
      <c r="B2209" s="258" t="s">
        <v>3103</v>
      </c>
      <c r="C2209" s="283">
        <v>0.15665673799999999</v>
      </c>
      <c r="D2209" s="271">
        <v>5.3350000000000003E-3</v>
      </c>
    </row>
    <row r="2210" spans="2:4" x14ac:dyDescent="0.25">
      <c r="B2210" s="258" t="s">
        <v>3912</v>
      </c>
      <c r="C2210" s="283">
        <v>0.15702723699999999</v>
      </c>
      <c r="D2210" s="271">
        <v>5.3350000000000003E-3</v>
      </c>
    </row>
    <row r="2211" spans="2:4" x14ac:dyDescent="0.25">
      <c r="B2211" s="258" t="s">
        <v>3251</v>
      </c>
      <c r="C2211" s="283">
        <v>0.15722441700000001</v>
      </c>
      <c r="D2211" s="271">
        <v>5.3350000000000003E-3</v>
      </c>
    </row>
    <row r="2212" spans="2:4" x14ac:dyDescent="0.25">
      <c r="B2212" s="258" t="s">
        <v>3857</v>
      </c>
      <c r="C2212" s="283">
        <v>0.15745115300000001</v>
      </c>
      <c r="D2212" s="271">
        <v>5.3350000000000003E-3</v>
      </c>
    </row>
    <row r="2213" spans="2:4" x14ac:dyDescent="0.25">
      <c r="B2213" s="258" t="s">
        <v>3211</v>
      </c>
      <c r="C2213" s="283">
        <v>0.157554149</v>
      </c>
      <c r="D2213" s="271">
        <v>5.3350000000000003E-3</v>
      </c>
    </row>
    <row r="2214" spans="2:4" x14ac:dyDescent="0.25">
      <c r="B2214" s="258" t="s">
        <v>3685</v>
      </c>
      <c r="C2214" s="283">
        <v>0.157711986</v>
      </c>
      <c r="D2214" s="271">
        <v>5.3350000000000003E-3</v>
      </c>
    </row>
    <row r="2215" spans="2:4" x14ac:dyDescent="0.25">
      <c r="B2215" s="258" t="s">
        <v>2706</v>
      </c>
      <c r="C2215" s="283">
        <v>0.15790510099999999</v>
      </c>
      <c r="D2215" s="271">
        <v>5.3350000000000003E-3</v>
      </c>
    </row>
    <row r="2216" spans="2:4" x14ac:dyDescent="0.25">
      <c r="B2216" s="258" t="s">
        <v>4556</v>
      </c>
      <c r="C2216" s="283">
        <v>0.158845186</v>
      </c>
      <c r="D2216" s="271">
        <v>5.3350000000000003E-3</v>
      </c>
    </row>
    <row r="2217" spans="2:4" x14ac:dyDescent="0.25">
      <c r="B2217" s="258" t="s">
        <v>2574</v>
      </c>
      <c r="C2217" s="283">
        <v>0.159096718</v>
      </c>
      <c r="D2217" s="271">
        <v>5.3350000000000003E-3</v>
      </c>
    </row>
    <row r="2218" spans="2:4" x14ac:dyDescent="0.25">
      <c r="B2218" s="258" t="s">
        <v>2500</v>
      </c>
      <c r="C2218" s="283">
        <v>0.15960311499999999</v>
      </c>
      <c r="D2218" s="271">
        <v>5.3350000000000003E-3</v>
      </c>
    </row>
    <row r="2219" spans="2:4" x14ac:dyDescent="0.25">
      <c r="B2219" s="258" t="s">
        <v>3578</v>
      </c>
      <c r="C2219" s="283">
        <v>0.159653191</v>
      </c>
      <c r="D2219" s="271">
        <v>5.3350000000000003E-3</v>
      </c>
    </row>
    <row r="2220" spans="2:4" x14ac:dyDescent="0.25">
      <c r="B2220" s="258" t="s">
        <v>3225</v>
      </c>
      <c r="C2220" s="283">
        <v>0.16001797400000001</v>
      </c>
      <c r="D2220" s="271">
        <v>5.3350000000000003E-3</v>
      </c>
    </row>
    <row r="2221" spans="2:4" x14ac:dyDescent="0.25">
      <c r="B2221" s="258" t="s">
        <v>5531</v>
      </c>
      <c r="C2221" s="283">
        <v>0.16070985800000001</v>
      </c>
      <c r="D2221" s="271">
        <v>5.3350000000000003E-3</v>
      </c>
    </row>
    <row r="2222" spans="2:4" x14ac:dyDescent="0.25">
      <c r="B2222" s="258" t="s">
        <v>5532</v>
      </c>
      <c r="C2222" s="283">
        <v>0.16107988200000001</v>
      </c>
      <c r="D2222" s="271">
        <v>3.7564E-2</v>
      </c>
    </row>
    <row r="2223" spans="2:4" x14ac:dyDescent="0.25">
      <c r="B2223" s="258" t="s">
        <v>2153</v>
      </c>
      <c r="C2223" s="283">
        <v>0.16134834300000001</v>
      </c>
      <c r="D2223" s="271">
        <v>5.3350000000000003E-3</v>
      </c>
    </row>
    <row r="2224" spans="2:4" x14ac:dyDescent="0.25">
      <c r="B2224" s="258" t="s">
        <v>4335</v>
      </c>
      <c r="C2224" s="283">
        <v>0.16176985199999999</v>
      </c>
      <c r="D2224" s="271">
        <v>5.3350000000000003E-3</v>
      </c>
    </row>
    <row r="2225" spans="2:4" x14ac:dyDescent="0.25">
      <c r="B2225" s="258" t="s">
        <v>2743</v>
      </c>
      <c r="C2225" s="283">
        <v>0.162091023</v>
      </c>
      <c r="D2225" s="271">
        <v>5.3350000000000003E-3</v>
      </c>
    </row>
    <row r="2226" spans="2:4" x14ac:dyDescent="0.25">
      <c r="B2226" s="258" t="s">
        <v>2212</v>
      </c>
      <c r="C2226" s="283">
        <v>0.16262030599999999</v>
      </c>
      <c r="D2226" s="271">
        <v>5.3350000000000003E-3</v>
      </c>
    </row>
    <row r="2227" spans="2:4" x14ac:dyDescent="0.25">
      <c r="B2227" s="258" t="s">
        <v>3107</v>
      </c>
      <c r="C2227" s="283">
        <v>0.16263055800000001</v>
      </c>
      <c r="D2227" s="271">
        <v>5.3350000000000003E-3</v>
      </c>
    </row>
    <row r="2228" spans="2:4" x14ac:dyDescent="0.25">
      <c r="B2228" s="258" t="s">
        <v>3157</v>
      </c>
      <c r="C2228" s="283">
        <v>0.16270542900000001</v>
      </c>
      <c r="D2228" s="271">
        <v>5.3350000000000003E-3</v>
      </c>
    </row>
    <row r="2229" spans="2:4" x14ac:dyDescent="0.25">
      <c r="B2229" s="258" t="s">
        <v>2269</v>
      </c>
      <c r="C2229" s="283">
        <v>0.16307544700000001</v>
      </c>
      <c r="D2229" s="271">
        <v>5.3350000000000003E-3</v>
      </c>
    </row>
    <row r="2230" spans="2:4" x14ac:dyDescent="0.25">
      <c r="B2230" s="258" t="s">
        <v>2384</v>
      </c>
      <c r="C2230" s="283">
        <v>0.16323757799999999</v>
      </c>
      <c r="D2230" s="271">
        <v>2.2744E-2</v>
      </c>
    </row>
    <row r="2231" spans="2:4" x14ac:dyDescent="0.25">
      <c r="B2231" s="258" t="s">
        <v>2586</v>
      </c>
      <c r="C2231" s="283">
        <v>0.16332579</v>
      </c>
      <c r="D2231" s="271">
        <v>5.3350000000000003E-3</v>
      </c>
    </row>
    <row r="2232" spans="2:4" x14ac:dyDescent="0.25">
      <c r="B2232" s="258" t="s">
        <v>3837</v>
      </c>
      <c r="C2232" s="283">
        <v>0.16355514199999999</v>
      </c>
      <c r="D2232" s="271">
        <v>5.3350000000000003E-3</v>
      </c>
    </row>
    <row r="2233" spans="2:4" x14ac:dyDescent="0.25">
      <c r="B2233" s="258" t="s">
        <v>3482</v>
      </c>
      <c r="C2233" s="283">
        <v>0.16455650299999999</v>
      </c>
      <c r="D2233" s="271">
        <v>5.3350000000000003E-3</v>
      </c>
    </row>
    <row r="2234" spans="2:4" x14ac:dyDescent="0.25">
      <c r="B2234" s="258" t="s">
        <v>2356</v>
      </c>
      <c r="C2234" s="283">
        <v>0.164755823</v>
      </c>
      <c r="D2234" s="271">
        <v>5.3350000000000003E-3</v>
      </c>
    </row>
    <row r="2235" spans="2:4" x14ac:dyDescent="0.25">
      <c r="B2235" s="258" t="s">
        <v>3389</v>
      </c>
      <c r="C2235" s="283">
        <v>0.165017367</v>
      </c>
      <c r="D2235" s="271">
        <v>5.3350000000000003E-3</v>
      </c>
    </row>
    <row r="2236" spans="2:4" x14ac:dyDescent="0.25">
      <c r="B2236" s="258" t="s">
        <v>4219</v>
      </c>
      <c r="C2236" s="283">
        <v>0.165066248</v>
      </c>
      <c r="D2236" s="271">
        <v>5.3350000000000003E-3</v>
      </c>
    </row>
    <row r="2237" spans="2:4" x14ac:dyDescent="0.25">
      <c r="B2237" s="258" t="s">
        <v>4529</v>
      </c>
      <c r="C2237" s="283">
        <v>0.165271275</v>
      </c>
      <c r="D2237" s="271">
        <v>1.2291E-2</v>
      </c>
    </row>
    <row r="2238" spans="2:4" x14ac:dyDescent="0.25">
      <c r="B2238" s="258" t="s">
        <v>3236</v>
      </c>
      <c r="C2238" s="283">
        <v>0.16595554200000001</v>
      </c>
      <c r="D2238" s="271">
        <v>5.3350000000000003E-3</v>
      </c>
    </row>
    <row r="2239" spans="2:4" x14ac:dyDescent="0.25">
      <c r="B2239" s="258" t="s">
        <v>2507</v>
      </c>
      <c r="C2239" s="283">
        <v>0.16606903000000001</v>
      </c>
      <c r="D2239" s="271">
        <v>5.3350000000000003E-3</v>
      </c>
    </row>
    <row r="2240" spans="2:4" x14ac:dyDescent="0.25">
      <c r="B2240" s="258" t="s">
        <v>4270</v>
      </c>
      <c r="C2240" s="283">
        <v>0.166081906</v>
      </c>
      <c r="D2240" s="271">
        <v>5.3350000000000003E-3</v>
      </c>
    </row>
    <row r="2241" spans="2:4" x14ac:dyDescent="0.25">
      <c r="B2241" s="258" t="s">
        <v>4263</v>
      </c>
      <c r="C2241" s="283">
        <v>0.16648601699999999</v>
      </c>
      <c r="D2241" s="271">
        <v>5.3350000000000003E-3</v>
      </c>
    </row>
    <row r="2242" spans="2:4" x14ac:dyDescent="0.25">
      <c r="B2242" s="258" t="s">
        <v>2789</v>
      </c>
      <c r="C2242" s="283">
        <v>0.16781258700000001</v>
      </c>
      <c r="D2242" s="271">
        <v>5.3350000000000003E-3</v>
      </c>
    </row>
    <row r="2243" spans="2:4" x14ac:dyDescent="0.25">
      <c r="B2243" s="258" t="s">
        <v>2403</v>
      </c>
      <c r="C2243" s="283">
        <v>0.16872931099999999</v>
      </c>
      <c r="D2243" s="271">
        <v>5.3350000000000003E-3</v>
      </c>
    </row>
    <row r="2244" spans="2:4" x14ac:dyDescent="0.25">
      <c r="B2244" s="258" t="s">
        <v>3720</v>
      </c>
      <c r="C2244" s="283">
        <v>0.16910028199999999</v>
      </c>
      <c r="D2244" s="271">
        <v>5.3350000000000003E-3</v>
      </c>
    </row>
    <row r="2245" spans="2:4" x14ac:dyDescent="0.25">
      <c r="B2245" s="258" t="s">
        <v>2460</v>
      </c>
      <c r="C2245" s="283">
        <v>0.169364929</v>
      </c>
      <c r="D2245" s="271">
        <v>5.3350000000000003E-3</v>
      </c>
    </row>
    <row r="2246" spans="2:4" x14ac:dyDescent="0.25">
      <c r="B2246" s="258" t="s">
        <v>2984</v>
      </c>
      <c r="C2246" s="283">
        <v>0.16957235500000001</v>
      </c>
      <c r="D2246" s="271">
        <v>5.3350000000000003E-3</v>
      </c>
    </row>
    <row r="2247" spans="2:4" x14ac:dyDescent="0.25">
      <c r="B2247" s="258" t="s">
        <v>2985</v>
      </c>
      <c r="C2247" s="283">
        <v>0.16958237300000001</v>
      </c>
      <c r="D2247" s="271">
        <v>3.7564E-2</v>
      </c>
    </row>
    <row r="2248" spans="2:4" x14ac:dyDescent="0.25">
      <c r="B2248" s="258" t="s">
        <v>4023</v>
      </c>
      <c r="C2248" s="283">
        <v>0.17038297799999999</v>
      </c>
      <c r="D2248" s="271">
        <v>5.3350000000000003E-3</v>
      </c>
    </row>
    <row r="2249" spans="2:4" x14ac:dyDescent="0.25">
      <c r="B2249" s="258" t="s">
        <v>3005</v>
      </c>
      <c r="C2249" s="283">
        <v>0.170669556</v>
      </c>
      <c r="D2249" s="271">
        <v>5.3350000000000003E-3</v>
      </c>
    </row>
    <row r="2250" spans="2:4" x14ac:dyDescent="0.25">
      <c r="B2250" s="258" t="s">
        <v>3169</v>
      </c>
      <c r="C2250" s="283">
        <v>0.170893669</v>
      </c>
      <c r="D2250" s="271">
        <v>5.3350000000000003E-3</v>
      </c>
    </row>
    <row r="2251" spans="2:4" x14ac:dyDescent="0.25">
      <c r="B2251" s="258" t="s">
        <v>3181</v>
      </c>
      <c r="C2251" s="283">
        <v>0.170924188</v>
      </c>
      <c r="D2251" s="271">
        <v>5.3350000000000003E-3</v>
      </c>
    </row>
    <row r="2252" spans="2:4" x14ac:dyDescent="0.25">
      <c r="B2252" s="258" t="s">
        <v>2270</v>
      </c>
      <c r="C2252" s="283">
        <v>0.17150114899999999</v>
      </c>
      <c r="D2252" s="271">
        <v>5.3350000000000003E-3</v>
      </c>
    </row>
    <row r="2253" spans="2:4" x14ac:dyDescent="0.25">
      <c r="B2253" s="258" t="s">
        <v>2929</v>
      </c>
      <c r="C2253" s="283">
        <v>0.172410969</v>
      </c>
      <c r="D2253" s="271">
        <v>5.3350000000000003E-3</v>
      </c>
    </row>
    <row r="2254" spans="2:4" x14ac:dyDescent="0.25">
      <c r="B2254" s="258" t="s">
        <v>3870</v>
      </c>
      <c r="C2254" s="283">
        <v>0.17250538200000001</v>
      </c>
      <c r="D2254" s="271">
        <v>5.3350000000000003E-3</v>
      </c>
    </row>
    <row r="2255" spans="2:4" x14ac:dyDescent="0.25">
      <c r="B2255" s="258" t="s">
        <v>2272</v>
      </c>
      <c r="C2255" s="283">
        <v>0.17272806199999999</v>
      </c>
      <c r="D2255" s="271">
        <v>5.3350000000000003E-3</v>
      </c>
    </row>
    <row r="2256" spans="2:4" x14ac:dyDescent="0.25">
      <c r="B2256" s="258" t="s">
        <v>4156</v>
      </c>
      <c r="C2256" s="283">
        <v>0.17319416800000001</v>
      </c>
      <c r="D2256" s="271">
        <v>5.3350000000000003E-3</v>
      </c>
    </row>
    <row r="2257" spans="2:4" x14ac:dyDescent="0.25">
      <c r="B2257" s="258" t="s">
        <v>2417</v>
      </c>
      <c r="C2257" s="283">
        <v>0.17369842899999999</v>
      </c>
      <c r="D2257" s="271">
        <v>5.3350000000000003E-3</v>
      </c>
    </row>
    <row r="2258" spans="2:4" x14ac:dyDescent="0.25">
      <c r="B2258" s="258" t="s">
        <v>2842</v>
      </c>
      <c r="C2258" s="283">
        <v>0.173745397</v>
      </c>
      <c r="D2258" s="271">
        <v>5.3350000000000003E-3</v>
      </c>
    </row>
    <row r="2259" spans="2:4" x14ac:dyDescent="0.25">
      <c r="B2259" s="258" t="s">
        <v>2220</v>
      </c>
      <c r="C2259" s="283">
        <v>0.17402124599999999</v>
      </c>
      <c r="D2259" s="271">
        <v>5.3350000000000003E-3</v>
      </c>
    </row>
    <row r="2260" spans="2:4" x14ac:dyDescent="0.25">
      <c r="B2260" s="258" t="s">
        <v>4005</v>
      </c>
      <c r="C2260" s="283">
        <v>0.174275391</v>
      </c>
      <c r="D2260" s="271">
        <v>5.3350000000000003E-3</v>
      </c>
    </row>
    <row r="2261" spans="2:4" x14ac:dyDescent="0.25">
      <c r="B2261" s="258" t="s">
        <v>3162</v>
      </c>
      <c r="C2261" s="283">
        <v>0.17453480299999999</v>
      </c>
      <c r="D2261" s="271">
        <v>5.3350000000000003E-3</v>
      </c>
    </row>
    <row r="2262" spans="2:4" x14ac:dyDescent="0.25">
      <c r="B2262" s="258" t="s">
        <v>2974</v>
      </c>
      <c r="C2262" s="283">
        <v>0.17506622699999999</v>
      </c>
      <c r="D2262" s="271">
        <v>5.3350000000000003E-3</v>
      </c>
    </row>
    <row r="2263" spans="2:4" x14ac:dyDescent="0.25">
      <c r="B2263" s="258" t="s">
        <v>3278</v>
      </c>
      <c r="C2263" s="283">
        <v>0.17539978000000001</v>
      </c>
      <c r="D2263" s="271">
        <v>5.3350000000000003E-3</v>
      </c>
    </row>
    <row r="2264" spans="2:4" x14ac:dyDescent="0.25">
      <c r="B2264" s="258" t="s">
        <v>2221</v>
      </c>
      <c r="C2264" s="283">
        <v>0.17548179699999999</v>
      </c>
      <c r="D2264" s="271">
        <v>5.3350000000000003E-3</v>
      </c>
    </row>
    <row r="2265" spans="2:4" x14ac:dyDescent="0.25">
      <c r="B2265" s="258" t="s">
        <v>3259</v>
      </c>
      <c r="C2265" s="283">
        <v>0.175580025</v>
      </c>
      <c r="D2265" s="271">
        <v>5.3350000000000003E-3</v>
      </c>
    </row>
    <row r="2266" spans="2:4" x14ac:dyDescent="0.25">
      <c r="B2266" s="258" t="s">
        <v>3748</v>
      </c>
      <c r="C2266" s="283">
        <v>0.175714746</v>
      </c>
      <c r="D2266" s="271">
        <v>5.3350000000000003E-3</v>
      </c>
    </row>
    <row r="2267" spans="2:4" x14ac:dyDescent="0.25">
      <c r="B2267" s="258" t="s">
        <v>3714</v>
      </c>
      <c r="C2267" s="283">
        <v>0.17688083299999999</v>
      </c>
      <c r="D2267" s="271">
        <v>5.3350000000000003E-3</v>
      </c>
    </row>
    <row r="2268" spans="2:4" x14ac:dyDescent="0.25">
      <c r="B2268" s="258" t="s">
        <v>2752</v>
      </c>
      <c r="C2268" s="283">
        <v>0.17724848200000001</v>
      </c>
      <c r="D2268" s="271">
        <v>5.3350000000000003E-3</v>
      </c>
    </row>
    <row r="2269" spans="2:4" x14ac:dyDescent="0.25">
      <c r="B2269" s="258" t="s">
        <v>4457</v>
      </c>
      <c r="C2269" s="283">
        <v>0.17733764699999999</v>
      </c>
      <c r="D2269" s="271">
        <v>5.3350000000000003E-3</v>
      </c>
    </row>
    <row r="2270" spans="2:4" x14ac:dyDescent="0.25">
      <c r="B2270" s="258" t="s">
        <v>2377</v>
      </c>
      <c r="C2270" s="283">
        <v>0.177466393</v>
      </c>
      <c r="D2270" s="271">
        <v>5.3350000000000003E-3</v>
      </c>
    </row>
    <row r="2271" spans="2:4" x14ac:dyDescent="0.25">
      <c r="B2271" s="258" t="s">
        <v>4296</v>
      </c>
      <c r="C2271" s="283">
        <v>0.17854954000000001</v>
      </c>
      <c r="D2271" s="271">
        <v>5.3350000000000003E-3</v>
      </c>
    </row>
    <row r="2272" spans="2:4" x14ac:dyDescent="0.25">
      <c r="B2272" s="258" t="s">
        <v>5533</v>
      </c>
      <c r="C2272" s="283">
        <v>0.17908047099999999</v>
      </c>
      <c r="D2272" s="271">
        <v>5.3350000000000003E-3</v>
      </c>
    </row>
    <row r="2273" spans="2:4" x14ac:dyDescent="0.25">
      <c r="B2273" s="258" t="s">
        <v>2932</v>
      </c>
      <c r="C2273" s="283">
        <v>0.17914342999999999</v>
      </c>
      <c r="D2273" s="271">
        <v>5.3350000000000003E-3</v>
      </c>
    </row>
    <row r="2274" spans="2:4" x14ac:dyDescent="0.25">
      <c r="B2274" s="258" t="s">
        <v>2521</v>
      </c>
      <c r="C2274" s="283">
        <v>0.179653168</v>
      </c>
      <c r="D2274" s="271">
        <v>5.3350000000000003E-3</v>
      </c>
    </row>
    <row r="2275" spans="2:4" x14ac:dyDescent="0.25">
      <c r="B2275" s="258" t="s">
        <v>3787</v>
      </c>
      <c r="C2275" s="283">
        <v>0.18023586899999999</v>
      </c>
      <c r="D2275" s="271">
        <v>5.3350000000000003E-3</v>
      </c>
    </row>
    <row r="2276" spans="2:4" x14ac:dyDescent="0.25">
      <c r="B2276" s="258" t="s">
        <v>4389</v>
      </c>
      <c r="C2276" s="283">
        <v>0.18066836</v>
      </c>
      <c r="D2276" s="271">
        <v>5.3350000000000003E-3</v>
      </c>
    </row>
    <row r="2277" spans="2:4" x14ac:dyDescent="0.25">
      <c r="B2277" s="258" t="s">
        <v>3094</v>
      </c>
      <c r="C2277" s="283">
        <v>0.181918148</v>
      </c>
      <c r="D2277" s="271">
        <v>5.3350000000000003E-3</v>
      </c>
    </row>
    <row r="2278" spans="2:4" x14ac:dyDescent="0.25">
      <c r="B2278" s="258" t="s">
        <v>2779</v>
      </c>
      <c r="C2278" s="283">
        <v>0.18279218699999999</v>
      </c>
      <c r="D2278" s="271">
        <v>5.3350000000000003E-3</v>
      </c>
    </row>
    <row r="2279" spans="2:4" x14ac:dyDescent="0.25">
      <c r="B2279" s="258" t="s">
        <v>4366</v>
      </c>
      <c r="C2279" s="283">
        <v>0.182844646</v>
      </c>
      <c r="D2279" s="271">
        <v>5.3350000000000003E-3</v>
      </c>
    </row>
    <row r="2280" spans="2:4" x14ac:dyDescent="0.25">
      <c r="B2280" s="258" t="s">
        <v>3010</v>
      </c>
      <c r="C2280" s="283">
        <v>0.18315767999999999</v>
      </c>
      <c r="D2280" s="271">
        <v>5.3350000000000003E-3</v>
      </c>
    </row>
    <row r="2281" spans="2:4" x14ac:dyDescent="0.25">
      <c r="B2281" s="258" t="s">
        <v>3386</v>
      </c>
      <c r="C2281" s="283">
        <v>0.18412448100000001</v>
      </c>
      <c r="D2281" s="271">
        <v>5.3350000000000003E-3</v>
      </c>
    </row>
    <row r="2282" spans="2:4" x14ac:dyDescent="0.25">
      <c r="B2282" s="258" t="s">
        <v>2491</v>
      </c>
      <c r="C2282" s="283">
        <v>0.18415975500000001</v>
      </c>
      <c r="D2282" s="271">
        <v>0.35512500000000002</v>
      </c>
    </row>
    <row r="2283" spans="2:4" x14ac:dyDescent="0.25">
      <c r="B2283" s="258" t="s">
        <v>2617</v>
      </c>
      <c r="C2283" s="283">
        <v>0.18507051399999999</v>
      </c>
      <c r="D2283" s="271">
        <v>5.3350000000000003E-3</v>
      </c>
    </row>
    <row r="2284" spans="2:4" x14ac:dyDescent="0.25">
      <c r="B2284" s="258" t="s">
        <v>4109</v>
      </c>
      <c r="C2284" s="283">
        <v>0.18528080199999999</v>
      </c>
      <c r="D2284" s="271">
        <v>5.3350000000000003E-3</v>
      </c>
    </row>
    <row r="2285" spans="2:4" x14ac:dyDescent="0.25">
      <c r="B2285" s="258" t="s">
        <v>3027</v>
      </c>
      <c r="C2285" s="283">
        <v>0.186284059</v>
      </c>
      <c r="D2285" s="271">
        <v>5.3350000000000003E-3</v>
      </c>
    </row>
    <row r="2286" spans="2:4" x14ac:dyDescent="0.25">
      <c r="B2286" s="258" t="s">
        <v>2315</v>
      </c>
      <c r="C2286" s="283">
        <v>0.18632125799999999</v>
      </c>
      <c r="D2286" s="271">
        <v>0.56542099999999995</v>
      </c>
    </row>
    <row r="2287" spans="2:4" x14ac:dyDescent="0.25">
      <c r="B2287" s="258" t="s">
        <v>4004</v>
      </c>
      <c r="C2287" s="283">
        <v>0.186325554</v>
      </c>
      <c r="D2287" s="271">
        <v>5.3350000000000003E-3</v>
      </c>
    </row>
    <row r="2288" spans="2:4" x14ac:dyDescent="0.25">
      <c r="B2288" s="258" t="s">
        <v>3044</v>
      </c>
      <c r="C2288" s="283">
        <v>0.18646621299999999</v>
      </c>
      <c r="D2288" s="271">
        <v>9.1889999999999993E-3</v>
      </c>
    </row>
    <row r="2289" spans="2:4" x14ac:dyDescent="0.25">
      <c r="B2289" s="258" t="s">
        <v>5534</v>
      </c>
      <c r="C2289" s="283">
        <v>0.18678140300000001</v>
      </c>
      <c r="D2289" s="271">
        <v>5.3350000000000003E-3</v>
      </c>
    </row>
    <row r="2290" spans="2:4" x14ac:dyDescent="0.25">
      <c r="B2290" s="258" t="s">
        <v>3640</v>
      </c>
      <c r="C2290" s="283">
        <v>0.186843395</v>
      </c>
      <c r="D2290" s="271">
        <v>5.3350000000000003E-3</v>
      </c>
    </row>
    <row r="2291" spans="2:4" x14ac:dyDescent="0.25">
      <c r="B2291" s="258" t="s">
        <v>3287</v>
      </c>
      <c r="C2291" s="283">
        <v>0.18753481</v>
      </c>
      <c r="D2291" s="271">
        <v>5.3350000000000003E-3</v>
      </c>
    </row>
    <row r="2292" spans="2:4" x14ac:dyDescent="0.25">
      <c r="B2292" s="258" t="s">
        <v>3308</v>
      </c>
      <c r="C2292" s="283">
        <v>0.18853140099999999</v>
      </c>
      <c r="D2292" s="271">
        <v>5.3350000000000003E-3</v>
      </c>
    </row>
    <row r="2293" spans="2:4" x14ac:dyDescent="0.25">
      <c r="B2293" s="258" t="s">
        <v>2523</v>
      </c>
      <c r="C2293" s="283">
        <v>0.188533071</v>
      </c>
      <c r="D2293" s="271">
        <v>5.3350000000000003E-3</v>
      </c>
    </row>
    <row r="2294" spans="2:4" x14ac:dyDescent="0.25">
      <c r="B2294" s="258" t="s">
        <v>3299</v>
      </c>
      <c r="C2294" s="283">
        <v>0.189928295</v>
      </c>
      <c r="D2294" s="271">
        <v>5.3350000000000003E-3</v>
      </c>
    </row>
    <row r="2295" spans="2:4" x14ac:dyDescent="0.25">
      <c r="B2295" s="258" t="s">
        <v>5535</v>
      </c>
      <c r="C2295" s="283">
        <v>0.19074917</v>
      </c>
      <c r="D2295" s="271">
        <v>5.3350000000000003E-3</v>
      </c>
    </row>
    <row r="2296" spans="2:4" x14ac:dyDescent="0.25">
      <c r="B2296" s="258" t="s">
        <v>3466</v>
      </c>
      <c r="C2296" s="283">
        <v>0.19097375699999999</v>
      </c>
      <c r="D2296" s="271">
        <v>3.7564E-2</v>
      </c>
    </row>
    <row r="2297" spans="2:4" x14ac:dyDescent="0.25">
      <c r="B2297" s="258" t="s">
        <v>2271</v>
      </c>
      <c r="C2297" s="283">
        <v>0.19136095</v>
      </c>
      <c r="D2297" s="271">
        <v>5.3350000000000003E-3</v>
      </c>
    </row>
    <row r="2298" spans="2:4" x14ac:dyDescent="0.25">
      <c r="B2298" s="258" t="s">
        <v>3108</v>
      </c>
      <c r="C2298" s="283">
        <v>0.19138240500000001</v>
      </c>
      <c r="D2298" s="271">
        <v>5.3350000000000003E-3</v>
      </c>
    </row>
    <row r="2299" spans="2:4" x14ac:dyDescent="0.25">
      <c r="B2299" s="258" t="s">
        <v>3563</v>
      </c>
      <c r="C2299" s="283">
        <v>0.19148873499999999</v>
      </c>
      <c r="D2299" s="271">
        <v>5.3350000000000003E-3</v>
      </c>
    </row>
    <row r="2300" spans="2:4" x14ac:dyDescent="0.25">
      <c r="B2300" s="258" t="s">
        <v>3324</v>
      </c>
      <c r="C2300" s="283">
        <v>0.19176006300000001</v>
      </c>
      <c r="D2300" s="271">
        <v>5.3350000000000003E-3</v>
      </c>
    </row>
    <row r="2301" spans="2:4" x14ac:dyDescent="0.25">
      <c r="B2301" s="258" t="s">
        <v>4530</v>
      </c>
      <c r="C2301" s="283">
        <v>0.19251251</v>
      </c>
      <c r="D2301" s="271">
        <v>5.3350000000000003E-3</v>
      </c>
    </row>
    <row r="2302" spans="2:4" x14ac:dyDescent="0.25">
      <c r="B2302" s="258" t="s">
        <v>4519</v>
      </c>
      <c r="C2302" s="283">
        <v>0.19270182199999999</v>
      </c>
      <c r="D2302" s="271">
        <v>5.3350000000000003E-3</v>
      </c>
    </row>
    <row r="2303" spans="2:4" x14ac:dyDescent="0.25">
      <c r="B2303" s="258" t="s">
        <v>3902</v>
      </c>
      <c r="C2303" s="283">
        <v>0.19349956500000001</v>
      </c>
      <c r="D2303" s="271">
        <v>5.3350000000000003E-3</v>
      </c>
    </row>
    <row r="2304" spans="2:4" x14ac:dyDescent="0.25">
      <c r="B2304" s="258" t="s">
        <v>3422</v>
      </c>
      <c r="C2304" s="283">
        <v>0.193760875</v>
      </c>
      <c r="D2304" s="271">
        <v>5.3350000000000003E-3</v>
      </c>
    </row>
    <row r="2305" spans="2:4" x14ac:dyDescent="0.25">
      <c r="B2305" s="258" t="s">
        <v>3493</v>
      </c>
      <c r="C2305" s="283">
        <v>0.194072733</v>
      </c>
      <c r="D2305" s="271">
        <v>0.18421499999999999</v>
      </c>
    </row>
    <row r="2306" spans="2:4" x14ac:dyDescent="0.25">
      <c r="B2306" s="258" t="s">
        <v>4143</v>
      </c>
      <c r="C2306" s="283">
        <v>0.194520473</v>
      </c>
      <c r="D2306" s="271">
        <v>5.3350000000000003E-3</v>
      </c>
    </row>
    <row r="2307" spans="2:4" x14ac:dyDescent="0.25">
      <c r="B2307" s="258" t="s">
        <v>4664</v>
      </c>
      <c r="C2307" s="283">
        <v>0.19599819199999999</v>
      </c>
      <c r="D2307" s="271">
        <v>5.3350000000000003E-3</v>
      </c>
    </row>
    <row r="2308" spans="2:4" x14ac:dyDescent="0.25">
      <c r="B2308" s="258" t="s">
        <v>4220</v>
      </c>
      <c r="C2308" s="283">
        <v>0.196240425</v>
      </c>
      <c r="D2308" s="271">
        <v>5.3350000000000003E-3</v>
      </c>
    </row>
    <row r="2309" spans="2:4" x14ac:dyDescent="0.25">
      <c r="B2309" s="258" t="s">
        <v>5536</v>
      </c>
      <c r="C2309" s="283">
        <v>0.19685292200000001</v>
      </c>
      <c r="D2309" s="271">
        <v>5.3350000000000003E-3</v>
      </c>
    </row>
    <row r="2310" spans="2:4" x14ac:dyDescent="0.25">
      <c r="B2310" s="258" t="s">
        <v>2234</v>
      </c>
      <c r="C2310" s="283">
        <v>0.19737102000000001</v>
      </c>
      <c r="D2310" s="271">
        <v>5.3350000000000003E-3</v>
      </c>
    </row>
    <row r="2311" spans="2:4" x14ac:dyDescent="0.25">
      <c r="B2311" s="258" t="s">
        <v>2469</v>
      </c>
      <c r="C2311" s="283">
        <v>0.20042943499999999</v>
      </c>
      <c r="D2311" s="271">
        <v>5.3350000000000003E-3</v>
      </c>
    </row>
    <row r="2312" spans="2:4" x14ac:dyDescent="0.25">
      <c r="B2312" s="258" t="s">
        <v>2695</v>
      </c>
      <c r="C2312" s="283">
        <v>0.20097827900000001</v>
      </c>
      <c r="D2312" s="271">
        <v>5.3350000000000003E-3</v>
      </c>
    </row>
    <row r="2313" spans="2:4" x14ac:dyDescent="0.25">
      <c r="B2313" s="258" t="s">
        <v>3985</v>
      </c>
      <c r="C2313" s="283">
        <v>0.201241007</v>
      </c>
      <c r="D2313" s="271">
        <v>5.3350000000000003E-3</v>
      </c>
    </row>
    <row r="2314" spans="2:4" x14ac:dyDescent="0.25">
      <c r="B2314" s="258" t="s">
        <v>3172</v>
      </c>
      <c r="C2314" s="283">
        <v>0.20244884299999999</v>
      </c>
      <c r="D2314" s="271">
        <v>5.3350000000000003E-3</v>
      </c>
    </row>
    <row r="2315" spans="2:4" x14ac:dyDescent="0.25">
      <c r="B2315" s="258" t="s">
        <v>2462</v>
      </c>
      <c r="C2315" s="283">
        <v>0.20252610400000001</v>
      </c>
      <c r="D2315" s="271">
        <v>5.3350000000000003E-3</v>
      </c>
    </row>
    <row r="2316" spans="2:4" x14ac:dyDescent="0.25">
      <c r="B2316" s="258" t="s">
        <v>5537</v>
      </c>
      <c r="C2316" s="283">
        <v>0.20263862399999999</v>
      </c>
      <c r="D2316" s="271">
        <v>9.1889999999999993E-3</v>
      </c>
    </row>
    <row r="2317" spans="2:4" x14ac:dyDescent="0.25">
      <c r="B2317" s="258" t="s">
        <v>3740</v>
      </c>
      <c r="C2317" s="283">
        <v>0.20267296300000001</v>
      </c>
      <c r="D2317" s="271">
        <v>0.16763500000000001</v>
      </c>
    </row>
    <row r="2318" spans="2:4" x14ac:dyDescent="0.25">
      <c r="B2318" s="258" t="s">
        <v>2799</v>
      </c>
      <c r="C2318" s="283">
        <v>0.20448446100000001</v>
      </c>
      <c r="D2318" s="271">
        <v>0.42514800000000003</v>
      </c>
    </row>
    <row r="2319" spans="2:4" x14ac:dyDescent="0.25">
      <c r="B2319" s="258" t="s">
        <v>3653</v>
      </c>
      <c r="C2319" s="283">
        <v>0.205741168</v>
      </c>
      <c r="D2319" s="271">
        <v>5.3350000000000003E-3</v>
      </c>
    </row>
    <row r="2320" spans="2:4" x14ac:dyDescent="0.25">
      <c r="B2320" s="258" t="s">
        <v>2871</v>
      </c>
      <c r="C2320" s="283">
        <v>0.20578885199999999</v>
      </c>
      <c r="D2320" s="271">
        <v>5.3350000000000003E-3</v>
      </c>
    </row>
    <row r="2321" spans="2:4" x14ac:dyDescent="0.25">
      <c r="B2321" s="258" t="s">
        <v>3194</v>
      </c>
      <c r="C2321" s="283">
        <v>0.206131443</v>
      </c>
      <c r="D2321" s="271">
        <v>5.3350000000000003E-3</v>
      </c>
    </row>
    <row r="2322" spans="2:4" x14ac:dyDescent="0.25">
      <c r="B2322" s="258" t="s">
        <v>2335</v>
      </c>
      <c r="C2322" s="283">
        <v>0.206172459</v>
      </c>
      <c r="D2322" s="271">
        <v>5.3350000000000003E-3</v>
      </c>
    </row>
    <row r="2323" spans="2:4" x14ac:dyDescent="0.25">
      <c r="B2323" s="258" t="s">
        <v>2461</v>
      </c>
      <c r="C2323" s="283">
        <v>0.207087039</v>
      </c>
      <c r="D2323" s="271">
        <v>5.3350000000000003E-3</v>
      </c>
    </row>
    <row r="2324" spans="2:4" x14ac:dyDescent="0.25">
      <c r="B2324" s="258" t="s">
        <v>4284</v>
      </c>
      <c r="C2324" s="283">
        <v>0.20794818900000001</v>
      </c>
      <c r="D2324" s="271">
        <v>5.3350000000000003E-3</v>
      </c>
    </row>
    <row r="2325" spans="2:4" x14ac:dyDescent="0.25">
      <c r="B2325" s="258" t="s">
        <v>2573</v>
      </c>
      <c r="C2325" s="283">
        <v>0.208048817</v>
      </c>
      <c r="D2325" s="271">
        <v>5.3350000000000003E-3</v>
      </c>
    </row>
    <row r="2326" spans="2:4" x14ac:dyDescent="0.25">
      <c r="B2326" s="258" t="s">
        <v>2758</v>
      </c>
      <c r="C2326" s="283">
        <v>0.208534001</v>
      </c>
      <c r="D2326" s="271">
        <v>5.3350000000000003E-3</v>
      </c>
    </row>
    <row r="2327" spans="2:4" x14ac:dyDescent="0.25">
      <c r="B2327" s="258" t="s">
        <v>2850</v>
      </c>
      <c r="C2327" s="283">
        <v>0.20856332899999999</v>
      </c>
      <c r="D2327" s="271">
        <v>3.7564E-2</v>
      </c>
    </row>
    <row r="2328" spans="2:4" x14ac:dyDescent="0.25">
      <c r="B2328" s="258" t="s">
        <v>2245</v>
      </c>
      <c r="C2328" s="283">
        <v>0.20910358500000001</v>
      </c>
      <c r="D2328" s="271">
        <v>5.3350000000000003E-3</v>
      </c>
    </row>
    <row r="2329" spans="2:4" x14ac:dyDescent="0.25">
      <c r="B2329" s="258" t="s">
        <v>4059</v>
      </c>
      <c r="C2329" s="283">
        <v>0.21098518399999999</v>
      </c>
      <c r="D2329" s="271">
        <v>5.3350000000000003E-3</v>
      </c>
    </row>
    <row r="2330" spans="2:4" x14ac:dyDescent="0.25">
      <c r="B2330" s="258" t="s">
        <v>4534</v>
      </c>
      <c r="C2330" s="283">
        <v>0.21139049500000001</v>
      </c>
      <c r="D2330" s="271">
        <v>5.3350000000000003E-3</v>
      </c>
    </row>
    <row r="2331" spans="2:4" x14ac:dyDescent="0.25">
      <c r="B2331" s="258" t="s">
        <v>2439</v>
      </c>
      <c r="C2331" s="283">
        <v>0.213135242</v>
      </c>
      <c r="D2331" s="271">
        <v>5.3350000000000003E-3</v>
      </c>
    </row>
    <row r="2332" spans="2:4" x14ac:dyDescent="0.25">
      <c r="B2332" s="258" t="s">
        <v>2685</v>
      </c>
      <c r="C2332" s="283">
        <v>0.21438121800000001</v>
      </c>
      <c r="D2332" s="271">
        <v>5.3350000000000003E-3</v>
      </c>
    </row>
    <row r="2333" spans="2:4" x14ac:dyDescent="0.25">
      <c r="B2333" s="258" t="s">
        <v>2689</v>
      </c>
      <c r="C2333" s="283">
        <v>0.216340061</v>
      </c>
      <c r="D2333" s="271">
        <v>5.3350000000000003E-3</v>
      </c>
    </row>
    <row r="2334" spans="2:4" x14ac:dyDescent="0.25">
      <c r="B2334" s="258" t="s">
        <v>2488</v>
      </c>
      <c r="C2334" s="283">
        <v>0.21638226399999999</v>
      </c>
      <c r="D2334" s="271">
        <v>5.3350000000000003E-3</v>
      </c>
    </row>
    <row r="2335" spans="2:4" x14ac:dyDescent="0.25">
      <c r="B2335" s="258" t="s">
        <v>2339</v>
      </c>
      <c r="C2335" s="283">
        <v>0.21736907799999999</v>
      </c>
      <c r="D2335" s="271">
        <v>5.3350000000000003E-3</v>
      </c>
    </row>
    <row r="2336" spans="2:4" x14ac:dyDescent="0.25">
      <c r="B2336" s="258" t="s">
        <v>4396</v>
      </c>
      <c r="C2336" s="283">
        <v>0.21914577499999999</v>
      </c>
      <c r="D2336" s="271">
        <v>5.3350000000000003E-3</v>
      </c>
    </row>
    <row r="2337" spans="2:4" x14ac:dyDescent="0.25">
      <c r="B2337" s="258" t="s">
        <v>2268</v>
      </c>
      <c r="C2337" s="283">
        <v>0.21933054900000001</v>
      </c>
      <c r="D2337" s="271">
        <v>0.16763500000000001</v>
      </c>
    </row>
    <row r="2338" spans="2:4" x14ac:dyDescent="0.25">
      <c r="B2338" s="258" t="s">
        <v>4355</v>
      </c>
      <c r="C2338" s="283">
        <v>0.21954369500000001</v>
      </c>
      <c r="D2338" s="271">
        <v>5.3350000000000003E-3</v>
      </c>
    </row>
    <row r="2339" spans="2:4" x14ac:dyDescent="0.25">
      <c r="B2339" s="258" t="s">
        <v>2345</v>
      </c>
      <c r="C2339" s="283">
        <v>0.220003843</v>
      </c>
      <c r="D2339" s="271">
        <v>5.3350000000000003E-3</v>
      </c>
    </row>
    <row r="2340" spans="2:4" x14ac:dyDescent="0.25">
      <c r="B2340" s="258" t="s">
        <v>2289</v>
      </c>
      <c r="C2340" s="283">
        <v>0.22016573</v>
      </c>
      <c r="D2340" s="271">
        <v>9.1889999999999993E-3</v>
      </c>
    </row>
    <row r="2341" spans="2:4" x14ac:dyDescent="0.25">
      <c r="B2341" s="258" t="s">
        <v>3120</v>
      </c>
      <c r="C2341" s="283">
        <v>0.22379112600000001</v>
      </c>
      <c r="D2341" s="271">
        <v>5.3350000000000003E-3</v>
      </c>
    </row>
    <row r="2342" spans="2:4" x14ac:dyDescent="0.25">
      <c r="B2342" s="258" t="s">
        <v>5538</v>
      </c>
      <c r="C2342" s="283">
        <v>0.22522520200000001</v>
      </c>
      <c r="D2342" s="271">
        <v>5.3350000000000003E-3</v>
      </c>
    </row>
    <row r="2343" spans="2:4" x14ac:dyDescent="0.25">
      <c r="B2343" s="258" t="s">
        <v>2712</v>
      </c>
      <c r="C2343" s="283">
        <v>0.22595548600000001</v>
      </c>
      <c r="D2343" s="271">
        <v>0.188054</v>
      </c>
    </row>
    <row r="2344" spans="2:4" x14ac:dyDescent="0.25">
      <c r="B2344" s="258" t="s">
        <v>3665</v>
      </c>
      <c r="C2344" s="283">
        <v>0.22602081299999999</v>
      </c>
      <c r="D2344" s="271">
        <v>0.31442999999999999</v>
      </c>
    </row>
    <row r="2345" spans="2:4" x14ac:dyDescent="0.25">
      <c r="B2345" s="258" t="s">
        <v>3864</v>
      </c>
      <c r="C2345" s="283">
        <v>0.22676897200000001</v>
      </c>
      <c r="D2345" s="271">
        <v>5.3350000000000003E-3</v>
      </c>
    </row>
    <row r="2346" spans="2:4" x14ac:dyDescent="0.25">
      <c r="B2346" s="258" t="s">
        <v>4339</v>
      </c>
      <c r="C2346" s="283">
        <v>0.227134474</v>
      </c>
      <c r="D2346" s="271">
        <v>5.3350000000000003E-3</v>
      </c>
    </row>
    <row r="2347" spans="2:4" x14ac:dyDescent="0.25">
      <c r="B2347" s="258" t="s">
        <v>4580</v>
      </c>
      <c r="C2347" s="283">
        <v>0.22763514400000001</v>
      </c>
      <c r="D2347" s="271">
        <v>5.3350000000000003E-3</v>
      </c>
    </row>
    <row r="2348" spans="2:4" x14ac:dyDescent="0.25">
      <c r="B2348" s="258" t="s">
        <v>2209</v>
      </c>
      <c r="C2348" s="283">
        <v>0.22896313300000001</v>
      </c>
      <c r="D2348" s="271">
        <v>5.3350000000000003E-3</v>
      </c>
    </row>
    <row r="2349" spans="2:4" x14ac:dyDescent="0.25">
      <c r="B2349" s="258" t="s">
        <v>2449</v>
      </c>
      <c r="C2349" s="283">
        <v>0.228976242</v>
      </c>
      <c r="D2349" s="271">
        <v>5.3350000000000003E-3</v>
      </c>
    </row>
    <row r="2350" spans="2:4" x14ac:dyDescent="0.25">
      <c r="B2350" s="258" t="s">
        <v>2978</v>
      </c>
      <c r="C2350" s="283">
        <v>0.23047447900000001</v>
      </c>
      <c r="D2350" s="271">
        <v>5.3350000000000003E-3</v>
      </c>
    </row>
    <row r="2351" spans="2:4" x14ac:dyDescent="0.25">
      <c r="B2351" s="258" t="s">
        <v>4485</v>
      </c>
      <c r="C2351" s="283">
        <v>0.23081803300000001</v>
      </c>
      <c r="D2351" s="271">
        <v>5.3350000000000003E-3</v>
      </c>
    </row>
    <row r="2352" spans="2:4" x14ac:dyDescent="0.25">
      <c r="B2352" s="258" t="s">
        <v>2733</v>
      </c>
      <c r="C2352" s="283">
        <v>0.23192405699999999</v>
      </c>
      <c r="D2352" s="271">
        <v>5.3350000000000003E-3</v>
      </c>
    </row>
    <row r="2353" spans="2:4" x14ac:dyDescent="0.25">
      <c r="B2353" s="258" t="s">
        <v>2865</v>
      </c>
      <c r="C2353" s="283">
        <v>0.232050649</v>
      </c>
      <c r="D2353" s="271">
        <v>5.3350000000000003E-3</v>
      </c>
    </row>
    <row r="2354" spans="2:4" x14ac:dyDescent="0.25">
      <c r="B2354" s="258" t="s">
        <v>2510</v>
      </c>
      <c r="C2354" s="283">
        <v>0.23451566300000001</v>
      </c>
      <c r="D2354" s="271">
        <v>5.3350000000000003E-3</v>
      </c>
    </row>
    <row r="2355" spans="2:4" x14ac:dyDescent="0.25">
      <c r="B2355" s="258" t="s">
        <v>2162</v>
      </c>
      <c r="C2355" s="283">
        <v>0.234642498</v>
      </c>
      <c r="D2355" s="271">
        <v>5.3350000000000003E-3</v>
      </c>
    </row>
    <row r="2356" spans="2:4" x14ac:dyDescent="0.25">
      <c r="B2356" s="258" t="s">
        <v>3129</v>
      </c>
      <c r="C2356" s="283">
        <v>0.23479986899999999</v>
      </c>
      <c r="D2356" s="271">
        <v>2.1943000000000001E-2</v>
      </c>
    </row>
    <row r="2357" spans="2:4" x14ac:dyDescent="0.25">
      <c r="B2357" s="258" t="s">
        <v>2949</v>
      </c>
      <c r="C2357" s="283">
        <v>0.23579931300000001</v>
      </c>
      <c r="D2357" s="271">
        <v>5.3350000000000003E-3</v>
      </c>
    </row>
    <row r="2358" spans="2:4" x14ac:dyDescent="0.25">
      <c r="B2358" s="258" t="s">
        <v>4329</v>
      </c>
      <c r="C2358" s="283">
        <v>0.236080173</v>
      </c>
      <c r="D2358" s="271">
        <v>5.3350000000000003E-3</v>
      </c>
    </row>
    <row r="2359" spans="2:4" x14ac:dyDescent="0.25">
      <c r="B2359" s="258" t="s">
        <v>2966</v>
      </c>
      <c r="C2359" s="283">
        <v>0.23622511500000001</v>
      </c>
      <c r="D2359" s="271">
        <v>5.3350000000000003E-3</v>
      </c>
    </row>
    <row r="2360" spans="2:4" x14ac:dyDescent="0.25">
      <c r="B2360" s="258" t="s">
        <v>3273</v>
      </c>
      <c r="C2360" s="283">
        <v>0.237156644</v>
      </c>
      <c r="D2360" s="271">
        <v>5.3350000000000003E-3</v>
      </c>
    </row>
    <row r="2361" spans="2:4" x14ac:dyDescent="0.25">
      <c r="B2361" s="258" t="s">
        <v>4572</v>
      </c>
      <c r="C2361" s="283">
        <v>0.23896551099999999</v>
      </c>
      <c r="D2361" s="271">
        <v>5.3350000000000003E-3</v>
      </c>
    </row>
    <row r="2362" spans="2:4" x14ac:dyDescent="0.25">
      <c r="B2362" s="258" t="s">
        <v>2559</v>
      </c>
      <c r="C2362" s="283">
        <v>0.23923445099999999</v>
      </c>
      <c r="D2362" s="271">
        <v>5.3350000000000003E-3</v>
      </c>
    </row>
    <row r="2363" spans="2:4" x14ac:dyDescent="0.25">
      <c r="B2363" s="258" t="s">
        <v>3604</v>
      </c>
      <c r="C2363" s="283">
        <v>0.23947096100000001</v>
      </c>
      <c r="D2363" s="271">
        <v>5.3350000000000003E-3</v>
      </c>
    </row>
    <row r="2364" spans="2:4" x14ac:dyDescent="0.25">
      <c r="B2364" s="258" t="s">
        <v>2676</v>
      </c>
      <c r="C2364" s="283">
        <v>0.241883293</v>
      </c>
      <c r="D2364" s="271">
        <v>5.3350000000000003E-3</v>
      </c>
    </row>
    <row r="2365" spans="2:4" x14ac:dyDescent="0.25">
      <c r="B2365" s="258" t="s">
        <v>4215</v>
      </c>
      <c r="C2365" s="283">
        <v>0.24441147599999999</v>
      </c>
      <c r="D2365" s="271">
        <v>5.3350000000000003E-3</v>
      </c>
    </row>
    <row r="2366" spans="2:4" x14ac:dyDescent="0.25">
      <c r="B2366" s="258" t="s">
        <v>3841</v>
      </c>
      <c r="C2366" s="283">
        <v>0.24512434399999999</v>
      </c>
      <c r="D2366" s="271">
        <v>5.3350000000000003E-3</v>
      </c>
    </row>
    <row r="2367" spans="2:4" x14ac:dyDescent="0.25">
      <c r="B2367" s="258" t="s">
        <v>3354</v>
      </c>
      <c r="C2367" s="283">
        <v>0.24664328999999999</v>
      </c>
      <c r="D2367" s="271">
        <v>5.3350000000000003E-3</v>
      </c>
    </row>
    <row r="2368" spans="2:4" x14ac:dyDescent="0.25">
      <c r="B2368" s="258" t="s">
        <v>3353</v>
      </c>
      <c r="C2368" s="283">
        <v>0.24737453500000001</v>
      </c>
      <c r="D2368" s="271">
        <v>5.3350000000000003E-3</v>
      </c>
    </row>
    <row r="2369" spans="2:4" x14ac:dyDescent="0.25">
      <c r="B2369" s="258" t="s">
        <v>2201</v>
      </c>
      <c r="C2369" s="283">
        <v>0.24745845</v>
      </c>
      <c r="D2369" s="271">
        <v>5.3350000000000003E-3</v>
      </c>
    </row>
    <row r="2370" spans="2:4" x14ac:dyDescent="0.25">
      <c r="B2370" s="258" t="s">
        <v>4593</v>
      </c>
      <c r="C2370" s="283">
        <v>0.24910856000000001</v>
      </c>
      <c r="D2370" s="271">
        <v>5.3350000000000003E-3</v>
      </c>
    </row>
    <row r="2371" spans="2:4" x14ac:dyDescent="0.25">
      <c r="B2371" s="258" t="s">
        <v>3809</v>
      </c>
      <c r="C2371" s="283">
        <v>0.249552248</v>
      </c>
      <c r="D2371" s="271">
        <v>9.6049999999999996E-2</v>
      </c>
    </row>
    <row r="2372" spans="2:4" x14ac:dyDescent="0.25">
      <c r="B2372" s="258" t="s">
        <v>4014</v>
      </c>
      <c r="C2372" s="283">
        <v>0.249695309</v>
      </c>
      <c r="D2372" s="271">
        <v>5.3350000000000003E-3</v>
      </c>
    </row>
    <row r="2373" spans="2:4" x14ac:dyDescent="0.25">
      <c r="B2373" s="258" t="s">
        <v>2431</v>
      </c>
      <c r="C2373" s="283">
        <v>0.250487564</v>
      </c>
      <c r="D2373" s="271">
        <v>5.3350000000000003E-3</v>
      </c>
    </row>
    <row r="2374" spans="2:4" x14ac:dyDescent="0.25">
      <c r="B2374" s="258" t="s">
        <v>2393</v>
      </c>
      <c r="C2374" s="283">
        <v>0.25094794999999998</v>
      </c>
      <c r="D2374" s="271">
        <v>1.2291E-2</v>
      </c>
    </row>
    <row r="2375" spans="2:4" x14ac:dyDescent="0.25">
      <c r="B2375" s="258" t="s">
        <v>5539</v>
      </c>
      <c r="C2375" s="283">
        <v>0.25144386699999999</v>
      </c>
      <c r="D2375" s="271">
        <v>5.3350000000000003E-3</v>
      </c>
    </row>
    <row r="2376" spans="2:4" x14ac:dyDescent="0.25">
      <c r="B2376" s="258" t="s">
        <v>2255</v>
      </c>
      <c r="C2376" s="283">
        <v>0.25366258200000003</v>
      </c>
      <c r="D2376" s="271">
        <v>5.3350000000000003E-3</v>
      </c>
    </row>
    <row r="2377" spans="2:4" x14ac:dyDescent="0.25">
      <c r="B2377" s="258" t="s">
        <v>3382</v>
      </c>
      <c r="C2377" s="283">
        <v>0.25386524300000002</v>
      </c>
      <c r="D2377" s="271">
        <v>5.3350000000000003E-3</v>
      </c>
    </row>
    <row r="2378" spans="2:4" x14ac:dyDescent="0.25">
      <c r="B2378" s="258" t="s">
        <v>4662</v>
      </c>
      <c r="C2378" s="283">
        <v>0.25506568200000002</v>
      </c>
      <c r="D2378" s="271">
        <v>5.3350000000000003E-3</v>
      </c>
    </row>
    <row r="2379" spans="2:4" x14ac:dyDescent="0.25">
      <c r="B2379" s="258" t="s">
        <v>4546</v>
      </c>
      <c r="C2379" s="283">
        <v>0.255112652</v>
      </c>
      <c r="D2379" s="271">
        <v>0.79690899999999998</v>
      </c>
    </row>
    <row r="2380" spans="2:4" x14ac:dyDescent="0.25">
      <c r="B2380" s="258" t="s">
        <v>4127</v>
      </c>
      <c r="C2380" s="283">
        <v>0.255643852</v>
      </c>
      <c r="D2380" s="271">
        <v>5.3350000000000003E-3</v>
      </c>
    </row>
    <row r="2381" spans="2:4" x14ac:dyDescent="0.25">
      <c r="B2381" s="258" t="s">
        <v>3314</v>
      </c>
      <c r="C2381" s="283">
        <v>0.2576003</v>
      </c>
      <c r="D2381" s="271">
        <v>5.3350000000000003E-3</v>
      </c>
    </row>
    <row r="2382" spans="2:4" x14ac:dyDescent="0.25">
      <c r="B2382" s="258" t="s">
        <v>3998</v>
      </c>
      <c r="C2382" s="283">
        <v>0.25821591500000002</v>
      </c>
      <c r="D2382" s="271">
        <v>5.3350000000000003E-3</v>
      </c>
    </row>
    <row r="2383" spans="2:4" x14ac:dyDescent="0.25">
      <c r="B2383" s="258" t="s">
        <v>3362</v>
      </c>
      <c r="C2383" s="283">
        <v>0.25862932599999999</v>
      </c>
      <c r="D2383" s="271">
        <v>0.16763500000000001</v>
      </c>
    </row>
    <row r="2384" spans="2:4" x14ac:dyDescent="0.25">
      <c r="B2384" s="258" t="s">
        <v>4585</v>
      </c>
      <c r="C2384" s="283">
        <v>0.258955985</v>
      </c>
      <c r="D2384" s="271">
        <v>1.480758</v>
      </c>
    </row>
    <row r="2385" spans="2:4" x14ac:dyDescent="0.25">
      <c r="B2385" s="258" t="s">
        <v>3391</v>
      </c>
      <c r="C2385" s="283">
        <v>0.25914812100000001</v>
      </c>
      <c r="D2385" s="271">
        <v>5.3350000000000003E-3</v>
      </c>
    </row>
    <row r="2386" spans="2:4" x14ac:dyDescent="0.25">
      <c r="B2386" s="258" t="s">
        <v>3927</v>
      </c>
      <c r="C2386" s="283">
        <v>0.261580708</v>
      </c>
      <c r="D2386" s="271">
        <v>5.3350000000000003E-3</v>
      </c>
    </row>
    <row r="2387" spans="2:4" x14ac:dyDescent="0.25">
      <c r="B2387" s="258" t="s">
        <v>4267</v>
      </c>
      <c r="C2387" s="283">
        <v>0.269364834</v>
      </c>
      <c r="D2387" s="271">
        <v>5.3350000000000003E-3</v>
      </c>
    </row>
    <row r="2388" spans="2:4" x14ac:dyDescent="0.25">
      <c r="B2388" s="258" t="s">
        <v>5540</v>
      </c>
      <c r="C2388" s="283">
        <v>0.26989031099999999</v>
      </c>
      <c r="D2388" s="271">
        <v>5.3350000000000003E-3</v>
      </c>
    </row>
    <row r="2389" spans="2:4" x14ac:dyDescent="0.25">
      <c r="B2389" s="258" t="s">
        <v>2860</v>
      </c>
      <c r="C2389" s="283">
        <v>0.27011943100000002</v>
      </c>
      <c r="D2389" s="271">
        <v>4.1598999999999997E-2</v>
      </c>
    </row>
    <row r="2390" spans="2:4" x14ac:dyDescent="0.25">
      <c r="B2390" s="258" t="s">
        <v>4447</v>
      </c>
      <c r="C2390" s="283">
        <v>0.271226886</v>
      </c>
      <c r="D2390" s="271">
        <v>5.3350000000000003E-3</v>
      </c>
    </row>
    <row r="2391" spans="2:4" x14ac:dyDescent="0.25">
      <c r="B2391" s="258" t="s">
        <v>4246</v>
      </c>
      <c r="C2391" s="283">
        <v>0.27127027500000001</v>
      </c>
      <c r="D2391" s="271">
        <v>5.3350000000000003E-3</v>
      </c>
    </row>
    <row r="2392" spans="2:4" x14ac:dyDescent="0.25">
      <c r="B2392" s="258" t="s">
        <v>2391</v>
      </c>
      <c r="C2392" s="283">
        <v>0.27156209100000001</v>
      </c>
      <c r="D2392" s="271">
        <v>5.3350000000000003E-3</v>
      </c>
    </row>
    <row r="2393" spans="2:4" x14ac:dyDescent="0.25">
      <c r="B2393" s="258" t="s">
        <v>3040</v>
      </c>
      <c r="C2393" s="283">
        <v>0.27162671599999999</v>
      </c>
      <c r="D2393" s="271">
        <v>5.3350000000000003E-3</v>
      </c>
    </row>
    <row r="2394" spans="2:4" x14ac:dyDescent="0.25">
      <c r="B2394" s="258" t="s">
        <v>4154</v>
      </c>
      <c r="C2394" s="283">
        <v>0.27356482300000001</v>
      </c>
      <c r="D2394" s="271">
        <v>5.3350000000000003E-3</v>
      </c>
    </row>
    <row r="2395" spans="2:4" x14ac:dyDescent="0.25">
      <c r="B2395" s="258" t="s">
        <v>4548</v>
      </c>
      <c r="C2395" s="283">
        <v>0.275084255</v>
      </c>
      <c r="D2395" s="271">
        <v>5.3350000000000003E-3</v>
      </c>
    </row>
    <row r="2396" spans="2:4" x14ac:dyDescent="0.25">
      <c r="B2396" s="258" t="s">
        <v>4640</v>
      </c>
      <c r="C2396" s="283">
        <v>0.275529623</v>
      </c>
      <c r="D2396" s="271">
        <v>5.3350000000000003E-3</v>
      </c>
    </row>
    <row r="2397" spans="2:4" x14ac:dyDescent="0.25">
      <c r="B2397" s="258" t="s">
        <v>4614</v>
      </c>
      <c r="C2397" s="283">
        <v>0.27609063499999997</v>
      </c>
      <c r="D2397" s="271">
        <v>5.3350000000000003E-3</v>
      </c>
    </row>
    <row r="2398" spans="2:4" x14ac:dyDescent="0.25">
      <c r="B2398" s="258" t="s">
        <v>3486</v>
      </c>
      <c r="C2398" s="283">
        <v>0.27667355500000002</v>
      </c>
      <c r="D2398" s="271">
        <v>5.3350000000000003E-3</v>
      </c>
    </row>
    <row r="2399" spans="2:4" x14ac:dyDescent="0.25">
      <c r="B2399" s="258" t="s">
        <v>2646</v>
      </c>
      <c r="C2399" s="283">
        <v>0.27685690699999999</v>
      </c>
      <c r="D2399" s="271">
        <v>5.3350000000000003E-3</v>
      </c>
    </row>
    <row r="2400" spans="2:4" x14ac:dyDescent="0.25">
      <c r="B2400" s="258" t="s">
        <v>2258</v>
      </c>
      <c r="C2400" s="283">
        <v>0.27882052400000001</v>
      </c>
      <c r="D2400" s="271">
        <v>3.7564E-2</v>
      </c>
    </row>
    <row r="2401" spans="2:4" x14ac:dyDescent="0.25">
      <c r="B2401" s="258" t="s">
        <v>4531</v>
      </c>
      <c r="C2401" s="283">
        <v>0.28039813099999999</v>
      </c>
      <c r="D2401" s="271">
        <v>3.7564E-2</v>
      </c>
    </row>
    <row r="2402" spans="2:4" x14ac:dyDescent="0.25">
      <c r="B2402" s="258" t="s">
        <v>2635</v>
      </c>
      <c r="C2402" s="283">
        <v>0.28054525000000002</v>
      </c>
      <c r="D2402" s="271">
        <v>5.3350000000000003E-3</v>
      </c>
    </row>
    <row r="2403" spans="2:4" x14ac:dyDescent="0.25">
      <c r="B2403" s="258" t="s">
        <v>3038</v>
      </c>
      <c r="C2403" s="283">
        <v>0.280812267</v>
      </c>
      <c r="D2403" s="271">
        <v>5.3350000000000003E-3</v>
      </c>
    </row>
    <row r="2404" spans="2:4" x14ac:dyDescent="0.25">
      <c r="B2404" s="258" t="s">
        <v>3119</v>
      </c>
      <c r="C2404" s="283">
        <v>0.28184796299999998</v>
      </c>
      <c r="D2404" s="271">
        <v>5.3350000000000003E-3</v>
      </c>
    </row>
    <row r="2405" spans="2:4" x14ac:dyDescent="0.25">
      <c r="B2405" s="258" t="s">
        <v>2561</v>
      </c>
      <c r="C2405" s="283">
        <v>0.28305435899999998</v>
      </c>
      <c r="D2405" s="271">
        <v>5.3350000000000003E-3</v>
      </c>
    </row>
    <row r="2406" spans="2:4" x14ac:dyDescent="0.25">
      <c r="B2406" s="258" t="s">
        <v>3676</v>
      </c>
      <c r="C2406" s="283">
        <v>0.28308582399999999</v>
      </c>
      <c r="D2406" s="271">
        <v>5.3350000000000003E-3</v>
      </c>
    </row>
    <row r="2407" spans="2:4" x14ac:dyDescent="0.25">
      <c r="B2407" s="258" t="s">
        <v>4321</v>
      </c>
      <c r="C2407" s="283">
        <v>0.28390622100000001</v>
      </c>
      <c r="D2407" s="271">
        <v>5.3350000000000003E-3</v>
      </c>
    </row>
    <row r="2408" spans="2:4" x14ac:dyDescent="0.25">
      <c r="B2408" s="258" t="s">
        <v>2765</v>
      </c>
      <c r="C2408" s="283">
        <v>0.28680658399999998</v>
      </c>
      <c r="D2408" s="271">
        <v>5.3350000000000003E-3</v>
      </c>
    </row>
    <row r="2409" spans="2:4" x14ac:dyDescent="0.25">
      <c r="B2409" s="258" t="s">
        <v>2284</v>
      </c>
      <c r="C2409" s="283">
        <v>0.28934026499999999</v>
      </c>
      <c r="D2409" s="271">
        <v>5.3350000000000003E-3</v>
      </c>
    </row>
    <row r="2410" spans="2:4" x14ac:dyDescent="0.25">
      <c r="B2410" s="258" t="s">
        <v>3583</v>
      </c>
      <c r="C2410" s="283">
        <v>0.29099702399999999</v>
      </c>
      <c r="D2410" s="271">
        <v>5.3350000000000003E-3</v>
      </c>
    </row>
    <row r="2411" spans="2:4" x14ac:dyDescent="0.25">
      <c r="B2411" s="258" t="s">
        <v>4574</v>
      </c>
      <c r="C2411" s="283">
        <v>0.295305241</v>
      </c>
      <c r="D2411" s="271">
        <v>5.3350000000000003E-3</v>
      </c>
    </row>
    <row r="2412" spans="2:4" x14ac:dyDescent="0.25">
      <c r="B2412" s="258" t="s">
        <v>2394</v>
      </c>
      <c r="C2412" s="283">
        <v>0.29551790500000003</v>
      </c>
      <c r="D2412" s="271">
        <v>5.3350000000000003E-3</v>
      </c>
    </row>
    <row r="2413" spans="2:4" x14ac:dyDescent="0.25">
      <c r="B2413" s="258" t="s">
        <v>4118</v>
      </c>
      <c r="C2413" s="283">
        <v>0.29960250999999999</v>
      </c>
      <c r="D2413" s="271">
        <v>5.3350000000000003E-3</v>
      </c>
    </row>
    <row r="2414" spans="2:4" x14ac:dyDescent="0.25">
      <c r="B2414" s="258" t="s">
        <v>3498</v>
      </c>
      <c r="C2414" s="283">
        <v>0.29994296999999998</v>
      </c>
      <c r="D2414" s="271">
        <v>5.3350000000000003E-3</v>
      </c>
    </row>
    <row r="2415" spans="2:4" x14ac:dyDescent="0.25">
      <c r="B2415" s="258" t="s">
        <v>3866</v>
      </c>
      <c r="C2415" s="283">
        <v>0.30113768600000002</v>
      </c>
      <c r="D2415" s="271">
        <v>3.7564E-2</v>
      </c>
    </row>
    <row r="2416" spans="2:4" x14ac:dyDescent="0.25">
      <c r="B2416" s="258" t="s">
        <v>4516</v>
      </c>
      <c r="C2416" s="283">
        <v>0.30218768000000001</v>
      </c>
      <c r="D2416" s="271">
        <v>5.3350000000000003E-3</v>
      </c>
    </row>
    <row r="2417" spans="2:4" x14ac:dyDescent="0.25">
      <c r="B2417" s="258" t="s">
        <v>4636</v>
      </c>
      <c r="C2417" s="283">
        <v>0.30605935299999998</v>
      </c>
      <c r="D2417" s="271">
        <v>5.3350000000000003E-3</v>
      </c>
    </row>
    <row r="2418" spans="2:4" x14ac:dyDescent="0.25">
      <c r="B2418" s="258" t="s">
        <v>2463</v>
      </c>
      <c r="C2418" s="283">
        <v>0.30885148200000001</v>
      </c>
      <c r="D2418" s="271">
        <v>5.3350000000000003E-3</v>
      </c>
    </row>
    <row r="2419" spans="2:4" x14ac:dyDescent="0.25">
      <c r="B2419" s="258" t="s">
        <v>2297</v>
      </c>
      <c r="C2419" s="283">
        <v>0.30990482000000003</v>
      </c>
      <c r="D2419" s="271">
        <v>2.1943000000000001E-2</v>
      </c>
    </row>
    <row r="2420" spans="2:4" x14ac:dyDescent="0.25">
      <c r="B2420" s="258" t="s">
        <v>4509</v>
      </c>
      <c r="C2420" s="283">
        <v>0.31220674199999998</v>
      </c>
      <c r="D2420" s="271">
        <v>5.3350000000000003E-3</v>
      </c>
    </row>
    <row r="2421" spans="2:4" x14ac:dyDescent="0.25">
      <c r="B2421" s="258" t="s">
        <v>2334</v>
      </c>
      <c r="C2421" s="283">
        <v>0.31221912800000001</v>
      </c>
      <c r="D2421" s="271">
        <v>5.3350000000000003E-3</v>
      </c>
    </row>
    <row r="2422" spans="2:4" x14ac:dyDescent="0.25">
      <c r="B2422" s="258" t="s">
        <v>3061</v>
      </c>
      <c r="C2422" s="283">
        <v>0.31255579</v>
      </c>
      <c r="D2422" s="271">
        <v>5.3350000000000003E-3</v>
      </c>
    </row>
    <row r="2423" spans="2:4" x14ac:dyDescent="0.25">
      <c r="B2423" s="258" t="s">
        <v>3641</v>
      </c>
      <c r="C2423" s="283">
        <v>0.317889219</v>
      </c>
      <c r="D2423" s="271">
        <v>5.3350000000000003E-3</v>
      </c>
    </row>
    <row r="2424" spans="2:4" x14ac:dyDescent="0.25">
      <c r="B2424" s="258" t="s">
        <v>3942</v>
      </c>
      <c r="C2424" s="283">
        <v>0.31982326500000002</v>
      </c>
      <c r="D2424" s="271">
        <v>5.3350000000000003E-3</v>
      </c>
    </row>
    <row r="2425" spans="2:4" x14ac:dyDescent="0.25">
      <c r="B2425" s="258" t="s">
        <v>3218</v>
      </c>
      <c r="C2425" s="283">
        <v>0.32094524699999999</v>
      </c>
      <c r="D2425" s="271">
        <v>5.3350000000000003E-3</v>
      </c>
    </row>
    <row r="2426" spans="2:4" x14ac:dyDescent="0.25">
      <c r="B2426" s="258" t="s">
        <v>2619</v>
      </c>
      <c r="C2426" s="283">
        <v>0.32224655200000002</v>
      </c>
      <c r="D2426" s="271">
        <v>5.3350000000000003E-3</v>
      </c>
    </row>
    <row r="2427" spans="2:4" x14ac:dyDescent="0.25">
      <c r="B2427" s="258" t="s">
        <v>4046</v>
      </c>
      <c r="C2427" s="283">
        <v>0.32346630300000001</v>
      </c>
      <c r="D2427" s="271">
        <v>5.3350000000000003E-3</v>
      </c>
    </row>
    <row r="2428" spans="2:4" x14ac:dyDescent="0.25">
      <c r="B2428" s="258" t="s">
        <v>2593</v>
      </c>
      <c r="C2428" s="283">
        <v>0.32379174900000002</v>
      </c>
      <c r="D2428" s="271">
        <v>5.3350000000000003E-3</v>
      </c>
    </row>
    <row r="2429" spans="2:4" x14ac:dyDescent="0.25">
      <c r="B2429" s="258" t="s">
        <v>3914</v>
      </c>
      <c r="C2429" s="283">
        <v>0.32485555999999999</v>
      </c>
      <c r="D2429" s="271">
        <v>5.3350000000000003E-3</v>
      </c>
    </row>
    <row r="2430" spans="2:4" x14ac:dyDescent="0.25">
      <c r="B2430" s="258" t="s">
        <v>2870</v>
      </c>
      <c r="C2430" s="283">
        <v>0.325456623</v>
      </c>
      <c r="D2430" s="271">
        <v>5.3350000000000003E-3</v>
      </c>
    </row>
    <row r="2431" spans="2:4" x14ac:dyDescent="0.25">
      <c r="B2431" s="258" t="s">
        <v>2266</v>
      </c>
      <c r="C2431" s="283">
        <v>0.33016204100000002</v>
      </c>
      <c r="D2431" s="271">
        <v>2.1943000000000001E-2</v>
      </c>
    </row>
    <row r="2432" spans="2:4" x14ac:dyDescent="0.25">
      <c r="B2432" s="258" t="s">
        <v>3688</v>
      </c>
      <c r="C2432" s="283">
        <v>0.33016800800000001</v>
      </c>
      <c r="D2432" s="271">
        <v>5.3350000000000003E-3</v>
      </c>
    </row>
    <row r="2433" spans="2:4" x14ac:dyDescent="0.25">
      <c r="B2433" s="258" t="s">
        <v>2187</v>
      </c>
      <c r="C2433" s="283">
        <v>0.33208918199999998</v>
      </c>
      <c r="D2433" s="271">
        <v>5.3350000000000003E-3</v>
      </c>
    </row>
    <row r="2434" spans="2:4" x14ac:dyDescent="0.25">
      <c r="B2434" s="258" t="s">
        <v>3229</v>
      </c>
      <c r="C2434" s="283">
        <v>0.33308030700000002</v>
      </c>
      <c r="D2434" s="271">
        <v>5.3350000000000003E-3</v>
      </c>
    </row>
    <row r="2435" spans="2:4" x14ac:dyDescent="0.25">
      <c r="B2435" s="258" t="s">
        <v>2508</v>
      </c>
      <c r="C2435" s="283">
        <v>0.33683014300000003</v>
      </c>
      <c r="D2435" s="271">
        <v>5.3350000000000003E-3</v>
      </c>
    </row>
    <row r="2436" spans="2:4" x14ac:dyDescent="0.25">
      <c r="B2436" s="258" t="s">
        <v>2236</v>
      </c>
      <c r="C2436" s="283">
        <v>0.33963131200000002</v>
      </c>
      <c r="D2436" s="271">
        <v>5.3350000000000003E-3</v>
      </c>
    </row>
    <row r="2437" spans="2:4" x14ac:dyDescent="0.25">
      <c r="B2437" s="258" t="s">
        <v>4442</v>
      </c>
      <c r="C2437" s="283">
        <v>0.341488862</v>
      </c>
      <c r="D2437" s="271">
        <v>0.807751</v>
      </c>
    </row>
    <row r="2438" spans="2:4" x14ac:dyDescent="0.25">
      <c r="B2438" s="258" t="s">
        <v>5541</v>
      </c>
      <c r="C2438" s="283">
        <v>0.345211029</v>
      </c>
      <c r="D2438" s="271">
        <v>5.3350000000000003E-3</v>
      </c>
    </row>
    <row r="2439" spans="2:4" x14ac:dyDescent="0.25">
      <c r="B2439" s="258" t="s">
        <v>3943</v>
      </c>
      <c r="C2439" s="283">
        <v>0.34521746399999997</v>
      </c>
      <c r="D2439" s="271">
        <v>5.3350000000000003E-3</v>
      </c>
    </row>
    <row r="2440" spans="2:4" x14ac:dyDescent="0.25">
      <c r="B2440" s="258" t="s">
        <v>3595</v>
      </c>
      <c r="C2440" s="283">
        <v>0.34539626400000001</v>
      </c>
      <c r="D2440" s="271">
        <v>5.3350000000000003E-3</v>
      </c>
    </row>
    <row r="2441" spans="2:4" x14ac:dyDescent="0.25">
      <c r="B2441" s="258" t="s">
        <v>5542</v>
      </c>
      <c r="C2441" s="283">
        <v>0.34829949999999998</v>
      </c>
      <c r="D2441" s="271">
        <v>0.35090700000000002</v>
      </c>
    </row>
    <row r="2442" spans="2:4" x14ac:dyDescent="0.25">
      <c r="B2442" s="258" t="s">
        <v>2323</v>
      </c>
      <c r="C2442" s="283">
        <v>0.35250211100000001</v>
      </c>
      <c r="D2442" s="271">
        <v>5.3350000000000003E-3</v>
      </c>
    </row>
    <row r="2443" spans="2:4" x14ac:dyDescent="0.25">
      <c r="B2443" s="258" t="s">
        <v>2450</v>
      </c>
      <c r="C2443" s="283">
        <v>0.352958202</v>
      </c>
      <c r="D2443" s="271">
        <v>2.086E-2</v>
      </c>
    </row>
    <row r="2444" spans="2:4" x14ac:dyDescent="0.25">
      <c r="B2444" s="258" t="s">
        <v>4359</v>
      </c>
      <c r="C2444" s="283">
        <v>0.35360048999999999</v>
      </c>
      <c r="D2444" s="271">
        <v>0.35090700000000002</v>
      </c>
    </row>
    <row r="2445" spans="2:4" x14ac:dyDescent="0.25">
      <c r="B2445" s="258" t="s">
        <v>2824</v>
      </c>
      <c r="C2445" s="283">
        <v>0.35388897899999999</v>
      </c>
      <c r="D2445" s="271">
        <v>9.1889999999999993E-3</v>
      </c>
    </row>
    <row r="2446" spans="2:4" x14ac:dyDescent="0.25">
      <c r="B2446" s="258" t="s">
        <v>2301</v>
      </c>
      <c r="C2446" s="283">
        <v>0.35907840000000002</v>
      </c>
      <c r="D2446" s="271">
        <v>5.3350000000000003E-3</v>
      </c>
    </row>
    <row r="2447" spans="2:4" x14ac:dyDescent="0.25">
      <c r="B2447" s="258" t="s">
        <v>2767</v>
      </c>
      <c r="C2447" s="283">
        <v>0.362702362</v>
      </c>
      <c r="D2447" s="271">
        <v>5.3350000000000003E-3</v>
      </c>
    </row>
    <row r="2448" spans="2:4" x14ac:dyDescent="0.25">
      <c r="B2448" s="258" t="s">
        <v>4600</v>
      </c>
      <c r="C2448" s="283">
        <v>0.36478494900000002</v>
      </c>
      <c r="D2448" s="271">
        <v>5.3350000000000003E-3</v>
      </c>
    </row>
    <row r="2449" spans="2:4" x14ac:dyDescent="0.25">
      <c r="B2449" s="258" t="s">
        <v>4312</v>
      </c>
      <c r="C2449" s="283">
        <v>0.36768102600000002</v>
      </c>
      <c r="D2449" s="271">
        <v>0.15173</v>
      </c>
    </row>
    <row r="2450" spans="2:4" x14ac:dyDescent="0.25">
      <c r="B2450" s="258" t="s">
        <v>4512</v>
      </c>
      <c r="C2450" s="283">
        <v>0.37436530400000001</v>
      </c>
      <c r="D2450" s="271">
        <v>0.39427200000000001</v>
      </c>
    </row>
    <row r="2451" spans="2:4" x14ac:dyDescent="0.25">
      <c r="B2451" s="258" t="s">
        <v>2286</v>
      </c>
      <c r="C2451" s="283">
        <v>0.37808251599999998</v>
      </c>
      <c r="D2451" s="271">
        <v>5.3350000000000003E-3</v>
      </c>
    </row>
    <row r="2452" spans="2:4" x14ac:dyDescent="0.25">
      <c r="B2452" s="258" t="s">
        <v>2224</v>
      </c>
      <c r="C2452" s="283">
        <v>0.37890434299999998</v>
      </c>
      <c r="D2452" s="271">
        <v>0.34836499999999998</v>
      </c>
    </row>
    <row r="2453" spans="2:4" x14ac:dyDescent="0.25">
      <c r="B2453" s="258" t="s">
        <v>4665</v>
      </c>
      <c r="C2453" s="283">
        <v>0.39095967999999998</v>
      </c>
      <c r="D2453" s="271">
        <v>0.39427200000000001</v>
      </c>
    </row>
    <row r="2454" spans="2:4" x14ac:dyDescent="0.25">
      <c r="B2454" s="258" t="s">
        <v>4354</v>
      </c>
      <c r="C2454" s="283">
        <v>0.39115620400000001</v>
      </c>
      <c r="D2454" s="271">
        <v>5.3350000000000003E-3</v>
      </c>
    </row>
    <row r="2455" spans="2:4" x14ac:dyDescent="0.25">
      <c r="B2455" s="258" t="s">
        <v>4641</v>
      </c>
      <c r="C2455" s="283">
        <v>0.39314363099999999</v>
      </c>
      <c r="D2455" s="271">
        <v>5.3350000000000003E-3</v>
      </c>
    </row>
    <row r="2456" spans="2:4" x14ac:dyDescent="0.25">
      <c r="B2456" s="258" t="s">
        <v>5543</v>
      </c>
      <c r="C2456" s="283">
        <v>0.39431811500000002</v>
      </c>
      <c r="D2456" s="271">
        <v>5.3350000000000003E-3</v>
      </c>
    </row>
    <row r="2457" spans="2:4" x14ac:dyDescent="0.25">
      <c r="B2457" s="258" t="s">
        <v>2155</v>
      </c>
      <c r="C2457" s="283">
        <v>0.39532806599999998</v>
      </c>
      <c r="D2457" s="271">
        <v>5.3350000000000003E-3</v>
      </c>
    </row>
    <row r="2458" spans="2:4" x14ac:dyDescent="0.25">
      <c r="B2458" s="258" t="s">
        <v>3655</v>
      </c>
      <c r="C2458" s="283">
        <v>0.395550966</v>
      </c>
      <c r="D2458" s="271">
        <v>5.3350000000000003E-3</v>
      </c>
    </row>
    <row r="2459" spans="2:4" x14ac:dyDescent="0.25">
      <c r="B2459" s="258" t="s">
        <v>4616</v>
      </c>
      <c r="C2459" s="283">
        <v>0.39641975600000001</v>
      </c>
      <c r="D2459" s="271">
        <v>5.3350000000000003E-3</v>
      </c>
    </row>
    <row r="2460" spans="2:4" x14ac:dyDescent="0.25">
      <c r="B2460" s="258" t="s">
        <v>2313</v>
      </c>
      <c r="C2460" s="283">
        <v>0.39664840699999998</v>
      </c>
      <c r="D2460" s="271">
        <v>5.3350000000000003E-3</v>
      </c>
    </row>
    <row r="2461" spans="2:4" x14ac:dyDescent="0.25">
      <c r="B2461" s="258" t="s">
        <v>2183</v>
      </c>
      <c r="C2461" s="283">
        <v>0.40105864400000002</v>
      </c>
      <c r="D2461" s="271">
        <v>5.3350000000000003E-3</v>
      </c>
    </row>
    <row r="2462" spans="2:4" x14ac:dyDescent="0.25">
      <c r="B2462" s="258" t="s">
        <v>2275</v>
      </c>
      <c r="C2462" s="283">
        <v>0.40158796699999999</v>
      </c>
      <c r="D2462" s="271">
        <v>5.3350000000000003E-3</v>
      </c>
    </row>
    <row r="2463" spans="2:4" x14ac:dyDescent="0.25">
      <c r="B2463" s="258" t="s">
        <v>2233</v>
      </c>
      <c r="C2463" s="283">
        <v>0.40385984600000002</v>
      </c>
      <c r="D2463" s="271">
        <v>5.3350000000000003E-3</v>
      </c>
    </row>
    <row r="2464" spans="2:4" x14ac:dyDescent="0.25">
      <c r="B2464" s="258" t="s">
        <v>4451</v>
      </c>
      <c r="C2464" s="283">
        <v>0.40536739500000002</v>
      </c>
      <c r="D2464" s="271">
        <v>0.15920400000000001</v>
      </c>
    </row>
    <row r="2465" spans="2:4" x14ac:dyDescent="0.25">
      <c r="B2465" s="258" t="s">
        <v>2304</v>
      </c>
      <c r="C2465" s="283">
        <v>0.40564347099999998</v>
      </c>
      <c r="D2465" s="271">
        <v>2.1943000000000001E-2</v>
      </c>
    </row>
    <row r="2466" spans="2:4" x14ac:dyDescent="0.25">
      <c r="B2466" s="258" t="s">
        <v>2719</v>
      </c>
      <c r="C2466" s="283">
        <v>0.41029691699999998</v>
      </c>
      <c r="D2466" s="271">
        <v>5.3350000000000003E-3</v>
      </c>
    </row>
    <row r="2467" spans="2:4" x14ac:dyDescent="0.25">
      <c r="B2467" s="258" t="s">
        <v>2495</v>
      </c>
      <c r="C2467" s="283">
        <v>0.41045760999999997</v>
      </c>
      <c r="D2467" s="271">
        <v>5.3350000000000003E-3</v>
      </c>
    </row>
    <row r="2468" spans="2:4" x14ac:dyDescent="0.25">
      <c r="B2468" s="258" t="s">
        <v>2259</v>
      </c>
      <c r="C2468" s="283">
        <v>0.411250114</v>
      </c>
      <c r="D2468" s="271">
        <v>0.35512500000000002</v>
      </c>
    </row>
    <row r="2469" spans="2:4" x14ac:dyDescent="0.25">
      <c r="B2469" s="258" t="s">
        <v>3015</v>
      </c>
      <c r="C2469" s="283">
        <v>0.42089033100000001</v>
      </c>
      <c r="D2469" s="271">
        <v>2.2744E-2</v>
      </c>
    </row>
    <row r="2470" spans="2:4" x14ac:dyDescent="0.25">
      <c r="B2470" s="258" t="s">
        <v>2554</v>
      </c>
      <c r="C2470" s="283">
        <v>0.43483497199999999</v>
      </c>
      <c r="D2470" s="271">
        <v>5.3350000000000003E-3</v>
      </c>
    </row>
    <row r="2471" spans="2:4" x14ac:dyDescent="0.25">
      <c r="B2471" s="258" t="s">
        <v>4637</v>
      </c>
      <c r="C2471" s="283">
        <v>0.43552447900000002</v>
      </c>
      <c r="D2471" s="271">
        <v>1.6496E-2</v>
      </c>
    </row>
    <row r="2472" spans="2:4" x14ac:dyDescent="0.25">
      <c r="B2472" s="258" t="s">
        <v>3307</v>
      </c>
      <c r="C2472" s="283">
        <v>0.43658422499999999</v>
      </c>
      <c r="D2472" s="271">
        <v>5.3350000000000003E-3</v>
      </c>
    </row>
    <row r="2473" spans="2:4" x14ac:dyDescent="0.25">
      <c r="B2473" s="258" t="s">
        <v>2174</v>
      </c>
      <c r="C2473" s="283">
        <v>0.43818617100000001</v>
      </c>
      <c r="D2473" s="271">
        <v>5.3350000000000003E-3</v>
      </c>
    </row>
    <row r="2474" spans="2:4" x14ac:dyDescent="0.25">
      <c r="B2474" s="258" t="s">
        <v>3663</v>
      </c>
      <c r="C2474" s="283">
        <v>0.44671487199999999</v>
      </c>
      <c r="D2474" s="271">
        <v>3.7564E-2</v>
      </c>
    </row>
    <row r="2475" spans="2:4" x14ac:dyDescent="0.25">
      <c r="B2475" s="258" t="s">
        <v>2452</v>
      </c>
      <c r="C2475" s="283">
        <v>0.452131279</v>
      </c>
      <c r="D2475" s="271">
        <v>0.35090700000000002</v>
      </c>
    </row>
    <row r="2476" spans="2:4" x14ac:dyDescent="0.25">
      <c r="B2476" s="258" t="s">
        <v>4555</v>
      </c>
      <c r="C2476" s="283">
        <v>0.45339511500000002</v>
      </c>
      <c r="D2476" s="271">
        <v>5.3350000000000003E-3</v>
      </c>
    </row>
    <row r="2477" spans="2:4" x14ac:dyDescent="0.25">
      <c r="B2477" s="258" t="s">
        <v>5544</v>
      </c>
      <c r="C2477" s="283">
        <v>0.45590974000000001</v>
      </c>
      <c r="D2477" s="271">
        <v>0.309054</v>
      </c>
    </row>
    <row r="2478" spans="2:4" x14ac:dyDescent="0.25">
      <c r="B2478" s="258" t="s">
        <v>4514</v>
      </c>
      <c r="C2478" s="283">
        <v>0.45792818099999999</v>
      </c>
      <c r="D2478" s="271">
        <v>0.26963199999999998</v>
      </c>
    </row>
    <row r="2479" spans="2:4" x14ac:dyDescent="0.25">
      <c r="B2479" s="258" t="s">
        <v>3850</v>
      </c>
      <c r="C2479" s="283">
        <v>0.46094940200000001</v>
      </c>
      <c r="D2479" s="271">
        <v>5.3350000000000003E-3</v>
      </c>
    </row>
    <row r="2480" spans="2:4" x14ac:dyDescent="0.25">
      <c r="B2480" s="258" t="s">
        <v>2737</v>
      </c>
      <c r="C2480" s="283">
        <v>0.462650534</v>
      </c>
      <c r="D2480" s="271">
        <v>5.3350000000000003E-3</v>
      </c>
    </row>
    <row r="2481" spans="2:4" x14ac:dyDescent="0.25">
      <c r="B2481" s="258" t="s">
        <v>2757</v>
      </c>
      <c r="C2481" s="283">
        <v>0.46760581899999998</v>
      </c>
      <c r="D2481" s="271">
        <v>0.35090700000000002</v>
      </c>
    </row>
    <row r="2482" spans="2:4" x14ac:dyDescent="0.25">
      <c r="B2482" s="258" t="s">
        <v>4191</v>
      </c>
      <c r="C2482" s="283">
        <v>0.46774698100000001</v>
      </c>
      <c r="D2482" s="271">
        <v>5.3350000000000003E-3</v>
      </c>
    </row>
    <row r="2483" spans="2:4" x14ac:dyDescent="0.25">
      <c r="B2483" s="258" t="s">
        <v>2256</v>
      </c>
      <c r="C2483" s="283">
        <v>0.481041687</v>
      </c>
      <c r="D2483" s="271">
        <v>5.3350000000000003E-3</v>
      </c>
    </row>
    <row r="2484" spans="2:4" x14ac:dyDescent="0.25">
      <c r="B2484" s="258" t="s">
        <v>2953</v>
      </c>
      <c r="C2484" s="283">
        <v>0.48105716300000001</v>
      </c>
      <c r="D2484" s="271">
        <v>5.3350000000000003E-3</v>
      </c>
    </row>
    <row r="2485" spans="2:4" x14ac:dyDescent="0.25">
      <c r="B2485" s="258" t="s">
        <v>4610</v>
      </c>
      <c r="C2485" s="283">
        <v>0.48309088500000003</v>
      </c>
      <c r="D2485" s="271">
        <v>5.3350000000000003E-3</v>
      </c>
    </row>
    <row r="2486" spans="2:4" x14ac:dyDescent="0.25">
      <c r="B2486" s="258" t="s">
        <v>4185</v>
      </c>
      <c r="C2486" s="283">
        <v>0.48375320399999999</v>
      </c>
      <c r="D2486" s="271">
        <v>5.3350000000000003E-3</v>
      </c>
    </row>
    <row r="2487" spans="2:4" x14ac:dyDescent="0.25">
      <c r="B2487" s="258" t="s">
        <v>4201</v>
      </c>
      <c r="C2487" s="283">
        <v>0.49151613399999999</v>
      </c>
      <c r="D2487" s="271">
        <v>1.0585640000000001</v>
      </c>
    </row>
    <row r="2488" spans="2:4" x14ac:dyDescent="0.25">
      <c r="B2488" s="258" t="s">
        <v>4608</v>
      </c>
      <c r="C2488" s="283">
        <v>0.50504636999999997</v>
      </c>
      <c r="D2488" s="271">
        <v>5.3350000000000003E-3</v>
      </c>
    </row>
    <row r="2489" spans="2:4" x14ac:dyDescent="0.25">
      <c r="B2489" s="258" t="s">
        <v>2388</v>
      </c>
      <c r="C2489" s="283">
        <v>0.50804329299999995</v>
      </c>
      <c r="D2489" s="271">
        <v>5.3350000000000003E-3</v>
      </c>
    </row>
    <row r="2490" spans="2:4" x14ac:dyDescent="0.25">
      <c r="B2490" s="258" t="s">
        <v>5545</v>
      </c>
      <c r="C2490" s="283">
        <v>0.51059293699999997</v>
      </c>
      <c r="D2490" s="271">
        <v>5.3350000000000003E-3</v>
      </c>
    </row>
    <row r="2491" spans="2:4" x14ac:dyDescent="0.25">
      <c r="B2491" s="258" t="s">
        <v>3659</v>
      </c>
      <c r="C2491" s="283">
        <v>0.51628470000000004</v>
      </c>
      <c r="D2491" s="271">
        <v>5.3350000000000003E-3</v>
      </c>
    </row>
    <row r="2492" spans="2:4" x14ac:dyDescent="0.25">
      <c r="B2492" s="258" t="s">
        <v>4590</v>
      </c>
      <c r="C2492" s="283">
        <v>0.52219796900000004</v>
      </c>
      <c r="D2492" s="271">
        <v>2.2744E-2</v>
      </c>
    </row>
    <row r="2493" spans="2:4" x14ac:dyDescent="0.25">
      <c r="B2493" s="258" t="s">
        <v>3117</v>
      </c>
      <c r="C2493" s="283">
        <v>0.52419016600000001</v>
      </c>
      <c r="D2493" s="271">
        <v>2.1943000000000001E-2</v>
      </c>
    </row>
    <row r="2494" spans="2:4" x14ac:dyDescent="0.25">
      <c r="B2494" s="258" t="s">
        <v>4323</v>
      </c>
      <c r="C2494" s="283">
        <v>0.52648302800000002</v>
      </c>
      <c r="D2494" s="271">
        <v>5.3350000000000003E-3</v>
      </c>
    </row>
    <row r="2495" spans="2:4" x14ac:dyDescent="0.25">
      <c r="B2495" s="258" t="s">
        <v>4670</v>
      </c>
      <c r="C2495" s="283">
        <v>0.52698856900000002</v>
      </c>
      <c r="D2495" s="271">
        <v>5.3350000000000003E-3</v>
      </c>
    </row>
    <row r="2496" spans="2:4" x14ac:dyDescent="0.25">
      <c r="B2496" s="258" t="s">
        <v>4623</v>
      </c>
      <c r="C2496" s="283">
        <v>0.52726723600000003</v>
      </c>
      <c r="D2496" s="271">
        <v>5.3350000000000003E-3</v>
      </c>
    </row>
    <row r="2497" spans="2:4" x14ac:dyDescent="0.25">
      <c r="B2497" s="258" t="s">
        <v>4667</v>
      </c>
      <c r="C2497" s="283">
        <v>0.53127764200000005</v>
      </c>
      <c r="D2497" s="271">
        <v>5.3350000000000003E-3</v>
      </c>
    </row>
    <row r="2498" spans="2:4" x14ac:dyDescent="0.25">
      <c r="B2498" s="258" t="s">
        <v>4306</v>
      </c>
      <c r="C2498" s="283">
        <v>0.53399971199999996</v>
      </c>
      <c r="D2498" s="271">
        <v>5.3350000000000003E-3</v>
      </c>
    </row>
    <row r="2499" spans="2:4" x14ac:dyDescent="0.25">
      <c r="B2499" s="258" t="s">
        <v>4558</v>
      </c>
      <c r="C2499" s="283">
        <v>0.53436207400000002</v>
      </c>
      <c r="D2499" s="271">
        <v>5.3350000000000003E-3</v>
      </c>
    </row>
    <row r="2500" spans="2:4" x14ac:dyDescent="0.25">
      <c r="B2500" s="258" t="s">
        <v>4562</v>
      </c>
      <c r="C2500" s="283">
        <v>0.53949069199999999</v>
      </c>
      <c r="D2500" s="271">
        <v>0.31442999999999999</v>
      </c>
    </row>
    <row r="2501" spans="2:4" x14ac:dyDescent="0.25">
      <c r="B2501" s="258" t="s">
        <v>3980</v>
      </c>
      <c r="C2501" s="283">
        <v>0.55696345800000002</v>
      </c>
      <c r="D2501" s="271">
        <v>2.1943000000000001E-2</v>
      </c>
    </row>
    <row r="2502" spans="2:4" x14ac:dyDescent="0.25">
      <c r="B2502" s="258" t="s">
        <v>2410</v>
      </c>
      <c r="C2502" s="283">
        <v>0.55901958100000004</v>
      </c>
      <c r="D2502" s="271">
        <v>5.3350000000000003E-3</v>
      </c>
    </row>
    <row r="2503" spans="2:4" x14ac:dyDescent="0.25">
      <c r="B2503" s="258" t="s">
        <v>3859</v>
      </c>
      <c r="C2503" s="283">
        <v>0.56162621800000001</v>
      </c>
      <c r="D2503" s="271">
        <v>0.88970499999999997</v>
      </c>
    </row>
    <row r="2504" spans="2:4" x14ac:dyDescent="0.25">
      <c r="B2504" s="258" t="s">
        <v>2309</v>
      </c>
      <c r="C2504" s="283">
        <v>0.56381535199999999</v>
      </c>
      <c r="D2504" s="271">
        <v>5.3350000000000003E-3</v>
      </c>
    </row>
    <row r="2505" spans="2:4" x14ac:dyDescent="0.25">
      <c r="B2505" s="258" t="s">
        <v>2247</v>
      </c>
      <c r="C2505" s="283">
        <v>0.57953360600000003</v>
      </c>
      <c r="D2505" s="271">
        <v>5.3350000000000003E-3</v>
      </c>
    </row>
    <row r="2506" spans="2:4" x14ac:dyDescent="0.25">
      <c r="B2506" s="258" t="s">
        <v>2532</v>
      </c>
      <c r="C2506" s="283">
        <v>0.58073949199999997</v>
      </c>
      <c r="D2506" s="271">
        <v>0.34836499999999998</v>
      </c>
    </row>
    <row r="2507" spans="2:4" x14ac:dyDescent="0.25">
      <c r="B2507" s="258" t="s">
        <v>4314</v>
      </c>
      <c r="C2507" s="283">
        <v>0.58917809099999996</v>
      </c>
      <c r="D2507" s="271">
        <v>0.16763500000000001</v>
      </c>
    </row>
    <row r="2508" spans="2:4" x14ac:dyDescent="0.25">
      <c r="B2508" s="258" t="s">
        <v>2170</v>
      </c>
      <c r="C2508" s="283">
        <v>0.589298235</v>
      </c>
      <c r="D2508" s="271">
        <v>0.13336200000000001</v>
      </c>
    </row>
    <row r="2509" spans="2:4" x14ac:dyDescent="0.25">
      <c r="B2509" s="258" t="s">
        <v>3242</v>
      </c>
      <c r="C2509" s="283">
        <v>0.59040165099999997</v>
      </c>
      <c r="D2509" s="271">
        <v>0.21471899999999999</v>
      </c>
    </row>
    <row r="2510" spans="2:4" x14ac:dyDescent="0.25">
      <c r="B2510" s="258" t="s">
        <v>4654</v>
      </c>
      <c r="C2510" s="283">
        <v>0.61022691399999995</v>
      </c>
      <c r="D2510" s="271">
        <v>5.3350000000000003E-3</v>
      </c>
    </row>
    <row r="2511" spans="2:4" x14ac:dyDescent="0.25">
      <c r="B2511" s="258" t="s">
        <v>3554</v>
      </c>
      <c r="C2511" s="283">
        <v>0.62217378599999995</v>
      </c>
      <c r="D2511" s="271">
        <v>2.2744E-2</v>
      </c>
    </row>
    <row r="2512" spans="2:4" x14ac:dyDescent="0.25">
      <c r="B2512" s="258" t="s">
        <v>2208</v>
      </c>
      <c r="C2512" s="283">
        <v>0.65539358199999997</v>
      </c>
      <c r="D2512" s="271">
        <v>5.3350000000000003E-3</v>
      </c>
    </row>
    <row r="2513" spans="2:4" x14ac:dyDescent="0.25">
      <c r="B2513" s="258" t="s">
        <v>2298</v>
      </c>
      <c r="C2513" s="283">
        <v>0.70835424199999997</v>
      </c>
      <c r="D2513" s="271">
        <v>9.1889999999999993E-3</v>
      </c>
    </row>
    <row r="2514" spans="2:4" x14ac:dyDescent="0.25">
      <c r="B2514" s="258" t="s">
        <v>2643</v>
      </c>
      <c r="C2514" s="283">
        <v>0.73080231100000004</v>
      </c>
      <c r="D2514" s="271">
        <v>5.3350000000000003E-3</v>
      </c>
    </row>
    <row r="2515" spans="2:4" x14ac:dyDescent="0.25">
      <c r="B2515" s="258" t="s">
        <v>3780</v>
      </c>
      <c r="C2515" s="283">
        <v>0.73199293899999995</v>
      </c>
      <c r="D2515" s="271">
        <v>0.807751</v>
      </c>
    </row>
    <row r="2516" spans="2:4" x14ac:dyDescent="0.25">
      <c r="B2516" s="258" t="s">
        <v>4069</v>
      </c>
      <c r="C2516" s="283">
        <v>0.78422832099999995</v>
      </c>
      <c r="D2516" s="271">
        <v>0.216472</v>
      </c>
    </row>
    <row r="2517" spans="2:4" x14ac:dyDescent="0.25">
      <c r="B2517" s="258" t="s">
        <v>4656</v>
      </c>
      <c r="C2517" s="283">
        <v>0.79049756400000004</v>
      </c>
      <c r="D2517" s="271">
        <v>5.3350000000000003E-3</v>
      </c>
    </row>
    <row r="2518" spans="2:4" x14ac:dyDescent="0.25">
      <c r="B2518" s="258" t="s">
        <v>4639</v>
      </c>
      <c r="C2518" s="283">
        <v>0.80586148800000001</v>
      </c>
      <c r="D2518" s="271">
        <v>0.28561799999999998</v>
      </c>
    </row>
    <row r="2519" spans="2:4" x14ac:dyDescent="0.25">
      <c r="B2519" s="258" t="s">
        <v>4661</v>
      </c>
      <c r="C2519" s="283">
        <v>0.88538926799999995</v>
      </c>
      <c r="D2519" s="271">
        <v>0.48164699999999999</v>
      </c>
    </row>
    <row r="2520" spans="2:4" x14ac:dyDescent="0.25">
      <c r="B2520" s="258" t="s">
        <v>4628</v>
      </c>
      <c r="C2520" s="283">
        <v>0.89084410300000005</v>
      </c>
      <c r="D2520" s="271">
        <v>0.257434</v>
      </c>
    </row>
    <row r="2521" spans="2:4" x14ac:dyDescent="0.25">
      <c r="B2521" s="258" t="s">
        <v>4482</v>
      </c>
      <c r="C2521" s="283">
        <v>0.93501427400000003</v>
      </c>
      <c r="D2521" s="271">
        <v>0.47698400000000002</v>
      </c>
    </row>
    <row r="2522" spans="2:4" x14ac:dyDescent="0.25">
      <c r="B2522" s="258" t="s">
        <v>2582</v>
      </c>
      <c r="C2522" s="283">
        <v>0.93630123200000004</v>
      </c>
      <c r="D2522" s="271">
        <v>5.3350000000000003E-3</v>
      </c>
    </row>
    <row r="2523" spans="2:4" x14ac:dyDescent="0.25">
      <c r="B2523" s="258" t="s">
        <v>2168</v>
      </c>
      <c r="C2523" s="283">
        <v>0.97457622399999999</v>
      </c>
      <c r="D2523" s="271">
        <v>6.6751000000000005E-2</v>
      </c>
    </row>
    <row r="2524" spans="2:4" x14ac:dyDescent="0.25">
      <c r="B2524" s="258" t="s">
        <v>4391</v>
      </c>
      <c r="C2524" s="283">
        <v>0.976789711</v>
      </c>
      <c r="D2524" s="271">
        <v>0.56542099999999995</v>
      </c>
    </row>
    <row r="2525" spans="2:4" x14ac:dyDescent="0.25">
      <c r="B2525" s="258" t="s">
        <v>2267</v>
      </c>
      <c r="C2525" s="283">
        <v>0.98796916800000001</v>
      </c>
      <c r="D2525" s="271">
        <v>3.7564E-2</v>
      </c>
    </row>
    <row r="2526" spans="2:4" x14ac:dyDescent="0.25">
      <c r="B2526" s="258" t="s">
        <v>2202</v>
      </c>
      <c r="C2526" s="283">
        <v>1.021609075</v>
      </c>
      <c r="D2526" s="271">
        <v>1.2291E-2</v>
      </c>
    </row>
    <row r="2527" spans="2:4" x14ac:dyDescent="0.25">
      <c r="B2527" s="258" t="s">
        <v>2159</v>
      </c>
      <c r="C2527" s="283">
        <v>1.14456296</v>
      </c>
      <c r="D2527" s="271">
        <v>5.3350000000000003E-3</v>
      </c>
    </row>
    <row r="2528" spans="2:4" x14ac:dyDescent="0.25">
      <c r="B2528" s="258" t="s">
        <v>2237</v>
      </c>
      <c r="C2528" s="283">
        <v>1.229106917</v>
      </c>
      <c r="D2528" s="271">
        <v>0.16763500000000001</v>
      </c>
    </row>
    <row r="2529" spans="2:4" x14ac:dyDescent="0.25">
      <c r="B2529" s="258" t="s">
        <v>2166</v>
      </c>
      <c r="C2529" s="283">
        <v>1.7780123290000001</v>
      </c>
      <c r="D2529" s="271">
        <v>5.3350000000000003E-3</v>
      </c>
    </row>
    <row r="2530" spans="2:4" x14ac:dyDescent="0.25">
      <c r="B2530" s="258" t="s">
        <v>5546</v>
      </c>
      <c r="C2530" s="284">
        <v>7.8732510209999997</v>
      </c>
      <c r="D2530" s="272">
        <v>2.4913029999999998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G11"/>
  <sheetViews>
    <sheetView workbookViewId="0">
      <selection activeCell="H16" sqref="H16"/>
    </sheetView>
  </sheetViews>
  <sheetFormatPr defaultRowHeight="15" x14ac:dyDescent="0.25"/>
  <cols>
    <col min="3" max="7" width="11.7109375" customWidth="1"/>
  </cols>
  <sheetData>
    <row r="2" spans="2:7" ht="49.5" customHeight="1" x14ac:dyDescent="0.35">
      <c r="B2" s="442" t="s">
        <v>4940</v>
      </c>
      <c r="C2" s="443"/>
      <c r="D2" s="443"/>
      <c r="E2" s="443"/>
      <c r="F2" s="443"/>
      <c r="G2" s="444"/>
    </row>
    <row r="3" spans="2:7" x14ac:dyDescent="0.25">
      <c r="B3" s="93"/>
      <c r="C3" s="289" t="s">
        <v>4724</v>
      </c>
      <c r="D3" s="289" t="s">
        <v>4725</v>
      </c>
      <c r="E3" s="289" t="s">
        <v>4726</v>
      </c>
      <c r="F3" s="289" t="s">
        <v>4938</v>
      </c>
      <c r="G3" s="222" t="s">
        <v>4939</v>
      </c>
    </row>
    <row r="4" spans="2:7" x14ac:dyDescent="0.25">
      <c r="B4" s="287" t="s">
        <v>8</v>
      </c>
      <c r="C4" s="285">
        <v>1</v>
      </c>
      <c r="D4" s="285">
        <v>1</v>
      </c>
      <c r="E4" s="285">
        <v>1</v>
      </c>
      <c r="F4" s="285">
        <v>1</v>
      </c>
      <c r="G4" s="278">
        <v>2</v>
      </c>
    </row>
    <row r="5" spans="2:7" x14ac:dyDescent="0.25">
      <c r="B5" s="287" t="s">
        <v>5705</v>
      </c>
      <c r="C5" s="285">
        <v>1</v>
      </c>
      <c r="D5" s="285">
        <v>2</v>
      </c>
      <c r="E5" s="285">
        <v>1</v>
      </c>
      <c r="F5" s="285">
        <v>0.5</v>
      </c>
      <c r="G5" s="278">
        <v>1</v>
      </c>
    </row>
    <row r="6" spans="2:7" x14ac:dyDescent="0.25">
      <c r="B6" s="287" t="s">
        <v>11</v>
      </c>
      <c r="C6" s="285">
        <v>1</v>
      </c>
      <c r="D6" s="285">
        <v>1</v>
      </c>
      <c r="E6" s="285">
        <v>2</v>
      </c>
      <c r="F6" s="285">
        <v>1</v>
      </c>
      <c r="G6" s="278">
        <v>1</v>
      </c>
    </row>
    <row r="7" spans="2:7" x14ac:dyDescent="0.25">
      <c r="B7" s="287" t="s">
        <v>133</v>
      </c>
      <c r="C7" s="285">
        <v>1</v>
      </c>
      <c r="D7" s="285">
        <v>2</v>
      </c>
      <c r="E7" s="285">
        <v>1</v>
      </c>
      <c r="F7" s="285">
        <v>1</v>
      </c>
      <c r="G7" s="278">
        <v>1</v>
      </c>
    </row>
    <row r="8" spans="2:7" x14ac:dyDescent="0.25">
      <c r="B8" s="287" t="s">
        <v>4937</v>
      </c>
      <c r="C8" s="285">
        <v>1</v>
      </c>
      <c r="D8" s="285">
        <v>1</v>
      </c>
      <c r="E8" s="285">
        <v>1</v>
      </c>
      <c r="F8" s="285">
        <v>1</v>
      </c>
      <c r="G8" s="278">
        <v>2</v>
      </c>
    </row>
    <row r="9" spans="2:7" x14ac:dyDescent="0.25">
      <c r="B9" s="287" t="s">
        <v>16</v>
      </c>
      <c r="C9" s="285">
        <v>2</v>
      </c>
      <c r="D9" s="285">
        <v>0.125</v>
      </c>
      <c r="E9" s="285">
        <v>2</v>
      </c>
      <c r="F9" s="285">
        <v>1</v>
      </c>
      <c r="G9" s="278">
        <v>1</v>
      </c>
    </row>
    <row r="10" spans="2:7" x14ac:dyDescent="0.25">
      <c r="B10" s="287" t="s">
        <v>139</v>
      </c>
      <c r="C10" s="285">
        <v>2</v>
      </c>
      <c r="D10" s="285">
        <v>1</v>
      </c>
      <c r="E10" s="285">
        <v>1</v>
      </c>
      <c r="F10" s="285">
        <v>1</v>
      </c>
      <c r="G10" s="278">
        <v>2</v>
      </c>
    </row>
    <row r="11" spans="2:7" x14ac:dyDescent="0.25">
      <c r="B11" s="288" t="s">
        <v>14</v>
      </c>
      <c r="C11" s="286">
        <v>1</v>
      </c>
      <c r="D11" s="286">
        <v>1</v>
      </c>
      <c r="E11" s="286">
        <v>1</v>
      </c>
      <c r="F11" s="286">
        <v>1</v>
      </c>
      <c r="G11" s="280">
        <v>1</v>
      </c>
    </row>
  </sheetData>
  <mergeCells count="1">
    <mergeCell ref="B2:G2"/>
  </mergeCells>
  <phoneticPr fontId="3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C3:AA60"/>
  <sheetViews>
    <sheetView zoomScale="70" zoomScaleNormal="70" workbookViewId="0">
      <selection activeCell="G35" sqref="G34:G35"/>
    </sheetView>
  </sheetViews>
  <sheetFormatPr defaultRowHeight="15" x14ac:dyDescent="0.25"/>
  <cols>
    <col min="7" max="7" width="17.42578125" bestFit="1" customWidth="1"/>
    <col min="8" max="8" width="13.7109375" bestFit="1" customWidth="1"/>
    <col min="9" max="9" width="16.85546875" bestFit="1" customWidth="1"/>
    <col min="12" max="12" width="7.5703125" bestFit="1" customWidth="1"/>
    <col min="13" max="13" width="13.85546875" bestFit="1" customWidth="1"/>
    <col min="14" max="14" width="17" bestFit="1" customWidth="1"/>
    <col min="15" max="15" width="14.140625" bestFit="1" customWidth="1"/>
    <col min="16" max="16" width="17.42578125" bestFit="1" customWidth="1"/>
    <col min="17" max="17" width="13.7109375" bestFit="1" customWidth="1"/>
    <col min="18" max="18" width="16.85546875" bestFit="1" customWidth="1"/>
    <col min="22" max="22" width="13.85546875" bestFit="1" customWidth="1"/>
    <col min="23" max="23" width="17" bestFit="1" customWidth="1"/>
    <col min="24" max="24" width="14.140625" bestFit="1" customWidth="1"/>
    <col min="25" max="25" width="17.42578125" bestFit="1" customWidth="1"/>
    <col min="26" max="26" width="13.7109375" bestFit="1" customWidth="1"/>
    <col min="27" max="27" width="16.85546875" bestFit="1" customWidth="1"/>
  </cols>
  <sheetData>
    <row r="3" spans="3:27" ht="15.75" thickBot="1" x14ac:dyDescent="0.3"/>
    <row r="4" spans="3:27" ht="23.25" x14ac:dyDescent="0.35">
      <c r="C4" s="445" t="s">
        <v>5554</v>
      </c>
      <c r="D4" s="446"/>
      <c r="E4" s="446"/>
      <c r="F4" s="446"/>
      <c r="G4" s="446"/>
      <c r="H4" s="446"/>
      <c r="I4" s="447"/>
      <c r="L4" s="445" t="s">
        <v>5555</v>
      </c>
      <c r="M4" s="446"/>
      <c r="N4" s="446"/>
      <c r="O4" s="446"/>
      <c r="P4" s="446"/>
      <c r="Q4" s="446"/>
      <c r="R4" s="447"/>
      <c r="U4" s="445" t="s">
        <v>5556</v>
      </c>
      <c r="V4" s="446"/>
      <c r="W4" s="446"/>
      <c r="X4" s="446"/>
      <c r="Y4" s="446"/>
      <c r="Z4" s="446"/>
      <c r="AA4" s="447"/>
    </row>
    <row r="5" spans="3:27" x14ac:dyDescent="0.25">
      <c r="C5" s="178" t="s">
        <v>4720</v>
      </c>
      <c r="D5" s="346" t="s">
        <v>5547</v>
      </c>
      <c r="E5" s="346" t="s">
        <v>5548</v>
      </c>
      <c r="F5" s="346" t="s">
        <v>5549</v>
      </c>
      <c r="G5" s="346" t="s">
        <v>5550</v>
      </c>
      <c r="H5" s="346" t="s">
        <v>5551</v>
      </c>
      <c r="I5" s="347" t="s">
        <v>5552</v>
      </c>
      <c r="L5" s="178" t="s">
        <v>4720</v>
      </c>
      <c r="M5" s="346" t="s">
        <v>5547</v>
      </c>
      <c r="N5" s="346" t="s">
        <v>5548</v>
      </c>
      <c r="O5" s="346" t="s">
        <v>5549</v>
      </c>
      <c r="P5" s="346" t="s">
        <v>5550</v>
      </c>
      <c r="Q5" s="346" t="s">
        <v>5551</v>
      </c>
      <c r="R5" s="347" t="s">
        <v>5552</v>
      </c>
      <c r="U5" s="178" t="s">
        <v>4720</v>
      </c>
      <c r="V5" s="346" t="s">
        <v>5547</v>
      </c>
      <c r="W5" s="346" t="s">
        <v>5548</v>
      </c>
      <c r="X5" s="346" t="s">
        <v>5549</v>
      </c>
      <c r="Y5" s="346" t="s">
        <v>5550</v>
      </c>
      <c r="Z5" s="346" t="s">
        <v>5551</v>
      </c>
      <c r="AA5" s="347" t="s">
        <v>5552</v>
      </c>
    </row>
    <row r="6" spans="3:27" x14ac:dyDescent="0.25">
      <c r="C6" s="232" t="s">
        <v>3969</v>
      </c>
      <c r="D6" s="16">
        <v>2.3988791999999998E-2</v>
      </c>
      <c r="E6" s="16">
        <v>0.37492894199999999</v>
      </c>
      <c r="F6" s="16">
        <v>0.93926453099999996</v>
      </c>
      <c r="G6" s="16">
        <v>1.8146990000000002E-2</v>
      </c>
      <c r="H6" s="16">
        <v>0.192359163</v>
      </c>
      <c r="I6" s="18">
        <v>0.139643191</v>
      </c>
      <c r="L6" s="232" t="s">
        <v>4296</v>
      </c>
      <c r="M6" s="16">
        <v>3.0103534000000001E-2</v>
      </c>
      <c r="N6" s="16">
        <v>0.50175236899999998</v>
      </c>
      <c r="O6" s="16">
        <v>0.31633640299999999</v>
      </c>
      <c r="P6" s="16">
        <v>0.18754315199999999</v>
      </c>
      <c r="Q6" s="16">
        <v>0.53164930499999996</v>
      </c>
      <c r="R6" s="18">
        <v>0.24553322399999999</v>
      </c>
      <c r="U6" s="232" t="s">
        <v>4513</v>
      </c>
      <c r="V6" s="16">
        <v>0.48661495500000002</v>
      </c>
      <c r="W6" s="16">
        <v>0.27079772899999999</v>
      </c>
      <c r="X6" s="16">
        <v>0.48011847400000002</v>
      </c>
      <c r="Y6" s="16">
        <v>-0.155683037</v>
      </c>
      <c r="Z6" s="16">
        <v>0.154144424</v>
      </c>
      <c r="AA6" s="18">
        <v>0.40067482399999998</v>
      </c>
    </row>
    <row r="7" spans="3:27" x14ac:dyDescent="0.25">
      <c r="C7" s="232" t="s">
        <v>2777</v>
      </c>
      <c r="D7" s="16">
        <v>0.15394195099999999</v>
      </c>
      <c r="E7" s="16">
        <v>-0.32899856599999999</v>
      </c>
      <c r="F7" s="16">
        <v>0.38984716600000002</v>
      </c>
      <c r="G7" s="16">
        <v>-0.232242107</v>
      </c>
      <c r="H7" s="16">
        <v>0.81460644400000004</v>
      </c>
      <c r="I7" s="18">
        <v>-0.121727459</v>
      </c>
      <c r="L7" s="232" t="s">
        <v>4635</v>
      </c>
      <c r="M7" s="16">
        <v>0.24908306499999999</v>
      </c>
      <c r="N7" s="16">
        <v>-0.54504250200000004</v>
      </c>
      <c r="O7" s="16">
        <v>0.25138011100000002</v>
      </c>
      <c r="P7" s="16">
        <v>0.52951002700000005</v>
      </c>
      <c r="Q7" s="16">
        <v>4.2873986000000003E-2</v>
      </c>
      <c r="R7" s="18">
        <v>0.78366185200000005</v>
      </c>
      <c r="U7" s="232" t="s">
        <v>4630</v>
      </c>
      <c r="V7" s="16">
        <v>0.31441775700000002</v>
      </c>
      <c r="W7" s="16">
        <v>0.30670905100000001</v>
      </c>
      <c r="X7" s="16">
        <v>0.42264376100000001</v>
      </c>
      <c r="Y7" s="16">
        <v>0.26214003600000002</v>
      </c>
      <c r="Z7" s="16">
        <v>0.18334077200000001</v>
      </c>
      <c r="AA7" s="18">
        <v>0.75042010100000001</v>
      </c>
    </row>
    <row r="8" spans="3:27" x14ac:dyDescent="0.25">
      <c r="C8" s="232" t="s">
        <v>2368</v>
      </c>
      <c r="D8" s="16">
        <v>0.22921392600000001</v>
      </c>
      <c r="E8" s="16">
        <v>-0.33756065099999999</v>
      </c>
      <c r="F8" s="16">
        <v>0.81786345199999999</v>
      </c>
      <c r="G8" s="16">
        <v>-0.17488003299999999</v>
      </c>
      <c r="H8" s="16">
        <v>0.33453987499999999</v>
      </c>
      <c r="I8" s="18">
        <v>-0.32670974800000002</v>
      </c>
      <c r="L8" s="232" t="s">
        <v>4646</v>
      </c>
      <c r="M8" s="16">
        <v>0.77405394999999999</v>
      </c>
      <c r="N8" s="16">
        <v>0.10140990699999999</v>
      </c>
      <c r="O8" s="16">
        <v>6.0264967000000003E-2</v>
      </c>
      <c r="P8" s="16">
        <v>0.65570736299999999</v>
      </c>
      <c r="Q8" s="16">
        <v>2.1114808999999998E-2</v>
      </c>
      <c r="R8" s="18">
        <v>0.90992020299999998</v>
      </c>
      <c r="U8" s="232" t="s">
        <v>4612</v>
      </c>
      <c r="V8" s="16">
        <v>0.25358761699999999</v>
      </c>
      <c r="W8" s="16">
        <v>0.47797799699999999</v>
      </c>
      <c r="X8" s="16">
        <v>0.70630461200000005</v>
      </c>
      <c r="Y8" s="16">
        <v>0.15956282899999999</v>
      </c>
      <c r="Z8" s="16">
        <v>0.18504237600000001</v>
      </c>
      <c r="AA8" s="18">
        <v>0.63918232900000005</v>
      </c>
    </row>
    <row r="9" spans="3:27" x14ac:dyDescent="0.25">
      <c r="C9" s="232" t="s">
        <v>3752</v>
      </c>
      <c r="D9" s="16">
        <v>2.7217845000000001E-2</v>
      </c>
      <c r="E9" s="16">
        <v>0.23577880800000001</v>
      </c>
      <c r="F9" s="16">
        <v>8.4698872999999994E-2</v>
      </c>
      <c r="G9" s="16">
        <v>0.12577819900000001</v>
      </c>
      <c r="H9" s="16">
        <v>0.149586892</v>
      </c>
      <c r="I9" s="18">
        <v>9.4471932999999994E-2</v>
      </c>
      <c r="L9" s="232" t="s">
        <v>4643</v>
      </c>
      <c r="M9" s="16">
        <v>0.86061706999999998</v>
      </c>
      <c r="N9" s="16">
        <v>4.8408510000000002E-2</v>
      </c>
      <c r="O9" s="16">
        <v>5.9226043999999999E-2</v>
      </c>
      <c r="P9" s="16">
        <v>0.65988731599999995</v>
      </c>
      <c r="Q9" s="16">
        <v>1.8936211000000001E-2</v>
      </c>
      <c r="R9" s="18">
        <v>0.87431669400000001</v>
      </c>
      <c r="U9" s="232" t="s">
        <v>4602</v>
      </c>
      <c r="V9" s="16">
        <v>0.232518169</v>
      </c>
      <c r="W9" s="16">
        <v>0.51427555300000005</v>
      </c>
      <c r="X9" s="16">
        <v>0.73564442799999996</v>
      </c>
      <c r="Y9" s="16">
        <v>0.173566103</v>
      </c>
      <c r="Z9" s="16">
        <v>0.25210844999999998</v>
      </c>
      <c r="AA9" s="18">
        <v>0.59766196999999999</v>
      </c>
    </row>
    <row r="10" spans="3:27" x14ac:dyDescent="0.25">
      <c r="C10" s="232" t="s">
        <v>4330</v>
      </c>
      <c r="D10" s="16">
        <v>8.0055728000000007E-2</v>
      </c>
      <c r="E10" s="16">
        <v>0.23560905500000001</v>
      </c>
      <c r="F10" s="16">
        <v>0.221736194</v>
      </c>
      <c r="G10" s="16">
        <v>0.25808334399999999</v>
      </c>
      <c r="H10" s="16">
        <v>7.7620483000000004E-2</v>
      </c>
      <c r="I10" s="18">
        <v>0.26370096199999998</v>
      </c>
      <c r="L10" s="232" t="s">
        <v>4268</v>
      </c>
      <c r="M10" s="16">
        <v>0.13996498600000001</v>
      </c>
      <c r="N10" s="16">
        <v>-1.576597212</v>
      </c>
      <c r="O10" s="16">
        <v>0.96866124300000001</v>
      </c>
      <c r="P10" s="16">
        <v>0.146813842</v>
      </c>
      <c r="Q10" s="16">
        <v>0.92581456399999995</v>
      </c>
      <c r="R10" s="18">
        <v>0.23613926599999999</v>
      </c>
      <c r="U10" s="232" t="s">
        <v>3208</v>
      </c>
      <c r="V10" s="16">
        <v>0.65813502800000001</v>
      </c>
      <c r="W10" s="16">
        <v>-6.4980507000000007E-2</v>
      </c>
      <c r="X10" s="16">
        <v>0.211606297</v>
      </c>
      <c r="Y10" s="16">
        <v>-0.20743942200000001</v>
      </c>
      <c r="Z10" s="16">
        <v>0.95073817500000002</v>
      </c>
      <c r="AA10" s="18">
        <v>-1.3794902E-2</v>
      </c>
    </row>
    <row r="11" spans="3:27" x14ac:dyDescent="0.25">
      <c r="C11" s="232" t="s">
        <v>4314</v>
      </c>
      <c r="D11" s="16">
        <v>3.3722532999999999E-2</v>
      </c>
      <c r="E11" s="16">
        <v>0.84017562499999998</v>
      </c>
      <c r="F11" s="16">
        <v>7.7684340000000005E-2</v>
      </c>
      <c r="G11" s="16">
        <v>0.78764152300000001</v>
      </c>
      <c r="H11" s="16">
        <v>0.37489650200000002</v>
      </c>
      <c r="I11" s="18">
        <v>0.254852299</v>
      </c>
      <c r="L11" s="232" t="s">
        <v>3030</v>
      </c>
      <c r="M11" s="16">
        <v>6.7681479000000003E-2</v>
      </c>
      <c r="N11" s="16">
        <v>-2.6549050360000002</v>
      </c>
      <c r="O11" s="16">
        <v>0.90705980900000005</v>
      </c>
      <c r="P11" s="16">
        <v>-0.40149022600000001</v>
      </c>
      <c r="Q11" s="16">
        <v>0.98518839400000002</v>
      </c>
      <c r="R11" s="18">
        <v>-5.2722430000000001E-2</v>
      </c>
      <c r="U11" s="232" t="s">
        <v>2376</v>
      </c>
      <c r="V11" s="16">
        <v>5.6574499999999998E-4</v>
      </c>
      <c r="W11" s="16">
        <v>-0.76589154100000001</v>
      </c>
      <c r="X11" s="16">
        <v>0.12937816099999999</v>
      </c>
      <c r="Y11" s="16">
        <v>-0.35350465599999997</v>
      </c>
      <c r="Z11" s="16">
        <v>8.9094667000000002E-2</v>
      </c>
      <c r="AA11" s="18">
        <v>-0.31442689600000001</v>
      </c>
    </row>
    <row r="12" spans="3:27" ht="15.75" thickBot="1" x14ac:dyDescent="0.3">
      <c r="C12" s="19" t="s">
        <v>2963</v>
      </c>
      <c r="D12" s="20">
        <v>0.15207367399999999</v>
      </c>
      <c r="E12" s="20">
        <v>0.19595623100000001</v>
      </c>
      <c r="F12" s="20">
        <v>0.72323589300000002</v>
      </c>
      <c r="G12" s="20">
        <v>-0.105409621</v>
      </c>
      <c r="H12" s="20">
        <v>0.62048921300000004</v>
      </c>
      <c r="I12" s="21">
        <v>-6.9968223999999996E-2</v>
      </c>
      <c r="L12" s="232" t="s">
        <v>2242</v>
      </c>
      <c r="M12" s="16">
        <v>5.4780661000000001E-2</v>
      </c>
      <c r="N12" s="16">
        <v>-2.696469322</v>
      </c>
      <c r="O12" s="16">
        <v>0.95173860700000001</v>
      </c>
      <c r="P12" s="16">
        <v>-0.189700112</v>
      </c>
      <c r="Q12" s="16">
        <v>0.81388533100000005</v>
      </c>
      <c r="R12" s="18">
        <v>-0.52437661599999996</v>
      </c>
      <c r="U12" s="232" t="s">
        <v>2423</v>
      </c>
      <c r="V12" s="16">
        <v>1.6997239999999999E-3</v>
      </c>
      <c r="W12" s="16">
        <v>-0.82138778800000001</v>
      </c>
      <c r="X12" s="16">
        <v>0.140825389</v>
      </c>
      <c r="Y12" s="16">
        <v>-0.30169773500000002</v>
      </c>
      <c r="Z12" s="16">
        <v>6.6630390999999997E-2</v>
      </c>
      <c r="AA12" s="18">
        <v>-0.27570200499999997</v>
      </c>
    </row>
    <row r="13" spans="3:27" x14ac:dyDescent="0.25">
      <c r="L13" s="232" t="s">
        <v>4553</v>
      </c>
      <c r="M13" s="16">
        <v>0.36789448200000002</v>
      </c>
      <c r="N13" s="16">
        <v>-1.158232395</v>
      </c>
      <c r="O13" s="16">
        <v>0.82443765099999999</v>
      </c>
      <c r="P13" s="16">
        <v>0.3255422</v>
      </c>
      <c r="Q13" s="16">
        <v>0.69576856799999998</v>
      </c>
      <c r="R13" s="18">
        <v>0.46754790299999999</v>
      </c>
      <c r="U13" s="232" t="s">
        <v>2363</v>
      </c>
      <c r="V13" s="348">
        <v>1.6699999999999999E-5</v>
      </c>
      <c r="W13" s="16">
        <v>-0.764530182</v>
      </c>
      <c r="X13" s="16">
        <v>6.0437104999999998E-2</v>
      </c>
      <c r="Y13" s="16">
        <v>-0.35497522399999998</v>
      </c>
      <c r="Z13" s="16">
        <v>6.2429061000000001E-2</v>
      </c>
      <c r="AA13" s="18">
        <v>-0.33208370199999998</v>
      </c>
    </row>
    <row r="14" spans="3:27" ht="15.75" thickBot="1" x14ac:dyDescent="0.3">
      <c r="L14" s="232" t="s">
        <v>2163</v>
      </c>
      <c r="M14" s="16">
        <v>0.33728913700000002</v>
      </c>
      <c r="N14" s="16">
        <v>-0.96879934000000001</v>
      </c>
      <c r="O14" s="16">
        <v>0.80794994799999997</v>
      </c>
      <c r="P14" s="16">
        <v>-0.49886583000000001</v>
      </c>
      <c r="Q14" s="16">
        <v>0.42511623599999998</v>
      </c>
      <c r="R14" s="18">
        <v>-1.240569102</v>
      </c>
      <c r="U14" s="19" t="s">
        <v>2422</v>
      </c>
      <c r="V14" s="20">
        <v>2.6302220000000002E-3</v>
      </c>
      <c r="W14" s="20">
        <v>-0.70812510299999998</v>
      </c>
      <c r="X14" s="20">
        <v>9.4261464000000003E-2</v>
      </c>
      <c r="Y14" s="20">
        <v>-0.28531885400000001</v>
      </c>
      <c r="Z14" s="20">
        <v>3.0788792999999998E-2</v>
      </c>
      <c r="AA14" s="21">
        <v>-0.27580166099999998</v>
      </c>
    </row>
    <row r="15" spans="3:27" x14ac:dyDescent="0.25">
      <c r="L15" s="232" t="s">
        <v>2740</v>
      </c>
      <c r="M15" s="16">
        <v>0.26026476100000001</v>
      </c>
      <c r="N15" s="16">
        <v>-1.7043068560000001</v>
      </c>
      <c r="O15" s="16">
        <v>0.93562926899999999</v>
      </c>
      <c r="P15" s="16">
        <v>-0.28888916599999998</v>
      </c>
      <c r="Q15" s="16">
        <v>0.96985657599999997</v>
      </c>
      <c r="R15" s="18">
        <v>-0.132969843</v>
      </c>
    </row>
    <row r="16" spans="3:27" ht="15.75" thickBot="1" x14ac:dyDescent="0.3">
      <c r="L16" s="19" t="s">
        <v>2476</v>
      </c>
      <c r="M16" s="20">
        <v>0.20312602699999999</v>
      </c>
      <c r="N16" s="20">
        <v>-2.007407427</v>
      </c>
      <c r="O16" s="20">
        <v>0.98976143900000002</v>
      </c>
      <c r="P16" s="20">
        <v>4.6259864999999997E-2</v>
      </c>
      <c r="Q16" s="20">
        <v>0.93399344100000004</v>
      </c>
      <c r="R16" s="21">
        <v>-0.239568472</v>
      </c>
    </row>
    <row r="20" spans="3:27" ht="15.75" thickBot="1" x14ac:dyDescent="0.3"/>
    <row r="21" spans="3:27" ht="23.25" x14ac:dyDescent="0.35">
      <c r="C21" s="445" t="s">
        <v>5557</v>
      </c>
      <c r="D21" s="446"/>
      <c r="E21" s="446"/>
      <c r="F21" s="446"/>
      <c r="G21" s="446"/>
      <c r="H21" s="446"/>
      <c r="I21" s="447"/>
      <c r="L21" s="445" t="s">
        <v>5558</v>
      </c>
      <c r="M21" s="446"/>
      <c r="N21" s="446"/>
      <c r="O21" s="446"/>
      <c r="P21" s="446"/>
      <c r="Q21" s="446"/>
      <c r="R21" s="447"/>
      <c r="U21" s="445" t="s">
        <v>5553</v>
      </c>
      <c r="V21" s="446"/>
      <c r="W21" s="446"/>
      <c r="X21" s="446"/>
      <c r="Y21" s="446"/>
      <c r="Z21" s="446"/>
      <c r="AA21" s="447"/>
    </row>
    <row r="22" spans="3:27" x14ac:dyDescent="0.25">
      <c r="C22" s="178" t="s">
        <v>4720</v>
      </c>
      <c r="D22" s="346" t="s">
        <v>5547</v>
      </c>
      <c r="E22" s="346" t="s">
        <v>5548</v>
      </c>
      <c r="F22" s="346" t="s">
        <v>5549</v>
      </c>
      <c r="G22" s="346" t="s">
        <v>5550</v>
      </c>
      <c r="H22" s="346" t="s">
        <v>5551</v>
      </c>
      <c r="I22" s="347" t="s">
        <v>5552</v>
      </c>
      <c r="L22" s="178" t="s">
        <v>4720</v>
      </c>
      <c r="M22" s="346" t="s">
        <v>5547</v>
      </c>
      <c r="N22" s="346" t="s">
        <v>5548</v>
      </c>
      <c r="O22" s="346" t="s">
        <v>5549</v>
      </c>
      <c r="P22" s="346" t="s">
        <v>5550</v>
      </c>
      <c r="Q22" s="346" t="s">
        <v>5551</v>
      </c>
      <c r="R22" s="347" t="s">
        <v>5552</v>
      </c>
      <c r="U22" s="178" t="s">
        <v>4720</v>
      </c>
      <c r="V22" s="346" t="s">
        <v>5547</v>
      </c>
      <c r="W22" s="346" t="s">
        <v>5548</v>
      </c>
      <c r="X22" s="346" t="s">
        <v>5549</v>
      </c>
      <c r="Y22" s="346" t="s">
        <v>5550</v>
      </c>
      <c r="Z22" s="346" t="s">
        <v>5551</v>
      </c>
      <c r="AA22" s="347" t="s">
        <v>5552</v>
      </c>
    </row>
    <row r="23" spans="3:27" x14ac:dyDescent="0.25">
      <c r="C23" s="232" t="s">
        <v>3804</v>
      </c>
      <c r="D23" s="16">
        <v>0.41136571999999999</v>
      </c>
      <c r="E23" s="16">
        <v>0.12811708499999999</v>
      </c>
      <c r="F23" s="16">
        <v>0.78304219100000005</v>
      </c>
      <c r="G23" s="16">
        <v>6.3365935999999998E-2</v>
      </c>
      <c r="H23" s="16">
        <v>0.471404618</v>
      </c>
      <c r="I23" s="18">
        <v>0.10671043400000001</v>
      </c>
      <c r="L23" s="232" t="s">
        <v>5389</v>
      </c>
      <c r="M23" s="16">
        <v>0.21087614499999999</v>
      </c>
      <c r="N23" s="16">
        <v>-0.20778703300000001</v>
      </c>
      <c r="O23" s="16">
        <v>0.33121013300000002</v>
      </c>
      <c r="P23" s="16">
        <v>-0.28947162599999998</v>
      </c>
      <c r="Q23" s="16">
        <v>0.99749798000000001</v>
      </c>
      <c r="R23" s="18">
        <v>9.1982800000000003E-4</v>
      </c>
      <c r="U23" s="232" t="s">
        <v>5397</v>
      </c>
      <c r="V23" s="16">
        <v>0.69542644799999997</v>
      </c>
      <c r="W23" s="16">
        <v>-5.0446507000000002E-2</v>
      </c>
      <c r="X23" s="16">
        <v>0.49715304500000002</v>
      </c>
      <c r="Y23" s="16">
        <v>0.15471506099999999</v>
      </c>
      <c r="Z23" s="16">
        <v>0.818400774</v>
      </c>
      <c r="AA23" s="18">
        <v>5.4863455999999998E-2</v>
      </c>
    </row>
    <row r="24" spans="3:27" x14ac:dyDescent="0.25">
      <c r="C24" s="232" t="s">
        <v>2300</v>
      </c>
      <c r="D24" s="16">
        <v>1.905513E-2</v>
      </c>
      <c r="E24" s="16">
        <v>-0.73185539799999999</v>
      </c>
      <c r="F24" s="16">
        <v>0.11361141</v>
      </c>
      <c r="G24" s="16">
        <v>-0.18006181199999999</v>
      </c>
      <c r="H24" s="16">
        <v>2.9017534000000001E-2</v>
      </c>
      <c r="I24" s="18">
        <v>-0.403136726</v>
      </c>
      <c r="L24" s="232" t="s">
        <v>2868</v>
      </c>
      <c r="M24" s="16">
        <v>0.41127702100000002</v>
      </c>
      <c r="N24" s="16">
        <v>-0.75800968700000004</v>
      </c>
      <c r="O24" s="16">
        <v>0.47457209099999997</v>
      </c>
      <c r="P24" s="16">
        <v>-0.83525636700000006</v>
      </c>
      <c r="Q24" s="16">
        <v>0.95764266799999997</v>
      </c>
      <c r="R24" s="18">
        <v>-9.8319783999999993E-2</v>
      </c>
      <c r="U24" s="232" t="s">
        <v>4523</v>
      </c>
      <c r="V24" s="16">
        <v>6.0391159E-2</v>
      </c>
      <c r="W24" s="16">
        <v>0.32949162100000001</v>
      </c>
      <c r="X24" s="16">
        <v>0.62348588299999996</v>
      </c>
      <c r="Y24" s="16">
        <v>0.17281151</v>
      </c>
      <c r="Z24" s="16">
        <v>0.11881591</v>
      </c>
      <c r="AA24" s="18">
        <v>0.41866207700000002</v>
      </c>
    </row>
    <row r="25" spans="3:27" x14ac:dyDescent="0.25">
      <c r="C25" s="232" t="s">
        <v>2471</v>
      </c>
      <c r="D25" s="16">
        <v>3.4728652999999998E-2</v>
      </c>
      <c r="E25" s="16">
        <v>-0.44346976300000002</v>
      </c>
      <c r="F25" s="16">
        <v>0.96788352</v>
      </c>
      <c r="G25" s="16">
        <v>-1.3560057E-2</v>
      </c>
      <c r="H25" s="16">
        <v>0.17411594499999999</v>
      </c>
      <c r="I25" s="18">
        <v>-0.242763281</v>
      </c>
      <c r="L25" s="232" t="s">
        <v>3303</v>
      </c>
      <c r="M25" s="16">
        <v>0.65983807000000005</v>
      </c>
      <c r="N25" s="16">
        <v>-5.8698173999999999E-2</v>
      </c>
      <c r="O25" s="16">
        <v>0.84614252199999995</v>
      </c>
      <c r="P25" s="16">
        <v>-4.0085317000000002E-2</v>
      </c>
      <c r="Q25" s="16">
        <v>0.96985657599999997</v>
      </c>
      <c r="R25" s="18">
        <v>7.0600530000000002E-3</v>
      </c>
      <c r="U25" s="232" t="s">
        <v>5540</v>
      </c>
      <c r="V25" s="16">
        <v>0.131431574</v>
      </c>
      <c r="W25" s="16">
        <v>0.31912517899999998</v>
      </c>
      <c r="X25" s="16">
        <v>0.80025405100000002</v>
      </c>
      <c r="Y25" s="16">
        <v>7.4283603000000004E-2</v>
      </c>
      <c r="Z25" s="16">
        <v>0.20971031100000001</v>
      </c>
      <c r="AA25" s="18">
        <v>0.387231824</v>
      </c>
    </row>
    <row r="26" spans="3:27" ht="15.75" thickBot="1" x14ac:dyDescent="0.3">
      <c r="C26" s="232" t="s">
        <v>4232</v>
      </c>
      <c r="D26" s="16">
        <v>0.35709024700000003</v>
      </c>
      <c r="E26" s="16">
        <v>0.13475132400000001</v>
      </c>
      <c r="F26" s="16">
        <v>0.35570320599999999</v>
      </c>
      <c r="G26" s="16">
        <v>0.19848490099999999</v>
      </c>
      <c r="H26" s="16">
        <v>0.22621355200000001</v>
      </c>
      <c r="I26" s="18">
        <v>0.22204018</v>
      </c>
      <c r="L26" s="19" t="s">
        <v>2853</v>
      </c>
      <c r="M26" s="20">
        <v>0.994319332</v>
      </c>
      <c r="N26" s="20">
        <v>-7.8725799999999999E-4</v>
      </c>
      <c r="O26" s="20">
        <v>0.36395719199999998</v>
      </c>
      <c r="P26" s="20">
        <v>5.6529043000000001E-2</v>
      </c>
      <c r="Q26" s="20">
        <v>0.16217636399999999</v>
      </c>
      <c r="R26" s="21">
        <v>-0.103279592</v>
      </c>
      <c r="U26" s="232" t="s">
        <v>4074</v>
      </c>
      <c r="V26" s="16">
        <v>5.0340418999999997E-2</v>
      </c>
      <c r="W26" s="16">
        <v>0.26768255299999999</v>
      </c>
      <c r="X26" s="16">
        <v>0.58176873600000001</v>
      </c>
      <c r="Y26" s="16">
        <v>9.5426557999999995E-2</v>
      </c>
      <c r="Z26" s="16">
        <v>0.29940558900000003</v>
      </c>
      <c r="AA26" s="18">
        <v>0.16984176400000001</v>
      </c>
    </row>
    <row r="27" spans="3:27" x14ac:dyDescent="0.25">
      <c r="C27" s="232" t="s">
        <v>2851</v>
      </c>
      <c r="D27" s="16">
        <v>5.49447E-4</v>
      </c>
      <c r="E27" s="16">
        <v>-0.54916906399999998</v>
      </c>
      <c r="F27" s="16">
        <v>1.3026538000000001E-2</v>
      </c>
      <c r="G27" s="16">
        <v>-0.30468225500000001</v>
      </c>
      <c r="H27" s="16">
        <v>0.48762791</v>
      </c>
      <c r="I27" s="18">
        <v>-0.10350704199999999</v>
      </c>
      <c r="U27" s="232" t="s">
        <v>3725</v>
      </c>
      <c r="V27" s="16">
        <v>6.3788320000000001E-3</v>
      </c>
      <c r="W27" s="16">
        <v>0.35214948099999999</v>
      </c>
      <c r="X27" s="16">
        <v>0.30663664699999998</v>
      </c>
      <c r="Y27" s="16">
        <v>0.15063190500000001</v>
      </c>
      <c r="Z27" s="16">
        <v>0.46474882299999998</v>
      </c>
      <c r="AA27" s="18">
        <v>9.0276240999999993E-2</v>
      </c>
    </row>
    <row r="28" spans="3:27" x14ac:dyDescent="0.25">
      <c r="C28" s="232" t="s">
        <v>2364</v>
      </c>
      <c r="D28" s="16">
        <v>1.0338065E-2</v>
      </c>
      <c r="E28" s="16">
        <v>-0.51171445800000004</v>
      </c>
      <c r="F28" s="16">
        <v>0.26471438400000002</v>
      </c>
      <c r="G28" s="16">
        <v>-0.19206237900000001</v>
      </c>
      <c r="H28" s="16">
        <v>8.7213284000000002E-2</v>
      </c>
      <c r="I28" s="18">
        <v>-0.32996320800000001</v>
      </c>
      <c r="U28" s="232" t="s">
        <v>3001</v>
      </c>
      <c r="V28" s="16">
        <v>0.89269445999999997</v>
      </c>
      <c r="W28" s="16">
        <v>1.9352912999999999E-2</v>
      </c>
      <c r="X28" s="16">
        <v>0.83750211600000002</v>
      </c>
      <c r="Y28" s="16">
        <v>-4.5928955E-2</v>
      </c>
      <c r="Z28" s="16">
        <v>0.79317016799999995</v>
      </c>
      <c r="AA28" s="18">
        <v>-6.0454369000000001E-2</v>
      </c>
    </row>
    <row r="29" spans="3:27" x14ac:dyDescent="0.25">
      <c r="C29" s="232" t="s">
        <v>4591</v>
      </c>
      <c r="D29" s="16">
        <v>7.2965263000000002E-2</v>
      </c>
      <c r="E29" s="16">
        <v>0.85389039300000003</v>
      </c>
      <c r="F29" s="16">
        <v>0.94195427600000003</v>
      </c>
      <c r="G29" s="16">
        <v>0.114121899</v>
      </c>
      <c r="H29" s="16">
        <v>0.28738862500000001</v>
      </c>
      <c r="I29" s="18">
        <v>0.54678199599999999</v>
      </c>
      <c r="U29" s="232" t="s">
        <v>3057</v>
      </c>
      <c r="V29" s="16">
        <v>0.54853605100000002</v>
      </c>
      <c r="W29" s="16">
        <v>-9.8248477000000001E-2</v>
      </c>
      <c r="X29" s="16">
        <v>0.82519300799999995</v>
      </c>
      <c r="Y29" s="16">
        <v>-5.0605296000000001E-2</v>
      </c>
      <c r="Z29" s="16">
        <v>0.86470393700000003</v>
      </c>
      <c r="AA29" s="18">
        <v>-4.5981407000000002E-2</v>
      </c>
    </row>
    <row r="30" spans="3:27" x14ac:dyDescent="0.25">
      <c r="C30" s="232" t="s">
        <v>4039</v>
      </c>
      <c r="D30" s="16">
        <v>1.1711282999999999E-2</v>
      </c>
      <c r="E30" s="16">
        <v>0.60180188700000004</v>
      </c>
      <c r="F30" s="16">
        <v>0.77700423299999999</v>
      </c>
      <c r="G30" s="16">
        <v>6.3417912000000007E-2</v>
      </c>
      <c r="H30" s="16">
        <v>0.35498154199999998</v>
      </c>
      <c r="I30" s="18">
        <v>0.15959453600000001</v>
      </c>
      <c r="U30" s="232" t="s">
        <v>3033</v>
      </c>
      <c r="V30" s="16">
        <v>0.51660125599999995</v>
      </c>
      <c r="W30" s="16">
        <v>4.4058321999999997E-2</v>
      </c>
      <c r="X30" s="16">
        <v>0.26984202600000001</v>
      </c>
      <c r="Y30" s="16">
        <v>-0.100202561</v>
      </c>
      <c r="Z30" s="16">
        <v>0.52876303599999996</v>
      </c>
      <c r="AA30" s="18">
        <v>-5.2337646000000002E-2</v>
      </c>
    </row>
    <row r="31" spans="3:27" x14ac:dyDescent="0.25">
      <c r="C31" s="232" t="s">
        <v>2843</v>
      </c>
      <c r="D31" s="16">
        <v>2.1692612E-2</v>
      </c>
      <c r="E31" s="16">
        <v>-0.555397048</v>
      </c>
      <c r="F31" s="16">
        <v>0.908208609</v>
      </c>
      <c r="G31" s="16">
        <v>-3.3512115000000002E-2</v>
      </c>
      <c r="H31" s="16">
        <v>0.49603102199999999</v>
      </c>
      <c r="I31" s="18">
        <v>-0.104257107</v>
      </c>
      <c r="U31" s="232" t="s">
        <v>4095</v>
      </c>
      <c r="V31" s="16">
        <v>6.127838E-3</v>
      </c>
      <c r="W31" s="16">
        <v>0.39767074899999999</v>
      </c>
      <c r="X31" s="16">
        <v>0.31642630999999999</v>
      </c>
      <c r="Y31" s="16">
        <v>0.118627548</v>
      </c>
      <c r="Z31" s="16">
        <v>0.23857854100000001</v>
      </c>
      <c r="AA31" s="18">
        <v>0.17498397700000001</v>
      </c>
    </row>
    <row r="32" spans="3:27" x14ac:dyDescent="0.25">
      <c r="C32" s="232" t="s">
        <v>2156</v>
      </c>
      <c r="D32" s="16">
        <v>4.6759940000000002E-3</v>
      </c>
      <c r="E32" s="16">
        <v>-1.4310774799999999</v>
      </c>
      <c r="F32" s="16">
        <v>2.1883132E-2</v>
      </c>
      <c r="G32" s="16">
        <v>-1.4701926729999999</v>
      </c>
      <c r="H32" s="16">
        <v>2.4592939999999999E-3</v>
      </c>
      <c r="I32" s="18">
        <v>-1.471942909</v>
      </c>
      <c r="U32" s="232" t="s">
        <v>4608</v>
      </c>
      <c r="V32" s="16">
        <v>0.79848394599999994</v>
      </c>
      <c r="W32" s="16">
        <v>-0.30520582400000001</v>
      </c>
      <c r="X32" s="16">
        <v>0.70630461200000005</v>
      </c>
      <c r="Y32" s="16">
        <v>-0.60305832699999995</v>
      </c>
      <c r="Z32" s="16">
        <v>0.73062821600000005</v>
      </c>
      <c r="AA32" s="18">
        <v>0.620469563</v>
      </c>
    </row>
    <row r="33" spans="3:27" x14ac:dyDescent="0.25">
      <c r="C33" s="232" t="s">
        <v>2157</v>
      </c>
      <c r="D33" s="16">
        <v>3.0802270000000001E-3</v>
      </c>
      <c r="E33" s="16">
        <v>-1.690611571</v>
      </c>
      <c r="F33" s="16">
        <v>1.0946356000000001E-2</v>
      </c>
      <c r="G33" s="16">
        <v>-1.386340111</v>
      </c>
      <c r="H33" s="16">
        <v>5.2670629999999998E-3</v>
      </c>
      <c r="I33" s="18">
        <v>-1.3310322459999999</v>
      </c>
      <c r="U33" s="232" t="s">
        <v>2895</v>
      </c>
      <c r="V33" s="16">
        <v>0.112712115</v>
      </c>
      <c r="W33" s="16">
        <v>-0.11992502300000001</v>
      </c>
      <c r="X33" s="16">
        <v>0.52921881699999995</v>
      </c>
      <c r="Y33" s="16">
        <v>9.1796394000000003E-2</v>
      </c>
      <c r="Z33" s="16">
        <v>0.30935043499999998</v>
      </c>
      <c r="AA33" s="18">
        <v>-8.9392184999999999E-2</v>
      </c>
    </row>
    <row r="34" spans="3:27" x14ac:dyDescent="0.25">
      <c r="C34" s="232" t="s">
        <v>5425</v>
      </c>
      <c r="D34" s="16">
        <v>2.1144535999999998E-2</v>
      </c>
      <c r="E34" s="16">
        <v>0.35227919000000002</v>
      </c>
      <c r="F34" s="16">
        <v>0.24894795</v>
      </c>
      <c r="G34" s="16">
        <v>0.18478297799999999</v>
      </c>
      <c r="H34" s="16">
        <v>0.53454770799999995</v>
      </c>
      <c r="I34" s="18">
        <v>9.5134255000000001E-2</v>
      </c>
      <c r="U34" s="232" t="s">
        <v>3505</v>
      </c>
      <c r="V34" s="16">
        <v>0.25552393499999998</v>
      </c>
      <c r="W34" s="16">
        <v>-0.91527938799999997</v>
      </c>
      <c r="X34" s="16">
        <v>0.72220159900000003</v>
      </c>
      <c r="Y34" s="16">
        <v>-0.46101283500000001</v>
      </c>
      <c r="Z34" s="16">
        <v>0.97647504600000001</v>
      </c>
      <c r="AA34" s="18">
        <v>4.8089980999999997E-2</v>
      </c>
    </row>
    <row r="35" spans="3:27" x14ac:dyDescent="0.25">
      <c r="C35" s="232" t="s">
        <v>2434</v>
      </c>
      <c r="D35" s="16">
        <v>4.3730132999999997E-2</v>
      </c>
      <c r="E35" s="16">
        <v>-0.21377992600000001</v>
      </c>
      <c r="F35" s="16">
        <v>2.3561359E-2</v>
      </c>
      <c r="G35" s="16">
        <v>-0.39803314200000001</v>
      </c>
      <c r="H35" s="16">
        <v>0.135514146</v>
      </c>
      <c r="I35" s="18">
        <v>-0.267323017</v>
      </c>
      <c r="U35" s="232" t="s">
        <v>3061</v>
      </c>
      <c r="V35" s="16">
        <v>0.97852481099999999</v>
      </c>
      <c r="W35" s="16">
        <v>2.5443077000000001E-2</v>
      </c>
      <c r="X35" s="16">
        <v>0.50049137700000002</v>
      </c>
      <c r="Y35" s="16">
        <v>-0.64812851000000005</v>
      </c>
      <c r="Z35" s="16">
        <v>0.97647504600000001</v>
      </c>
      <c r="AA35" s="18">
        <v>-4.5663834E-2</v>
      </c>
    </row>
    <row r="36" spans="3:27" x14ac:dyDescent="0.25">
      <c r="C36" s="232" t="s">
        <v>4207</v>
      </c>
      <c r="D36" s="16">
        <v>0.53457227100000004</v>
      </c>
      <c r="E36" s="16">
        <v>0.29200792599999997</v>
      </c>
      <c r="F36" s="16">
        <v>0.72654790599999997</v>
      </c>
      <c r="G36" s="16">
        <v>-0.54282691000000005</v>
      </c>
      <c r="H36" s="16">
        <v>0.78689489300000004</v>
      </c>
      <c r="I36" s="18">
        <v>0.212757591</v>
      </c>
      <c r="U36" s="232" t="s">
        <v>3985</v>
      </c>
      <c r="V36" s="16">
        <v>0.66787279300000002</v>
      </c>
      <c r="W36" s="16">
        <v>0.11847400700000001</v>
      </c>
      <c r="X36" s="16">
        <v>0.41633105500000001</v>
      </c>
      <c r="Y36" s="16">
        <v>-0.35953044899999997</v>
      </c>
      <c r="Z36" s="16">
        <v>0.74466459299999999</v>
      </c>
      <c r="AA36" s="18">
        <v>0.14516973999999999</v>
      </c>
    </row>
    <row r="37" spans="3:27" ht="15.75" thickBot="1" x14ac:dyDescent="0.3">
      <c r="C37" s="19" t="s">
        <v>3779</v>
      </c>
      <c r="D37" s="20">
        <v>0.27651441199999999</v>
      </c>
      <c r="E37" s="20">
        <v>0.113039497</v>
      </c>
      <c r="F37" s="20">
        <v>0.63087100900000004</v>
      </c>
      <c r="G37" s="20">
        <v>6.2470439000000003E-2</v>
      </c>
      <c r="H37" s="20">
        <v>0.38341236200000001</v>
      </c>
      <c r="I37" s="21">
        <v>0.102499011</v>
      </c>
      <c r="U37" s="19" t="s">
        <v>5500</v>
      </c>
      <c r="V37" s="20">
        <v>0.78027577699999995</v>
      </c>
      <c r="W37" s="20">
        <v>-5.7871102000000001E-2</v>
      </c>
      <c r="X37" s="20">
        <v>0.810849826</v>
      </c>
      <c r="Y37" s="20">
        <v>-7.0952892000000004E-2</v>
      </c>
      <c r="Z37" s="20">
        <v>0.99908709100000004</v>
      </c>
      <c r="AA37" s="21">
        <v>-1.5926199999999999E-4</v>
      </c>
    </row>
    <row r="41" spans="3:27" ht="15.75" thickBot="1" x14ac:dyDescent="0.3"/>
    <row r="42" spans="3:27" ht="23.25" x14ac:dyDescent="0.35">
      <c r="C42" s="445" t="s">
        <v>5559</v>
      </c>
      <c r="D42" s="446"/>
      <c r="E42" s="446"/>
      <c r="F42" s="446"/>
      <c r="G42" s="446"/>
      <c r="H42" s="446"/>
      <c r="I42" s="447"/>
      <c r="L42" s="445" t="s">
        <v>5560</v>
      </c>
      <c r="M42" s="446"/>
      <c r="N42" s="446"/>
      <c r="O42" s="446"/>
      <c r="P42" s="446"/>
      <c r="Q42" s="446"/>
      <c r="R42" s="447"/>
      <c r="U42" s="445" t="s">
        <v>5561</v>
      </c>
      <c r="V42" s="446"/>
      <c r="W42" s="446"/>
      <c r="X42" s="446"/>
      <c r="Y42" s="446"/>
      <c r="Z42" s="446"/>
      <c r="AA42" s="447"/>
    </row>
    <row r="43" spans="3:27" x14ac:dyDescent="0.25">
      <c r="C43" s="178" t="s">
        <v>4720</v>
      </c>
      <c r="D43" s="346" t="s">
        <v>5547</v>
      </c>
      <c r="E43" s="346" t="s">
        <v>5548</v>
      </c>
      <c r="F43" s="346" t="s">
        <v>5549</v>
      </c>
      <c r="G43" s="346" t="s">
        <v>5550</v>
      </c>
      <c r="H43" s="346" t="s">
        <v>5551</v>
      </c>
      <c r="I43" s="347" t="s">
        <v>5552</v>
      </c>
      <c r="L43" s="178" t="s">
        <v>4720</v>
      </c>
      <c r="M43" s="346" t="s">
        <v>5547</v>
      </c>
      <c r="N43" s="346" t="s">
        <v>5548</v>
      </c>
      <c r="O43" s="346" t="s">
        <v>5549</v>
      </c>
      <c r="P43" s="346" t="s">
        <v>5550</v>
      </c>
      <c r="Q43" s="346" t="s">
        <v>5551</v>
      </c>
      <c r="R43" s="347" t="s">
        <v>5552</v>
      </c>
      <c r="U43" s="178" t="s">
        <v>4720</v>
      </c>
      <c r="V43" s="346" t="s">
        <v>5547</v>
      </c>
      <c r="W43" s="346" t="s">
        <v>5548</v>
      </c>
      <c r="X43" s="346" t="s">
        <v>5549</v>
      </c>
      <c r="Y43" s="346" t="s">
        <v>5550</v>
      </c>
      <c r="Z43" s="346" t="s">
        <v>5551</v>
      </c>
      <c r="AA43" s="347" t="s">
        <v>5552</v>
      </c>
    </row>
    <row r="44" spans="3:27" x14ac:dyDescent="0.25">
      <c r="C44" s="232" t="s">
        <v>3617</v>
      </c>
      <c r="D44" s="16">
        <v>0.77190075400000002</v>
      </c>
      <c r="E44" s="16">
        <v>6.2956094000000004E-2</v>
      </c>
      <c r="F44" s="16">
        <v>0.924530148</v>
      </c>
      <c r="G44" s="16">
        <v>-4.1425705E-2</v>
      </c>
      <c r="H44" s="16">
        <v>0.835308206</v>
      </c>
      <c r="I44" s="18">
        <v>6.9330691999999999E-2</v>
      </c>
      <c r="L44" s="232" t="s">
        <v>3750</v>
      </c>
      <c r="M44" s="16">
        <v>0.69777868300000001</v>
      </c>
      <c r="N44" s="16">
        <v>-0.107415676</v>
      </c>
      <c r="O44" s="16">
        <v>0.93051595300000001</v>
      </c>
      <c r="P44" s="16">
        <v>-7.0750237999999993E-2</v>
      </c>
      <c r="Q44" s="16">
        <v>0.88477109300000001</v>
      </c>
      <c r="R44" s="18">
        <v>9.4394205999999994E-2</v>
      </c>
      <c r="U44" s="232" t="s">
        <v>4110</v>
      </c>
      <c r="V44" s="16">
        <v>7.1037100000000001E-4</v>
      </c>
      <c r="W44" s="16">
        <v>0.43581581000000003</v>
      </c>
      <c r="X44" s="16">
        <v>0.13295538100000001</v>
      </c>
      <c r="Y44" s="16">
        <v>0.17191171799999999</v>
      </c>
      <c r="Z44" s="16">
        <v>4.1765943E-2</v>
      </c>
      <c r="AA44" s="18">
        <v>0.18084526400000001</v>
      </c>
    </row>
    <row r="45" spans="3:27" x14ac:dyDescent="0.25">
      <c r="C45" s="232" t="s">
        <v>4158</v>
      </c>
      <c r="D45" s="16">
        <v>6.9504099999999997E-3</v>
      </c>
      <c r="E45" s="16">
        <v>0.473327163</v>
      </c>
      <c r="F45" s="16">
        <v>0.93490031100000004</v>
      </c>
      <c r="G45" s="16">
        <v>1.5499114E-2</v>
      </c>
      <c r="H45" s="16">
        <v>0.154235974</v>
      </c>
      <c r="I45" s="18">
        <v>0.19683599299999999</v>
      </c>
      <c r="L45" s="232" t="s">
        <v>4231</v>
      </c>
      <c r="M45" s="16">
        <v>0.986007941</v>
      </c>
      <c r="N45" s="16">
        <v>3.3798180000000001E-3</v>
      </c>
      <c r="O45" s="16">
        <v>0.80794994799999997</v>
      </c>
      <c r="P45" s="16">
        <v>7.6229091999999998E-2</v>
      </c>
      <c r="Q45" s="16">
        <v>0.44507918699999999</v>
      </c>
      <c r="R45" s="18">
        <v>0.222010135</v>
      </c>
      <c r="U45" s="232" t="s">
        <v>2587</v>
      </c>
      <c r="V45" s="16">
        <v>0.781631882</v>
      </c>
      <c r="W45" s="16">
        <v>-3.8803574E-2</v>
      </c>
      <c r="X45" s="16">
        <v>0.88782000000000005</v>
      </c>
      <c r="Y45" s="16">
        <v>-2.3686408999999999E-2</v>
      </c>
      <c r="Z45" s="16">
        <v>0.34724019900000003</v>
      </c>
      <c r="AA45" s="18">
        <v>-0.18338870800000001</v>
      </c>
    </row>
    <row r="46" spans="3:27" x14ac:dyDescent="0.25">
      <c r="C46" s="232" t="s">
        <v>3163</v>
      </c>
      <c r="D46" s="16">
        <v>0.88877731599999998</v>
      </c>
      <c r="E46" s="16">
        <v>-1.5826224999999999E-2</v>
      </c>
      <c r="F46" s="16">
        <v>0.66597260000000003</v>
      </c>
      <c r="G46" s="16">
        <v>6.216526E-2</v>
      </c>
      <c r="H46" s="16">
        <v>0.83630396500000004</v>
      </c>
      <c r="I46" s="18">
        <v>-2.3476123000000002E-2</v>
      </c>
      <c r="L46" s="232" t="s">
        <v>4367</v>
      </c>
      <c r="M46" s="16">
        <v>0.889494275</v>
      </c>
      <c r="N46" s="16">
        <v>-2.9532428999999999E-2</v>
      </c>
      <c r="O46" s="16">
        <v>0.77856619900000001</v>
      </c>
      <c r="P46" s="16">
        <v>0.17326164099999999</v>
      </c>
      <c r="Q46" s="16">
        <v>0.56096234199999995</v>
      </c>
      <c r="R46" s="18">
        <v>0.28341245799999998</v>
      </c>
      <c r="U46" s="232" t="s">
        <v>2408</v>
      </c>
      <c r="V46" s="16">
        <v>0.49885195399999999</v>
      </c>
      <c r="W46" s="16">
        <v>0.27145862599999998</v>
      </c>
      <c r="X46" s="16">
        <v>0.240659863</v>
      </c>
      <c r="Y46" s="16">
        <v>-0.578035831</v>
      </c>
      <c r="Z46" s="16">
        <v>0.46566919800000001</v>
      </c>
      <c r="AA46" s="18">
        <v>-0.28669023599999999</v>
      </c>
    </row>
    <row r="47" spans="3:27" x14ac:dyDescent="0.25">
      <c r="C47" s="232" t="s">
        <v>3838</v>
      </c>
      <c r="D47" s="16">
        <v>9.1294819999999995E-3</v>
      </c>
      <c r="E47" s="16">
        <v>0.445703988</v>
      </c>
      <c r="F47" s="16">
        <v>0.256865116</v>
      </c>
      <c r="G47" s="16">
        <v>0.240634442</v>
      </c>
      <c r="H47" s="16">
        <v>0.383313505</v>
      </c>
      <c r="I47" s="18">
        <v>0.112773894</v>
      </c>
      <c r="L47" s="232" t="s">
        <v>4336</v>
      </c>
      <c r="M47" s="16">
        <v>0.94273337800000001</v>
      </c>
      <c r="N47" s="16">
        <v>-1.7958167000000001E-2</v>
      </c>
      <c r="O47" s="16">
        <v>0.74298405599999995</v>
      </c>
      <c r="P47" s="16">
        <v>0.184988018</v>
      </c>
      <c r="Q47" s="16">
        <v>0.53701393600000003</v>
      </c>
      <c r="R47" s="18">
        <v>0.26770972599999998</v>
      </c>
      <c r="U47" s="232" t="s">
        <v>4411</v>
      </c>
      <c r="V47" s="16">
        <v>0.15569196199999999</v>
      </c>
      <c r="W47" s="16">
        <v>0.43625163700000003</v>
      </c>
      <c r="X47" s="16">
        <v>0.80769811800000002</v>
      </c>
      <c r="Y47" s="16">
        <v>-9.3916412000000005E-2</v>
      </c>
      <c r="Z47" s="16">
        <v>0.33323688499999998</v>
      </c>
      <c r="AA47" s="18">
        <v>0.30870962000000002</v>
      </c>
    </row>
    <row r="48" spans="3:27" x14ac:dyDescent="0.25">
      <c r="C48" s="232" t="s">
        <v>4353</v>
      </c>
      <c r="D48" s="16">
        <v>0.88030084500000005</v>
      </c>
      <c r="E48" s="16">
        <v>-5.2365295999999999E-2</v>
      </c>
      <c r="F48" s="16">
        <v>0.710799179</v>
      </c>
      <c r="G48" s="16">
        <v>0.28778170800000002</v>
      </c>
      <c r="H48" s="16">
        <v>0.67160427</v>
      </c>
      <c r="I48" s="18">
        <v>0.27888727200000002</v>
      </c>
      <c r="L48" s="232" t="s">
        <v>4278</v>
      </c>
      <c r="M48" s="16">
        <v>0.61655812200000004</v>
      </c>
      <c r="N48" s="16">
        <v>-0.113774297</v>
      </c>
      <c r="O48" s="16">
        <v>0.97880321100000001</v>
      </c>
      <c r="P48" s="16">
        <v>-1.6878606000000001E-2</v>
      </c>
      <c r="Q48" s="16">
        <v>0.66351879899999999</v>
      </c>
      <c r="R48" s="18">
        <v>0.23964977900000001</v>
      </c>
      <c r="U48" s="232" t="s">
        <v>5374</v>
      </c>
      <c r="V48" s="16">
        <v>6.1656793000000001E-2</v>
      </c>
      <c r="W48" s="16">
        <v>-0.30164908600000001</v>
      </c>
      <c r="X48" s="16">
        <v>0.45419764899999998</v>
      </c>
      <c r="Y48" s="16">
        <v>-0.17601251500000001</v>
      </c>
      <c r="Z48" s="16">
        <v>0.50639635199999999</v>
      </c>
      <c r="AA48" s="18">
        <v>-0.177457805</v>
      </c>
    </row>
    <row r="49" spans="3:27" x14ac:dyDescent="0.25">
      <c r="C49" s="232" t="s">
        <v>2511</v>
      </c>
      <c r="D49" s="16">
        <v>0.90594186899999996</v>
      </c>
      <c r="E49" s="16">
        <v>1.3650417E-2</v>
      </c>
      <c r="F49" s="16">
        <v>0.50976812500000002</v>
      </c>
      <c r="G49" s="16">
        <v>-0.10125923100000001</v>
      </c>
      <c r="H49" s="16">
        <v>0.17582446199999999</v>
      </c>
      <c r="I49" s="18">
        <v>-0.21655702700000001</v>
      </c>
      <c r="L49" s="232" t="s">
        <v>4429</v>
      </c>
      <c r="M49" s="16">
        <v>0.62764706000000003</v>
      </c>
      <c r="N49" s="16">
        <v>-0.118904591</v>
      </c>
      <c r="O49" s="16">
        <v>0.98041609500000004</v>
      </c>
      <c r="P49" s="16">
        <v>1.8535137E-2</v>
      </c>
      <c r="Q49" s="16">
        <v>0.54291307</v>
      </c>
      <c r="R49" s="18">
        <v>0.32219218500000002</v>
      </c>
      <c r="U49" s="232" t="s">
        <v>5402</v>
      </c>
      <c r="V49" s="16">
        <v>0.232975717</v>
      </c>
      <c r="W49" s="16">
        <v>7.0732593999999996E-2</v>
      </c>
      <c r="X49" s="16">
        <v>0.98041609500000004</v>
      </c>
      <c r="Y49" s="16">
        <v>2.222061E-3</v>
      </c>
      <c r="Z49" s="16">
        <v>0.55317085300000002</v>
      </c>
      <c r="AA49" s="18">
        <v>4.1940689000000003E-2</v>
      </c>
    </row>
    <row r="50" spans="3:27" x14ac:dyDescent="0.25">
      <c r="C50" s="232" t="s">
        <v>3991</v>
      </c>
      <c r="D50" s="16">
        <v>0.128937684</v>
      </c>
      <c r="E50" s="16">
        <v>0.189306259</v>
      </c>
      <c r="F50" s="16">
        <v>0.73760876399999997</v>
      </c>
      <c r="G50" s="16">
        <v>6.2490941000000001E-2</v>
      </c>
      <c r="H50" s="16">
        <v>0.33054477199999999</v>
      </c>
      <c r="I50" s="18">
        <v>0.14689397900000001</v>
      </c>
      <c r="L50" s="232" t="s">
        <v>4256</v>
      </c>
      <c r="M50" s="16">
        <v>0.17170896199999999</v>
      </c>
      <c r="N50" s="16">
        <v>0.17577314699999999</v>
      </c>
      <c r="O50" s="16">
        <v>0.39376829400000002</v>
      </c>
      <c r="P50" s="16">
        <v>0.18871212500000001</v>
      </c>
      <c r="Q50" s="16">
        <v>0.32991706599999998</v>
      </c>
      <c r="R50" s="18">
        <v>0.23103285000000001</v>
      </c>
      <c r="U50" s="232" t="s">
        <v>4215</v>
      </c>
      <c r="V50" s="16">
        <v>0.37659843799999998</v>
      </c>
      <c r="W50" s="16">
        <v>0.32391546700000001</v>
      </c>
      <c r="X50" s="16">
        <v>0.70410220700000004</v>
      </c>
      <c r="Y50" s="16">
        <v>-0.19042921099999999</v>
      </c>
      <c r="Z50" s="16">
        <v>0.71187804899999996</v>
      </c>
      <c r="AA50" s="18">
        <v>0.215100288</v>
      </c>
    </row>
    <row r="51" spans="3:27" ht="15.75" thickBot="1" x14ac:dyDescent="0.3">
      <c r="C51" s="19" t="s">
        <v>2999</v>
      </c>
      <c r="D51" s="20">
        <v>0.39439330900000003</v>
      </c>
      <c r="E51" s="20">
        <v>-0.11563443800000001</v>
      </c>
      <c r="F51" s="20">
        <v>0.28838401600000002</v>
      </c>
      <c r="G51" s="20">
        <v>-0.14206933999999999</v>
      </c>
      <c r="H51" s="20">
        <v>0.78236043200000005</v>
      </c>
      <c r="I51" s="21">
        <v>-6.0687065999999998E-2</v>
      </c>
      <c r="L51" s="232" t="s">
        <v>3885</v>
      </c>
      <c r="M51" s="16">
        <v>0.33038473299999999</v>
      </c>
      <c r="N51" s="16">
        <v>-0.132874728</v>
      </c>
      <c r="O51" s="16">
        <v>0.93058197499999995</v>
      </c>
      <c r="P51" s="16">
        <v>-3.025984E-2</v>
      </c>
      <c r="Q51" s="16">
        <v>0.59510886799999996</v>
      </c>
      <c r="R51" s="18">
        <v>0.120469098</v>
      </c>
      <c r="U51" s="232" t="s">
        <v>2920</v>
      </c>
      <c r="V51" s="16">
        <v>0.103262067</v>
      </c>
      <c r="W51" s="16">
        <v>-0.18553209700000001</v>
      </c>
      <c r="X51" s="16">
        <v>0.41379091699999998</v>
      </c>
      <c r="Y51" s="16">
        <v>-0.11389112699999999</v>
      </c>
      <c r="Z51" s="16">
        <v>0.54291307</v>
      </c>
      <c r="AA51" s="18">
        <v>-8.2319259000000006E-2</v>
      </c>
    </row>
    <row r="52" spans="3:27" x14ac:dyDescent="0.25">
      <c r="L52" s="232" t="s">
        <v>4157</v>
      </c>
      <c r="M52" s="16">
        <v>0.27785760900000001</v>
      </c>
      <c r="N52" s="16">
        <v>-0.26098155899999997</v>
      </c>
      <c r="O52" s="16">
        <v>0.78304219100000005</v>
      </c>
      <c r="P52" s="16">
        <v>0.176003933</v>
      </c>
      <c r="Q52" s="16">
        <v>0.70058593400000002</v>
      </c>
      <c r="R52" s="18">
        <v>0.196562766</v>
      </c>
      <c r="U52" s="232" t="s">
        <v>4071</v>
      </c>
      <c r="V52" s="16">
        <v>0.168791943</v>
      </c>
      <c r="W52" s="16">
        <v>0.19609117100000001</v>
      </c>
      <c r="X52" s="16">
        <v>0.80025405100000002</v>
      </c>
      <c r="Y52" s="16">
        <v>2.9519556999999998E-2</v>
      </c>
      <c r="Z52" s="16">
        <v>0.29710315300000001</v>
      </c>
      <c r="AA52" s="18">
        <v>0.16895627999999999</v>
      </c>
    </row>
    <row r="53" spans="3:27" x14ac:dyDescent="0.25">
      <c r="L53" s="232" t="s">
        <v>4081</v>
      </c>
      <c r="M53" s="16">
        <v>0.47061826000000001</v>
      </c>
      <c r="N53" s="16">
        <v>-0.19239520600000001</v>
      </c>
      <c r="O53" s="16">
        <v>0.78304219100000005</v>
      </c>
      <c r="P53" s="16">
        <v>0.15813255700000001</v>
      </c>
      <c r="Q53" s="16">
        <v>0.71132125800000001</v>
      </c>
      <c r="R53" s="18">
        <v>0.17120361200000001</v>
      </c>
      <c r="U53" s="232" t="s">
        <v>3046</v>
      </c>
      <c r="V53" s="16">
        <v>0.57779988999999998</v>
      </c>
      <c r="W53" s="16">
        <v>-6.0445786000000001E-2</v>
      </c>
      <c r="X53" s="16">
        <v>0.83656970900000005</v>
      </c>
      <c r="Y53" s="16">
        <v>-4.0341374999999999E-2</v>
      </c>
      <c r="Z53" s="16">
        <v>0.748347918</v>
      </c>
      <c r="AA53" s="18">
        <v>-4.8124313000000002E-2</v>
      </c>
    </row>
    <row r="54" spans="3:27" x14ac:dyDescent="0.25">
      <c r="L54" s="232" t="s">
        <v>5</v>
      </c>
      <c r="M54" s="16">
        <v>0.23413218599999999</v>
      </c>
      <c r="N54" s="16">
        <v>-1.07856277</v>
      </c>
      <c r="O54" s="16">
        <v>0.91234873299999997</v>
      </c>
      <c r="P54" s="16">
        <v>-0.233431835</v>
      </c>
      <c r="Q54" s="16">
        <v>0.93369216600000005</v>
      </c>
      <c r="R54" s="18">
        <v>0.189731598</v>
      </c>
      <c r="U54" s="232" t="s">
        <v>2751</v>
      </c>
      <c r="V54" s="16">
        <v>0.193948968</v>
      </c>
      <c r="W54" s="16">
        <v>-0.14129114100000001</v>
      </c>
      <c r="X54" s="16">
        <v>0.65250500899999997</v>
      </c>
      <c r="Y54" s="16">
        <v>-4.8790455000000003E-2</v>
      </c>
      <c r="Z54" s="16">
        <v>0.20971031100000001</v>
      </c>
      <c r="AA54" s="18">
        <v>-0.13079643199999999</v>
      </c>
    </row>
    <row r="55" spans="3:27" x14ac:dyDescent="0.25">
      <c r="L55" s="232" t="s">
        <v>4</v>
      </c>
      <c r="M55" s="16">
        <v>0.18287726700000001</v>
      </c>
      <c r="N55" s="16">
        <v>-2.2161436069999998</v>
      </c>
      <c r="O55" s="16">
        <v>0.82301250199999998</v>
      </c>
      <c r="P55" s="16">
        <v>-0.772550552</v>
      </c>
      <c r="Q55" s="16">
        <v>0.94439468100000001</v>
      </c>
      <c r="R55" s="18">
        <v>0.28094244099999999</v>
      </c>
      <c r="U55" s="232" t="s">
        <v>3903</v>
      </c>
      <c r="V55" s="16">
        <v>4.2166149999999999E-3</v>
      </c>
      <c r="W55" s="16">
        <v>0.44191168600000003</v>
      </c>
      <c r="X55" s="16">
        <v>8.4177113999999997E-2</v>
      </c>
      <c r="Y55" s="16">
        <v>0.171898841</v>
      </c>
      <c r="Z55" s="16">
        <v>9.5945751999999995E-2</v>
      </c>
      <c r="AA55" s="18">
        <v>0.12462997300000001</v>
      </c>
    </row>
    <row r="56" spans="3:27" ht="15.75" thickBot="1" x14ac:dyDescent="0.3">
      <c r="L56" s="19" t="s">
        <v>5404</v>
      </c>
      <c r="M56" s="20">
        <v>0.69535065100000004</v>
      </c>
      <c r="N56" s="20">
        <v>-5.9625625000000002E-2</v>
      </c>
      <c r="O56" s="20">
        <v>0.70795258500000002</v>
      </c>
      <c r="P56" s="20">
        <v>0.15038585500000001</v>
      </c>
      <c r="Q56" s="20">
        <v>0.76706578800000003</v>
      </c>
      <c r="R56" s="21">
        <v>0.104966639</v>
      </c>
      <c r="U56" s="232" t="s">
        <v>3461</v>
      </c>
      <c r="V56" s="16">
        <v>0.35709024700000003</v>
      </c>
      <c r="W56" s="16">
        <v>5.6735038000000002E-2</v>
      </c>
      <c r="X56" s="16">
        <v>0.91793681100000002</v>
      </c>
      <c r="Y56" s="16">
        <v>1.1579512E-2</v>
      </c>
      <c r="Z56" s="16">
        <v>0.73553357699999999</v>
      </c>
      <c r="AA56" s="18">
        <v>3.7725925E-2</v>
      </c>
    </row>
    <row r="57" spans="3:27" x14ac:dyDescent="0.25">
      <c r="U57" s="232" t="s">
        <v>2657</v>
      </c>
      <c r="V57" s="16">
        <v>0.40774820000000001</v>
      </c>
      <c r="W57" s="16">
        <v>-0.13525104700000001</v>
      </c>
      <c r="X57" s="16">
        <v>0.23173866500000001</v>
      </c>
      <c r="Y57" s="16">
        <v>-0.201272488</v>
      </c>
      <c r="Z57" s="16">
        <v>0.30186128899999998</v>
      </c>
      <c r="AA57" s="18">
        <v>-0.160712718</v>
      </c>
    </row>
    <row r="58" spans="3:27" x14ac:dyDescent="0.25">
      <c r="U58" s="232" t="s">
        <v>2493</v>
      </c>
      <c r="V58" s="16">
        <v>7.8786706999999997E-2</v>
      </c>
      <c r="W58" s="16">
        <v>-0.23892306699999999</v>
      </c>
      <c r="X58" s="16">
        <v>0.54454460000000005</v>
      </c>
      <c r="Y58" s="16">
        <v>-0.14903926300000001</v>
      </c>
      <c r="Z58" s="16">
        <v>0.19799749899999999</v>
      </c>
      <c r="AA58" s="18">
        <v>-0.23054361000000001</v>
      </c>
    </row>
    <row r="59" spans="3:27" x14ac:dyDescent="0.25">
      <c r="U59" s="232" t="s">
        <v>3640</v>
      </c>
      <c r="V59" s="16">
        <v>0.87732561600000003</v>
      </c>
      <c r="W59" s="16">
        <v>4.9958466E-2</v>
      </c>
      <c r="X59" s="16">
        <v>0.95184613900000004</v>
      </c>
      <c r="Y59" s="16">
        <v>-4.0023562999999998E-2</v>
      </c>
      <c r="Z59" s="16">
        <v>0.84360013300000003</v>
      </c>
      <c r="AA59" s="18">
        <v>7.4691527999999993E-2</v>
      </c>
    </row>
    <row r="60" spans="3:27" ht="15.75" thickBot="1" x14ac:dyDescent="0.3">
      <c r="U60" s="19" t="s">
        <v>4563</v>
      </c>
      <c r="V60" s="20">
        <v>2.5622329999999999E-2</v>
      </c>
      <c r="W60" s="20">
        <v>0.723252758</v>
      </c>
      <c r="X60" s="20">
        <v>0.80754675499999995</v>
      </c>
      <c r="Y60" s="20">
        <v>-0.109719284</v>
      </c>
      <c r="Z60" s="20">
        <v>9.7856024999999999E-2</v>
      </c>
      <c r="AA60" s="21">
        <v>0.48352623</v>
      </c>
    </row>
  </sheetData>
  <mergeCells count="9">
    <mergeCell ref="C42:I42"/>
    <mergeCell ref="L42:R42"/>
    <mergeCell ref="U42:AA42"/>
    <mergeCell ref="U21:AA21"/>
    <mergeCell ref="C4:I4"/>
    <mergeCell ref="L4:R4"/>
    <mergeCell ref="U4:AA4"/>
    <mergeCell ref="C21:I21"/>
    <mergeCell ref="L21:R2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G477"/>
  <sheetViews>
    <sheetView topLeftCell="A70" workbookViewId="0">
      <selection activeCell="J100" sqref="J100"/>
    </sheetView>
  </sheetViews>
  <sheetFormatPr defaultRowHeight="15" x14ac:dyDescent="0.25"/>
  <cols>
    <col min="2" max="2" width="19.7109375" bestFit="1" customWidth="1"/>
    <col min="3" max="6" width="11.42578125" bestFit="1" customWidth="1"/>
    <col min="7" max="7" width="17.85546875" customWidth="1"/>
  </cols>
  <sheetData>
    <row r="1" spans="2:7" ht="15.75" thickBot="1" x14ac:dyDescent="0.3"/>
    <row r="2" spans="2:7" x14ac:dyDescent="0.25">
      <c r="B2" s="445" t="s">
        <v>5644</v>
      </c>
      <c r="C2" s="446"/>
      <c r="D2" s="446"/>
      <c r="E2" s="446"/>
      <c r="F2" s="446"/>
      <c r="G2" s="447"/>
    </row>
    <row r="3" spans="2:7" x14ac:dyDescent="0.25">
      <c r="B3" s="448"/>
      <c r="C3" s="429"/>
      <c r="D3" s="429"/>
      <c r="E3" s="429"/>
      <c r="F3" s="429"/>
      <c r="G3" s="449"/>
    </row>
    <row r="4" spans="2:7" x14ac:dyDescent="0.25">
      <c r="B4" s="178" t="s">
        <v>5638</v>
      </c>
      <c r="C4" s="346" t="s">
        <v>4749</v>
      </c>
      <c r="D4" s="346" t="s">
        <v>4958</v>
      </c>
      <c r="E4" s="346" t="s">
        <v>1</v>
      </c>
      <c r="F4" s="346" t="s">
        <v>2</v>
      </c>
      <c r="G4" s="347" t="s">
        <v>3</v>
      </c>
    </row>
    <row r="5" spans="2:7" x14ac:dyDescent="0.25">
      <c r="B5" s="232" t="s">
        <v>5562</v>
      </c>
      <c r="C5" s="16">
        <v>0.61717500000000003</v>
      </c>
      <c r="D5" s="16">
        <v>1.10412</v>
      </c>
      <c r="E5" s="16">
        <v>0.123665</v>
      </c>
      <c r="F5" s="16">
        <v>-1.38856</v>
      </c>
      <c r="G5" s="18">
        <v>-0.28071099999999999</v>
      </c>
    </row>
    <row r="6" spans="2:7" x14ac:dyDescent="0.25">
      <c r="B6" s="232" t="s">
        <v>5563</v>
      </c>
      <c r="C6" s="16">
        <v>0.57223299999999999</v>
      </c>
      <c r="D6" s="16">
        <v>1.06515</v>
      </c>
      <c r="E6" s="16">
        <v>0.28963299999999997</v>
      </c>
      <c r="F6" s="16">
        <v>-1.4371799999999999</v>
      </c>
      <c r="G6" s="18">
        <v>-0.71040000000000003</v>
      </c>
    </row>
    <row r="7" spans="2:7" x14ac:dyDescent="0.25">
      <c r="B7" s="232" t="s">
        <v>5564</v>
      </c>
      <c r="C7" s="16">
        <v>-4.8963E-2</v>
      </c>
      <c r="D7" s="16">
        <v>0.93679400000000002</v>
      </c>
      <c r="E7" s="16">
        <v>4.4028499999999998E-2</v>
      </c>
      <c r="F7" s="16">
        <v>-0.91064999999999996</v>
      </c>
      <c r="G7" s="18">
        <v>-0.12270499999999999</v>
      </c>
    </row>
    <row r="8" spans="2:7" x14ac:dyDescent="0.25">
      <c r="B8" s="232" t="s">
        <v>5565</v>
      </c>
      <c r="C8" s="16">
        <v>0.34737800000000002</v>
      </c>
      <c r="D8" s="16">
        <v>1.07375</v>
      </c>
      <c r="E8" s="16">
        <v>-8.9904399999999995E-2</v>
      </c>
      <c r="F8" s="16">
        <v>-0.57876000000000005</v>
      </c>
      <c r="G8" s="18">
        <v>-0.85603499999999999</v>
      </c>
    </row>
    <row r="9" spans="2:7" x14ac:dyDescent="0.25">
      <c r="B9" s="232" t="s">
        <v>5566</v>
      </c>
      <c r="C9" s="16">
        <v>0.40340500000000001</v>
      </c>
      <c r="D9" s="16">
        <v>1.02206</v>
      </c>
      <c r="E9" s="16">
        <v>-1.1344399999999999E-2</v>
      </c>
      <c r="F9" s="16">
        <v>-0.90873000000000004</v>
      </c>
      <c r="G9" s="18">
        <v>-0.52649500000000005</v>
      </c>
    </row>
    <row r="10" spans="2:7" x14ac:dyDescent="0.25">
      <c r="B10" s="232" t="s">
        <v>5567</v>
      </c>
      <c r="C10" s="16">
        <v>0.25046000000000002</v>
      </c>
      <c r="D10" s="16">
        <v>0.426149</v>
      </c>
      <c r="E10" s="16">
        <v>0.52633099999999999</v>
      </c>
      <c r="F10" s="16">
        <v>-0.71195900000000001</v>
      </c>
      <c r="G10" s="18">
        <v>-0.38562299999999999</v>
      </c>
    </row>
    <row r="11" spans="2:7" x14ac:dyDescent="0.25">
      <c r="B11" s="232" t="s">
        <v>5568</v>
      </c>
      <c r="C11" s="16">
        <v>0.37767699999999998</v>
      </c>
      <c r="D11" s="16">
        <v>0.28540500000000002</v>
      </c>
      <c r="E11" s="16">
        <v>0.14491499999999999</v>
      </c>
      <c r="F11" s="16">
        <v>0.20890300000000001</v>
      </c>
      <c r="G11" s="18">
        <v>5.3662700000000002E-3</v>
      </c>
    </row>
    <row r="12" spans="2:7" x14ac:dyDescent="0.25">
      <c r="B12" s="232" t="s">
        <v>5569</v>
      </c>
      <c r="C12" s="16">
        <v>6.3134200000000001E-2</v>
      </c>
      <c r="D12" s="16">
        <v>0.60060100000000005</v>
      </c>
      <c r="E12" s="16">
        <v>0.56570500000000001</v>
      </c>
      <c r="F12" s="16">
        <v>-1.61931</v>
      </c>
      <c r="G12" s="18">
        <v>0.14729500000000001</v>
      </c>
    </row>
    <row r="13" spans="2:7" x14ac:dyDescent="0.25">
      <c r="B13" s="232" t="s">
        <v>5570</v>
      </c>
      <c r="C13" s="16">
        <v>6.9762500000000005E-2</v>
      </c>
      <c r="D13" s="16">
        <v>0.23613200000000001</v>
      </c>
      <c r="E13" s="16">
        <v>0.65418100000000001</v>
      </c>
      <c r="F13" s="16">
        <v>-1.43242</v>
      </c>
      <c r="G13" s="18">
        <v>0.30389300000000002</v>
      </c>
    </row>
    <row r="14" spans="2:7" x14ac:dyDescent="0.25">
      <c r="B14" s="232" t="s">
        <v>5571</v>
      </c>
      <c r="C14" s="16">
        <v>-0.13348099999999999</v>
      </c>
      <c r="D14" s="16">
        <v>0.224716</v>
      </c>
      <c r="E14" s="16">
        <v>0.63236700000000001</v>
      </c>
      <c r="F14" s="16">
        <v>-1.3562799999999999</v>
      </c>
      <c r="G14" s="18">
        <v>0.56516500000000003</v>
      </c>
    </row>
    <row r="15" spans="2:7" x14ac:dyDescent="0.25">
      <c r="B15" s="232" t="s">
        <v>5572</v>
      </c>
      <c r="C15" s="16">
        <v>-0.21874199999999999</v>
      </c>
      <c r="D15" s="16">
        <v>9.9217799999999995E-2</v>
      </c>
      <c r="E15" s="16">
        <v>0.72150499999999995</v>
      </c>
      <c r="F15" s="16">
        <v>-1.3392299999999999</v>
      </c>
      <c r="G15" s="18">
        <v>0.670458</v>
      </c>
    </row>
    <row r="16" spans="2:7" x14ac:dyDescent="0.25">
      <c r="B16" s="232" t="s">
        <v>5573</v>
      </c>
      <c r="C16" s="16">
        <v>0.23072200000000001</v>
      </c>
      <c r="D16" s="16">
        <v>0.16660700000000001</v>
      </c>
      <c r="E16" s="16">
        <v>0.46785599999999999</v>
      </c>
      <c r="F16" s="16">
        <v>-1.3264899999999999</v>
      </c>
      <c r="G16" s="18">
        <v>0.70509200000000005</v>
      </c>
    </row>
    <row r="17" spans="2:7" x14ac:dyDescent="0.25">
      <c r="B17" s="232" t="s">
        <v>5574</v>
      </c>
      <c r="C17" s="16">
        <v>0.257328</v>
      </c>
      <c r="D17" s="16">
        <v>-0.14587800000000001</v>
      </c>
      <c r="E17" s="16">
        <v>1.07959</v>
      </c>
      <c r="F17" s="16">
        <v>-1.2685500000000001</v>
      </c>
      <c r="G17" s="18">
        <v>0.47695700000000002</v>
      </c>
    </row>
    <row r="18" spans="2:7" x14ac:dyDescent="0.25">
      <c r="B18" s="232" t="s">
        <v>5575</v>
      </c>
      <c r="C18" s="16">
        <v>0.88980300000000001</v>
      </c>
      <c r="D18" s="16">
        <v>-0.157522</v>
      </c>
      <c r="E18" s="16">
        <v>-0.62232100000000001</v>
      </c>
      <c r="F18" s="16">
        <v>-0.91158300000000003</v>
      </c>
      <c r="G18" s="18">
        <v>5.9987800000000001E-2</v>
      </c>
    </row>
    <row r="19" spans="2:7" x14ac:dyDescent="0.25">
      <c r="B19" s="232" t="s">
        <v>5576</v>
      </c>
      <c r="C19" s="16">
        <v>0.82308099999999995</v>
      </c>
      <c r="D19" s="16">
        <v>-0.210899</v>
      </c>
      <c r="E19" s="16">
        <v>-3.4592400000000002E-2</v>
      </c>
      <c r="F19" s="16">
        <v>-0.65824099999999997</v>
      </c>
      <c r="G19" s="18">
        <v>0.26669199999999998</v>
      </c>
    </row>
    <row r="20" spans="2:7" x14ac:dyDescent="0.25">
      <c r="B20" s="232" t="s">
        <v>5577</v>
      </c>
      <c r="C20" s="16">
        <v>0.93937499999999996</v>
      </c>
      <c r="D20" s="16">
        <v>0.281667</v>
      </c>
      <c r="E20" s="16">
        <v>-0.35185300000000003</v>
      </c>
      <c r="F20" s="16">
        <v>-0.90284900000000001</v>
      </c>
      <c r="G20" s="18">
        <v>0.71716899999999995</v>
      </c>
    </row>
    <row r="21" spans="2:7" x14ac:dyDescent="0.25">
      <c r="B21" s="232" t="s">
        <v>5578</v>
      </c>
      <c r="C21" s="16">
        <v>1.54488</v>
      </c>
      <c r="D21" s="16">
        <v>0.48877799999999999</v>
      </c>
      <c r="E21" s="16">
        <v>-0.69687100000000002</v>
      </c>
      <c r="F21" s="16">
        <v>-1.2367699999999999</v>
      </c>
      <c r="G21" s="18">
        <v>0.144376</v>
      </c>
    </row>
    <row r="22" spans="2:7" x14ac:dyDescent="0.25">
      <c r="B22" s="232" t="s">
        <v>5579</v>
      </c>
      <c r="C22" s="16">
        <v>1.4013199999999999</v>
      </c>
      <c r="D22" s="16">
        <v>0.47580699999999998</v>
      </c>
      <c r="E22" s="16">
        <v>-0.61765000000000003</v>
      </c>
      <c r="F22" s="16">
        <v>-1.39917</v>
      </c>
      <c r="G22" s="18">
        <v>0.58086499999999996</v>
      </c>
    </row>
    <row r="23" spans="2:7" x14ac:dyDescent="0.25">
      <c r="B23" s="232" t="s">
        <v>5580</v>
      </c>
      <c r="C23" s="16">
        <v>1.2456799999999999</v>
      </c>
      <c r="D23" s="16">
        <v>0.58464700000000003</v>
      </c>
      <c r="E23" s="16">
        <v>-0.86167300000000002</v>
      </c>
      <c r="F23" s="16">
        <v>-1.1904600000000001</v>
      </c>
      <c r="G23" s="18">
        <v>0.70013899999999996</v>
      </c>
    </row>
    <row r="24" spans="2:7" x14ac:dyDescent="0.25">
      <c r="B24" s="232" t="s">
        <v>5581</v>
      </c>
      <c r="C24" s="16">
        <v>1.05674</v>
      </c>
      <c r="D24" s="16">
        <v>0.55927199999999999</v>
      </c>
      <c r="E24" s="16">
        <v>-0.56181700000000001</v>
      </c>
      <c r="F24" s="16">
        <v>-1.4915</v>
      </c>
      <c r="G24" s="18">
        <v>0.52380700000000002</v>
      </c>
    </row>
    <row r="25" spans="2:7" x14ac:dyDescent="0.25">
      <c r="B25" s="232" t="s">
        <v>5582</v>
      </c>
      <c r="C25" s="16">
        <v>0.72683200000000003</v>
      </c>
      <c r="D25" s="16">
        <v>0.52821399999999996</v>
      </c>
      <c r="E25" s="16">
        <v>9.0256600000000006E-2</v>
      </c>
      <c r="F25" s="16">
        <v>-1.1079300000000001</v>
      </c>
      <c r="G25" s="18">
        <v>0.27353100000000002</v>
      </c>
    </row>
    <row r="26" spans="2:7" x14ac:dyDescent="0.25">
      <c r="B26" s="232" t="s">
        <v>5583</v>
      </c>
      <c r="C26" s="16">
        <v>0.50273400000000001</v>
      </c>
      <c r="D26" s="16">
        <v>0.71136200000000005</v>
      </c>
      <c r="E26" s="16">
        <v>-2.40159E-2</v>
      </c>
      <c r="F26" s="16">
        <v>-1.3107899999999999</v>
      </c>
      <c r="G26" s="18">
        <v>0.25830700000000001</v>
      </c>
    </row>
    <row r="27" spans="2:7" x14ac:dyDescent="0.25">
      <c r="B27" s="232" t="s">
        <v>5584</v>
      </c>
      <c r="C27" s="16">
        <v>0.56260900000000003</v>
      </c>
      <c r="D27" s="16">
        <v>0.45591700000000002</v>
      </c>
      <c r="E27" s="16">
        <v>0.18543399999999999</v>
      </c>
      <c r="F27" s="16">
        <v>-1.33778</v>
      </c>
      <c r="G27" s="18">
        <v>0.22808500000000001</v>
      </c>
    </row>
    <row r="28" spans="2:7" x14ac:dyDescent="0.25">
      <c r="B28" s="232" t="s">
        <v>5585</v>
      </c>
      <c r="C28" s="16">
        <v>0.46965099999999999</v>
      </c>
      <c r="D28" s="16">
        <v>0.54264199999999996</v>
      </c>
      <c r="E28" s="16">
        <v>0.22742899999999999</v>
      </c>
      <c r="F28" s="16">
        <v>-1.32673</v>
      </c>
      <c r="G28" s="18">
        <v>0.34245199999999998</v>
      </c>
    </row>
    <row r="29" spans="2:7" x14ac:dyDescent="0.25">
      <c r="B29" s="232" t="s">
        <v>5586</v>
      </c>
      <c r="C29" s="16">
        <v>1.0805</v>
      </c>
      <c r="D29" s="16">
        <v>0.517845</v>
      </c>
      <c r="E29" s="16">
        <v>-0.168739</v>
      </c>
      <c r="F29" s="16">
        <v>-1.32857</v>
      </c>
      <c r="G29" s="18">
        <v>0.290852</v>
      </c>
    </row>
    <row r="30" spans="2:7" x14ac:dyDescent="0.25">
      <c r="B30" s="232" t="s">
        <v>5587</v>
      </c>
      <c r="C30" s="16">
        <v>0.95962400000000003</v>
      </c>
      <c r="D30" s="16">
        <v>0.71004900000000004</v>
      </c>
      <c r="E30" s="16">
        <v>8.7966000000000003E-2</v>
      </c>
      <c r="F30" s="16">
        <v>-1.25637</v>
      </c>
      <c r="G30" s="18">
        <v>0.12624299999999999</v>
      </c>
    </row>
    <row r="31" spans="2:7" x14ac:dyDescent="0.25">
      <c r="B31" s="232" t="s">
        <v>5588</v>
      </c>
      <c r="C31" s="16">
        <v>1.1334599999999999</v>
      </c>
      <c r="D31" s="16">
        <v>0.38587700000000003</v>
      </c>
      <c r="E31" s="16">
        <v>-0.19669500000000001</v>
      </c>
      <c r="F31" s="16">
        <v>-1.4634499999999999</v>
      </c>
      <c r="G31" s="18">
        <v>0.271646</v>
      </c>
    </row>
    <row r="32" spans="2:7" x14ac:dyDescent="0.25">
      <c r="B32" s="232" t="s">
        <v>5589</v>
      </c>
      <c r="C32" s="16">
        <v>1.30864</v>
      </c>
      <c r="D32" s="16">
        <v>0.36167300000000002</v>
      </c>
      <c r="E32" s="16">
        <v>-0.255303</v>
      </c>
      <c r="F32" s="16">
        <v>-1.2846900000000001</v>
      </c>
      <c r="G32" s="18">
        <v>-5.5410500000000001E-2</v>
      </c>
    </row>
    <row r="33" spans="2:7" x14ac:dyDescent="0.25">
      <c r="B33" s="232" t="s">
        <v>5590</v>
      </c>
      <c r="C33" s="16">
        <v>0.85748400000000002</v>
      </c>
      <c r="D33" s="16">
        <v>0.845051</v>
      </c>
      <c r="E33" s="16">
        <v>-0.14954899999999999</v>
      </c>
      <c r="F33" s="16">
        <v>-1.61477</v>
      </c>
      <c r="G33" s="18">
        <v>0.131969</v>
      </c>
    </row>
    <row r="34" spans="2:7" x14ac:dyDescent="0.25">
      <c r="B34" s="232" t="s">
        <v>5591</v>
      </c>
      <c r="C34" s="16">
        <v>0.90879200000000004</v>
      </c>
      <c r="D34" s="16">
        <v>0.62945799999999996</v>
      </c>
      <c r="E34" s="16">
        <v>-0.247444</v>
      </c>
      <c r="F34" s="16">
        <v>-1.72479</v>
      </c>
      <c r="G34" s="18">
        <v>0.48555599999999999</v>
      </c>
    </row>
    <row r="35" spans="2:7" x14ac:dyDescent="0.25">
      <c r="B35" s="232" t="s">
        <v>5592</v>
      </c>
      <c r="C35" s="16">
        <v>0.85263800000000001</v>
      </c>
      <c r="D35" s="16">
        <v>0.68715800000000005</v>
      </c>
      <c r="E35" s="16">
        <v>-0.28420899999999999</v>
      </c>
      <c r="F35" s="16">
        <v>-1.69224</v>
      </c>
      <c r="G35" s="18">
        <v>0.28284900000000002</v>
      </c>
    </row>
    <row r="36" spans="2:7" x14ac:dyDescent="0.25">
      <c r="B36" s="232" t="s">
        <v>5593</v>
      </c>
      <c r="C36" s="16">
        <v>0.67115999999999998</v>
      </c>
      <c r="D36" s="16">
        <v>0.45175999999999999</v>
      </c>
      <c r="E36" s="16">
        <v>-0.37997599999999998</v>
      </c>
      <c r="F36" s="16">
        <v>-1.4863299999999999</v>
      </c>
      <c r="G36" s="18">
        <v>0.77362500000000001</v>
      </c>
    </row>
    <row r="37" spans="2:7" x14ac:dyDescent="0.25">
      <c r="B37" s="232" t="s">
        <v>5594</v>
      </c>
      <c r="C37" s="16">
        <v>0.67174900000000004</v>
      </c>
      <c r="D37" s="16">
        <v>0.57036600000000004</v>
      </c>
      <c r="E37" s="16">
        <v>-0.30926399999999998</v>
      </c>
      <c r="F37" s="16">
        <v>-1.5659400000000001</v>
      </c>
      <c r="G37" s="18">
        <v>0.77765499999999999</v>
      </c>
    </row>
    <row r="38" spans="2:7" x14ac:dyDescent="0.25">
      <c r="B38" s="232" t="s">
        <v>5595</v>
      </c>
      <c r="C38" s="16">
        <v>0.270735</v>
      </c>
      <c r="D38" s="16">
        <v>0.34554499999999999</v>
      </c>
      <c r="E38" s="16">
        <v>0.22845599999999999</v>
      </c>
      <c r="F38" s="16">
        <v>-1.5392999999999999</v>
      </c>
      <c r="G38" s="18">
        <v>0.83440099999999995</v>
      </c>
    </row>
    <row r="39" spans="2:7" x14ac:dyDescent="0.25">
      <c r="B39" s="232" t="s">
        <v>5596</v>
      </c>
      <c r="C39" s="16">
        <v>0.61193200000000003</v>
      </c>
      <c r="D39" s="16">
        <v>0.40719899999999998</v>
      </c>
      <c r="E39" s="16">
        <v>0.22039900000000001</v>
      </c>
      <c r="F39" s="16">
        <v>-1.6186199999999999</v>
      </c>
      <c r="G39" s="18">
        <v>0.86111700000000002</v>
      </c>
    </row>
    <row r="40" spans="2:7" x14ac:dyDescent="0.25">
      <c r="B40" s="232" t="s">
        <v>5597</v>
      </c>
      <c r="C40" s="16">
        <v>0.150397</v>
      </c>
      <c r="D40" s="16">
        <v>0.46255800000000002</v>
      </c>
      <c r="E40" s="16">
        <v>0.14579400000000001</v>
      </c>
      <c r="F40" s="16">
        <v>-1.5040800000000001</v>
      </c>
      <c r="G40" s="18">
        <v>1.0684499999999999</v>
      </c>
    </row>
    <row r="41" spans="2:7" x14ac:dyDescent="0.25">
      <c r="B41" s="232" t="s">
        <v>5598</v>
      </c>
      <c r="C41" s="16">
        <v>0.28143499999999999</v>
      </c>
      <c r="D41" s="16">
        <v>0.433363</v>
      </c>
      <c r="E41" s="16">
        <v>0.21773000000000001</v>
      </c>
      <c r="F41" s="16">
        <v>-1.6184099999999999</v>
      </c>
      <c r="G41" s="18">
        <v>0.71289000000000002</v>
      </c>
    </row>
    <row r="42" spans="2:7" x14ac:dyDescent="0.25">
      <c r="B42" s="232" t="s">
        <v>5599</v>
      </c>
      <c r="C42" s="16">
        <v>0.57401800000000003</v>
      </c>
      <c r="D42" s="16">
        <v>0.55540800000000001</v>
      </c>
      <c r="E42" s="16">
        <v>0.21585599999999999</v>
      </c>
      <c r="F42" s="16">
        <v>-1.6819999999999999</v>
      </c>
      <c r="G42" s="18">
        <v>0.19563700000000001</v>
      </c>
    </row>
    <row r="43" spans="2:7" x14ac:dyDescent="0.25">
      <c r="B43" s="232" t="s">
        <v>5600</v>
      </c>
      <c r="C43" s="16">
        <v>0.53912199999999999</v>
      </c>
      <c r="D43" s="16">
        <v>0.71208700000000003</v>
      </c>
      <c r="E43" s="16">
        <v>0.15454100000000001</v>
      </c>
      <c r="F43" s="16">
        <v>-1.7109300000000001</v>
      </c>
      <c r="G43" s="18">
        <v>0.64348099999999997</v>
      </c>
    </row>
    <row r="44" spans="2:7" x14ac:dyDescent="0.25">
      <c r="B44" s="232" t="s">
        <v>5601</v>
      </c>
      <c r="C44" s="16">
        <v>0.41762300000000002</v>
      </c>
      <c r="D44" s="16">
        <v>0.58003899999999997</v>
      </c>
      <c r="E44" s="16">
        <v>0.256857</v>
      </c>
      <c r="F44" s="16">
        <v>-1.6312800000000001</v>
      </c>
      <c r="G44" s="18">
        <v>0.49012099999999997</v>
      </c>
    </row>
    <row r="45" spans="2:7" x14ac:dyDescent="0.25">
      <c r="B45" s="232" t="s">
        <v>5602</v>
      </c>
      <c r="C45" s="16">
        <v>0.56782900000000003</v>
      </c>
      <c r="D45" s="16">
        <v>0.20527500000000001</v>
      </c>
      <c r="E45" s="16">
        <v>0.10645</v>
      </c>
      <c r="F45" s="16">
        <v>-1.1795100000000001</v>
      </c>
      <c r="G45" s="18">
        <v>0.732298</v>
      </c>
    </row>
    <row r="46" spans="2:7" x14ac:dyDescent="0.25">
      <c r="B46" s="232" t="s">
        <v>5603</v>
      </c>
      <c r="C46" s="16">
        <v>0.41033599999999998</v>
      </c>
      <c r="D46" s="16">
        <v>0.16059599999999999</v>
      </c>
      <c r="E46" s="16">
        <v>5.0176199999999997E-2</v>
      </c>
      <c r="F46" s="16">
        <v>-1.0404100000000001</v>
      </c>
      <c r="G46" s="18">
        <v>0.97263900000000003</v>
      </c>
    </row>
    <row r="47" spans="2:7" x14ac:dyDescent="0.25">
      <c r="B47" s="232" t="s">
        <v>5604</v>
      </c>
      <c r="C47" s="16">
        <v>0.58159099999999997</v>
      </c>
      <c r="D47" s="16">
        <v>0.17760400000000001</v>
      </c>
      <c r="E47" s="16">
        <v>0.116757</v>
      </c>
      <c r="F47" s="16">
        <v>-1.5326</v>
      </c>
      <c r="G47" s="18">
        <v>1.1284400000000001</v>
      </c>
    </row>
    <row r="48" spans="2:7" x14ac:dyDescent="0.25">
      <c r="B48" s="232" t="s">
        <v>5605</v>
      </c>
      <c r="C48" s="16">
        <v>0.417489</v>
      </c>
      <c r="D48" s="16">
        <v>-5.2491299999999998E-2</v>
      </c>
      <c r="E48" s="16">
        <v>-0.110218</v>
      </c>
      <c r="F48" s="16">
        <v>-1.2197100000000001</v>
      </c>
      <c r="G48" s="18">
        <v>1.1807099999999999</v>
      </c>
    </row>
    <row r="49" spans="2:7" x14ac:dyDescent="0.25">
      <c r="B49" s="232" t="s">
        <v>5606</v>
      </c>
      <c r="C49" s="16">
        <v>0.51089899999999999</v>
      </c>
      <c r="D49" s="16">
        <v>5.9267399999999998E-2</v>
      </c>
      <c r="E49" s="16">
        <v>6.6091700000000003E-2</v>
      </c>
      <c r="F49" s="16">
        <v>-1.4525300000000001</v>
      </c>
      <c r="G49" s="18">
        <v>1.3777600000000001</v>
      </c>
    </row>
    <row r="50" spans="2:7" x14ac:dyDescent="0.25">
      <c r="B50" s="232" t="s">
        <v>5607</v>
      </c>
      <c r="C50" s="16">
        <v>0.61958000000000002</v>
      </c>
      <c r="D50" s="16">
        <v>9.5309900000000003E-2</v>
      </c>
      <c r="E50" s="16">
        <v>0.40841499999999997</v>
      </c>
      <c r="F50" s="16">
        <v>-1.4943299999999999</v>
      </c>
      <c r="G50" s="18">
        <v>1.0631699999999999</v>
      </c>
    </row>
    <row r="51" spans="2:7" x14ac:dyDescent="0.25">
      <c r="B51" s="232" t="s">
        <v>5608</v>
      </c>
      <c r="C51" s="16">
        <v>0.38887300000000002</v>
      </c>
      <c r="D51" s="16">
        <v>0.23630799999999999</v>
      </c>
      <c r="E51" s="16">
        <v>-0.44125599999999998</v>
      </c>
      <c r="F51" s="16">
        <v>-1.0880300000000001</v>
      </c>
      <c r="G51" s="18">
        <v>1.2094400000000001</v>
      </c>
    </row>
    <row r="52" spans="2:7" x14ac:dyDescent="0.25">
      <c r="B52" s="232" t="s">
        <v>5609</v>
      </c>
      <c r="C52" s="16">
        <v>0.307537</v>
      </c>
      <c r="D52" s="16">
        <v>6.4681199999999994E-2</v>
      </c>
      <c r="E52" s="16">
        <v>-0.43626700000000002</v>
      </c>
      <c r="F52" s="16">
        <v>-1.09779</v>
      </c>
      <c r="G52" s="18">
        <v>1.41432</v>
      </c>
    </row>
    <row r="53" spans="2:7" x14ac:dyDescent="0.25">
      <c r="B53" s="232" t="s">
        <v>5610</v>
      </c>
      <c r="C53" s="16">
        <v>0.47529900000000003</v>
      </c>
      <c r="D53" s="16">
        <v>0.51208200000000004</v>
      </c>
      <c r="E53" s="16">
        <v>-0.464005</v>
      </c>
      <c r="F53" s="16">
        <v>-1.3921600000000001</v>
      </c>
      <c r="G53" s="18">
        <v>1.15709</v>
      </c>
    </row>
    <row r="54" spans="2:7" x14ac:dyDescent="0.25">
      <c r="B54" s="232" t="s">
        <v>5611</v>
      </c>
      <c r="C54" s="16">
        <v>0.42384500000000003</v>
      </c>
      <c r="D54" s="16">
        <v>0.42730200000000002</v>
      </c>
      <c r="E54" s="16">
        <v>-0.37052800000000002</v>
      </c>
      <c r="F54" s="16">
        <v>-1.2960400000000001</v>
      </c>
      <c r="G54" s="18">
        <v>1.1428199999999999</v>
      </c>
    </row>
    <row r="55" spans="2:7" x14ac:dyDescent="0.25">
      <c r="B55" s="232" t="s">
        <v>5612</v>
      </c>
      <c r="C55" s="16">
        <v>0.438832</v>
      </c>
      <c r="D55" s="16">
        <v>0.484155</v>
      </c>
      <c r="E55" s="16">
        <v>-0.38990799999999998</v>
      </c>
      <c r="F55" s="16">
        <v>-1.2060200000000001</v>
      </c>
      <c r="G55" s="18">
        <v>1.16838</v>
      </c>
    </row>
    <row r="56" spans="2:7" x14ac:dyDescent="0.25">
      <c r="B56" s="232" t="s">
        <v>5613</v>
      </c>
      <c r="C56" s="16">
        <v>1.25969</v>
      </c>
      <c r="D56" s="16">
        <v>0.40190599999999999</v>
      </c>
      <c r="E56" s="16">
        <v>-0.92022800000000005</v>
      </c>
      <c r="F56" s="16">
        <v>-0.41667399999999999</v>
      </c>
      <c r="G56" s="18">
        <v>0.50226899999999997</v>
      </c>
    </row>
    <row r="57" spans="2:7" x14ac:dyDescent="0.25">
      <c r="B57" s="232" t="s">
        <v>5614</v>
      </c>
      <c r="C57" s="16">
        <v>1.05619</v>
      </c>
      <c r="D57" s="16">
        <v>0.71952199999999999</v>
      </c>
      <c r="E57" s="16">
        <v>-1.7284900000000001</v>
      </c>
      <c r="F57" s="16">
        <v>-0.36196899999999999</v>
      </c>
      <c r="G57" s="18">
        <v>0.249165</v>
      </c>
    </row>
    <row r="58" spans="2:7" x14ac:dyDescent="0.25">
      <c r="B58" s="232" t="s">
        <v>5615</v>
      </c>
      <c r="C58" s="16">
        <v>0.79123699999999997</v>
      </c>
      <c r="D58" s="16">
        <v>0.68524499999999999</v>
      </c>
      <c r="E58" s="16">
        <v>-1.08358</v>
      </c>
      <c r="F58" s="16">
        <v>-1.2217199999999999</v>
      </c>
      <c r="G58" s="18">
        <v>0.93518100000000004</v>
      </c>
    </row>
    <row r="59" spans="2:7" x14ac:dyDescent="0.25">
      <c r="B59" s="232" t="s">
        <v>5616</v>
      </c>
      <c r="C59" s="16">
        <v>0.75363500000000005</v>
      </c>
      <c r="D59" s="16">
        <v>0.79724300000000003</v>
      </c>
      <c r="E59" s="16">
        <v>-1.3590899999999999</v>
      </c>
      <c r="F59" s="16">
        <v>-0.78503100000000003</v>
      </c>
      <c r="G59" s="18">
        <v>0.74504599999999999</v>
      </c>
    </row>
    <row r="60" spans="2:7" x14ac:dyDescent="0.25">
      <c r="B60" s="232" t="s">
        <v>5617</v>
      </c>
      <c r="C60" s="16">
        <v>0.75092099999999995</v>
      </c>
      <c r="D60" s="16">
        <v>0.59084499999999995</v>
      </c>
      <c r="E60" s="16">
        <v>-0.95455100000000004</v>
      </c>
      <c r="F60" s="16">
        <v>-1.1459699999999999</v>
      </c>
      <c r="G60" s="18">
        <v>1.18537</v>
      </c>
    </row>
    <row r="61" spans="2:7" x14ac:dyDescent="0.25">
      <c r="B61" s="232" t="s">
        <v>5618</v>
      </c>
      <c r="C61" s="16">
        <v>0.80863200000000002</v>
      </c>
      <c r="D61" s="16">
        <v>1.1432</v>
      </c>
      <c r="E61" s="16">
        <v>-1.24596</v>
      </c>
      <c r="F61" s="16">
        <v>-0.90529499999999996</v>
      </c>
      <c r="G61" s="18">
        <v>0.17743600000000001</v>
      </c>
    </row>
    <row r="62" spans="2:7" x14ac:dyDescent="0.25">
      <c r="B62" s="232" t="s">
        <v>5619</v>
      </c>
      <c r="C62" s="16">
        <v>1.0175799999999999</v>
      </c>
      <c r="D62" s="16">
        <v>0.74613499999999999</v>
      </c>
      <c r="E62" s="16">
        <v>-1.10415</v>
      </c>
      <c r="F62" s="16">
        <v>-1.03881</v>
      </c>
      <c r="G62" s="18">
        <v>0.17117599999999999</v>
      </c>
    </row>
    <row r="63" spans="2:7" x14ac:dyDescent="0.25">
      <c r="B63" s="232" t="s">
        <v>5620</v>
      </c>
      <c r="C63" s="16">
        <v>0.38841199999999998</v>
      </c>
      <c r="D63" s="16">
        <v>1.0340499999999999</v>
      </c>
      <c r="E63" s="16">
        <v>-0.85158500000000004</v>
      </c>
      <c r="F63" s="16">
        <v>-1.1782999999999999</v>
      </c>
      <c r="G63" s="18">
        <v>0.46685500000000002</v>
      </c>
    </row>
    <row r="64" spans="2:7" x14ac:dyDescent="0.25">
      <c r="B64" s="232" t="s">
        <v>5621</v>
      </c>
      <c r="C64" s="16">
        <v>-5.4801399999999997E-3</v>
      </c>
      <c r="D64" s="16">
        <v>0.13324800000000001</v>
      </c>
      <c r="E64" s="16">
        <v>-1.65496</v>
      </c>
      <c r="F64" s="16">
        <v>0.30940299999999998</v>
      </c>
      <c r="G64" s="18">
        <v>1.1458200000000001</v>
      </c>
    </row>
    <row r="65" spans="2:7" x14ac:dyDescent="0.25">
      <c r="B65" s="232" t="s">
        <v>5622</v>
      </c>
      <c r="C65" s="16">
        <v>7.2006700000000007E-2</v>
      </c>
      <c r="D65" s="16">
        <v>-0.20271600000000001</v>
      </c>
      <c r="E65" s="16">
        <v>-1.8028299999999999</v>
      </c>
      <c r="F65" s="16">
        <v>0.423981</v>
      </c>
      <c r="G65" s="18">
        <v>0.88949699999999998</v>
      </c>
    </row>
    <row r="66" spans="2:7" x14ac:dyDescent="0.25">
      <c r="B66" s="232" t="s">
        <v>5623</v>
      </c>
      <c r="C66" s="16">
        <v>0.394426</v>
      </c>
      <c r="D66" s="16">
        <v>-0.205653</v>
      </c>
      <c r="E66" s="16">
        <v>-1.6695800000000001</v>
      </c>
      <c r="F66" s="16">
        <v>-1.16515E-2</v>
      </c>
      <c r="G66" s="18">
        <v>0.66900599999999999</v>
      </c>
    </row>
    <row r="67" spans="2:7" x14ac:dyDescent="0.25">
      <c r="B67" s="232" t="s">
        <v>5624</v>
      </c>
      <c r="C67" s="16">
        <v>0.11673600000000001</v>
      </c>
      <c r="D67" s="16">
        <v>0.60067499999999996</v>
      </c>
      <c r="E67" s="16">
        <v>-1.8410599999999999</v>
      </c>
      <c r="F67" s="16">
        <v>0.383907</v>
      </c>
      <c r="G67" s="18">
        <v>0.84892500000000004</v>
      </c>
    </row>
    <row r="68" spans="2:7" x14ac:dyDescent="0.25">
      <c r="B68" s="232" t="s">
        <v>5625</v>
      </c>
      <c r="C68" s="16">
        <v>4.5022199999999998E-2</v>
      </c>
      <c r="D68" s="16">
        <v>0.28472500000000001</v>
      </c>
      <c r="E68" s="16">
        <v>-1.0322100000000001</v>
      </c>
      <c r="F68" s="16">
        <v>1.72648E-2</v>
      </c>
      <c r="G68" s="18">
        <v>0.47990100000000002</v>
      </c>
    </row>
    <row r="69" spans="2:7" x14ac:dyDescent="0.25">
      <c r="B69" s="232" t="s">
        <v>5626</v>
      </c>
      <c r="C69" s="16">
        <v>0.67461800000000005</v>
      </c>
      <c r="D69" s="16">
        <v>0.53500499999999995</v>
      </c>
      <c r="E69" s="16">
        <v>-1.89943</v>
      </c>
      <c r="F69" s="16">
        <v>0.314913</v>
      </c>
      <c r="G69" s="18">
        <v>0.43603700000000001</v>
      </c>
    </row>
    <row r="70" spans="2:7" x14ac:dyDescent="0.25">
      <c r="B70" s="232" t="s">
        <v>5627</v>
      </c>
      <c r="C70" s="16">
        <v>0.840615</v>
      </c>
      <c r="D70" s="16">
        <v>0.32717600000000002</v>
      </c>
      <c r="E70" s="16">
        <v>-1.6487000000000001</v>
      </c>
      <c r="F70" s="16">
        <v>0.69922700000000004</v>
      </c>
      <c r="G70" s="18">
        <v>0.22282099999999999</v>
      </c>
    </row>
    <row r="71" spans="2:7" x14ac:dyDescent="0.25">
      <c r="B71" s="232" t="s">
        <v>4959</v>
      </c>
      <c r="C71" s="16">
        <v>1.1449800000000001</v>
      </c>
      <c r="D71" s="16">
        <v>1.13151</v>
      </c>
      <c r="E71" s="16">
        <v>-1.07436</v>
      </c>
      <c r="F71" s="16">
        <v>-0.41764800000000002</v>
      </c>
      <c r="G71" s="18">
        <v>-0.67405899999999996</v>
      </c>
    </row>
    <row r="72" spans="2:7" x14ac:dyDescent="0.25">
      <c r="B72" s="232" t="s">
        <v>4960</v>
      </c>
      <c r="C72" s="16">
        <v>1.0524800000000001</v>
      </c>
      <c r="D72" s="16">
        <v>1.14059</v>
      </c>
      <c r="E72" s="16">
        <v>-1.2602599999999999</v>
      </c>
      <c r="F72" s="16">
        <v>-0.232291</v>
      </c>
      <c r="G72" s="18">
        <v>-0.57778600000000002</v>
      </c>
    </row>
    <row r="73" spans="2:7" x14ac:dyDescent="0.25">
      <c r="B73" s="232" t="s">
        <v>4961</v>
      </c>
      <c r="C73" s="16">
        <v>1.23797</v>
      </c>
      <c r="D73" s="16">
        <v>0.94923599999999997</v>
      </c>
      <c r="E73" s="16">
        <v>-1.2338</v>
      </c>
      <c r="F73" s="16">
        <v>-0.296043</v>
      </c>
      <c r="G73" s="18">
        <v>-0.78078400000000003</v>
      </c>
    </row>
    <row r="74" spans="2:7" x14ac:dyDescent="0.25">
      <c r="B74" s="232" t="s">
        <v>4962</v>
      </c>
      <c r="C74" s="16">
        <v>1.2985</v>
      </c>
      <c r="D74" s="16">
        <v>1.0238400000000001</v>
      </c>
      <c r="E74" s="16">
        <v>-0.812612</v>
      </c>
      <c r="F74" s="16">
        <v>-0.78720900000000005</v>
      </c>
      <c r="G74" s="18">
        <v>-0.65609099999999998</v>
      </c>
    </row>
    <row r="75" spans="2:7" x14ac:dyDescent="0.25">
      <c r="B75" s="232" t="s">
        <v>4963</v>
      </c>
      <c r="C75" s="16">
        <v>1.37765</v>
      </c>
      <c r="D75" s="16">
        <v>0.87983999999999996</v>
      </c>
      <c r="E75" s="16">
        <v>-0.67547000000000001</v>
      </c>
      <c r="F75" s="16">
        <v>-0.59191700000000003</v>
      </c>
      <c r="G75" s="18">
        <v>-1.0335099999999999</v>
      </c>
    </row>
    <row r="76" spans="2:7" x14ac:dyDescent="0.25">
      <c r="B76" s="232" t="s">
        <v>4964</v>
      </c>
      <c r="C76" s="16">
        <v>1.44164</v>
      </c>
      <c r="D76" s="16">
        <v>0.90041000000000004</v>
      </c>
      <c r="E76" s="16">
        <v>-0.789439</v>
      </c>
      <c r="F76" s="16">
        <v>-0.65678400000000003</v>
      </c>
      <c r="G76" s="18">
        <v>-0.83469800000000005</v>
      </c>
    </row>
    <row r="77" spans="2:7" x14ac:dyDescent="0.25">
      <c r="B77" s="232" t="s">
        <v>4965</v>
      </c>
      <c r="C77" s="16">
        <v>1.2383900000000001</v>
      </c>
      <c r="D77" s="16">
        <v>1.08769</v>
      </c>
      <c r="E77" s="16">
        <v>-0.59202900000000003</v>
      </c>
      <c r="F77" s="16">
        <v>-0.774003</v>
      </c>
      <c r="G77" s="18">
        <v>-1.20723</v>
      </c>
    </row>
    <row r="78" spans="2:7" x14ac:dyDescent="0.25">
      <c r="B78" s="232" t="s">
        <v>4966</v>
      </c>
      <c r="C78" s="16">
        <v>1.0441499999999999</v>
      </c>
      <c r="D78" s="16">
        <v>0.94171099999999996</v>
      </c>
      <c r="E78" s="16">
        <v>-0.57628599999999996</v>
      </c>
      <c r="F78" s="16">
        <v>-0.63617299999999999</v>
      </c>
      <c r="G78" s="18">
        <v>-0.36450700000000003</v>
      </c>
    </row>
    <row r="79" spans="2:7" x14ac:dyDescent="0.25">
      <c r="B79" s="232" t="s">
        <v>4967</v>
      </c>
      <c r="C79" s="16">
        <v>1.2148399999999999</v>
      </c>
      <c r="D79" s="16">
        <v>0.75768199999999997</v>
      </c>
      <c r="E79" s="16">
        <v>-0.69671700000000003</v>
      </c>
      <c r="F79" s="16">
        <v>-1.26925</v>
      </c>
      <c r="G79" s="18">
        <v>-0.44954100000000002</v>
      </c>
    </row>
    <row r="80" spans="2:7" x14ac:dyDescent="0.25">
      <c r="B80" s="232" t="s">
        <v>4968</v>
      </c>
      <c r="C80" s="16">
        <v>1.5245</v>
      </c>
      <c r="D80" s="16">
        <v>0.57765100000000003</v>
      </c>
      <c r="E80" s="16">
        <v>-0.55840900000000004</v>
      </c>
      <c r="F80" s="16">
        <v>-1.1662300000000001</v>
      </c>
      <c r="G80" s="18">
        <v>-0.50980400000000003</v>
      </c>
    </row>
    <row r="81" spans="2:7" x14ac:dyDescent="0.25">
      <c r="B81" s="232" t="s">
        <v>4969</v>
      </c>
      <c r="C81" s="16">
        <v>1.4234</v>
      </c>
      <c r="D81" s="16">
        <v>0.75348800000000005</v>
      </c>
      <c r="E81" s="16">
        <v>-0.68064999999999998</v>
      </c>
      <c r="F81" s="16">
        <v>-1.0724899999999999</v>
      </c>
      <c r="G81" s="18">
        <v>-0.723194</v>
      </c>
    </row>
    <row r="82" spans="2:7" x14ac:dyDescent="0.25">
      <c r="B82" s="232" t="s">
        <v>4970</v>
      </c>
      <c r="C82" s="16">
        <v>1.3347800000000001</v>
      </c>
      <c r="D82" s="16">
        <v>0.32326199999999999</v>
      </c>
      <c r="E82" s="16">
        <v>-0.66327499999999995</v>
      </c>
      <c r="F82" s="16">
        <v>-0.311471</v>
      </c>
      <c r="G82" s="18">
        <v>-0.94141200000000003</v>
      </c>
    </row>
    <row r="83" spans="2:7" x14ac:dyDescent="0.25">
      <c r="B83" s="232" t="s">
        <v>4971</v>
      </c>
      <c r="C83" s="16">
        <v>1.2909999999999999</v>
      </c>
      <c r="D83" s="16">
        <v>0.32777200000000001</v>
      </c>
      <c r="E83" s="16">
        <v>-0.19842299999999999</v>
      </c>
      <c r="F83" s="16">
        <v>-0.536277</v>
      </c>
      <c r="G83" s="18">
        <v>-0.71868399999999999</v>
      </c>
    </row>
    <row r="84" spans="2:7" x14ac:dyDescent="0.25">
      <c r="B84" s="232" t="s">
        <v>4972</v>
      </c>
      <c r="C84" s="16">
        <v>1.56514</v>
      </c>
      <c r="D84" s="16">
        <v>0.34378399999999998</v>
      </c>
      <c r="E84" s="16">
        <v>-0.14749999999999999</v>
      </c>
      <c r="F84" s="16">
        <v>-0.72323999999999999</v>
      </c>
      <c r="G84" s="18">
        <v>-1.0133700000000001</v>
      </c>
    </row>
    <row r="85" spans="2:7" x14ac:dyDescent="0.25">
      <c r="B85" s="232" t="s">
        <v>4973</v>
      </c>
      <c r="C85" s="16">
        <v>1.2608299999999999</v>
      </c>
      <c r="D85" s="16">
        <v>0.32836799999999999</v>
      </c>
      <c r="E85" s="16">
        <v>8.3967600000000003E-2</v>
      </c>
      <c r="F85" s="16">
        <v>-0.94547099999999995</v>
      </c>
      <c r="G85" s="18">
        <v>-0.81935800000000003</v>
      </c>
    </row>
    <row r="86" spans="2:7" x14ac:dyDescent="0.25">
      <c r="B86" s="232" t="s">
        <v>4974</v>
      </c>
      <c r="C86" s="16">
        <v>1.2689600000000001</v>
      </c>
      <c r="D86" s="16">
        <v>0.76297099999999995</v>
      </c>
      <c r="E86" s="16">
        <v>0.16292899999999999</v>
      </c>
      <c r="F86" s="16">
        <v>-0.91047999999999996</v>
      </c>
      <c r="G86" s="18">
        <v>-1.01736</v>
      </c>
    </row>
    <row r="87" spans="2:7" x14ac:dyDescent="0.25">
      <c r="B87" s="232" t="s">
        <v>4975</v>
      </c>
      <c r="C87" s="16">
        <v>1.3447800000000001</v>
      </c>
      <c r="D87" s="16">
        <v>0.70169000000000004</v>
      </c>
      <c r="E87" s="16">
        <v>-8.4484500000000004E-2</v>
      </c>
      <c r="F87" s="16">
        <v>-0.92079299999999997</v>
      </c>
      <c r="G87" s="18">
        <v>-1.1258300000000001</v>
      </c>
    </row>
    <row r="88" spans="2:7" x14ac:dyDescent="0.25">
      <c r="B88" s="232" t="s">
        <v>4976</v>
      </c>
      <c r="C88" s="16">
        <v>1.2271099999999999</v>
      </c>
      <c r="D88" s="16">
        <v>0.51982700000000004</v>
      </c>
      <c r="E88" s="16">
        <v>-0.48341299999999998</v>
      </c>
      <c r="F88" s="16">
        <v>-0.68658799999999998</v>
      </c>
      <c r="G88" s="18">
        <v>-1.1640900000000001</v>
      </c>
    </row>
    <row r="89" spans="2:7" x14ac:dyDescent="0.25">
      <c r="B89" s="232" t="s">
        <v>4977</v>
      </c>
      <c r="C89" s="16">
        <v>1.4918899999999999</v>
      </c>
      <c r="D89" s="16">
        <v>0.64887600000000001</v>
      </c>
      <c r="E89" s="16">
        <v>-0.31831199999999998</v>
      </c>
      <c r="F89" s="16">
        <v>-0.88052200000000003</v>
      </c>
      <c r="G89" s="18">
        <v>-1.2615700000000001</v>
      </c>
    </row>
    <row r="90" spans="2:7" x14ac:dyDescent="0.25">
      <c r="B90" s="232" t="s">
        <v>4978</v>
      </c>
      <c r="C90" s="16">
        <v>0.63965499999999997</v>
      </c>
      <c r="D90" s="16">
        <v>-0.16308700000000001</v>
      </c>
      <c r="E90" s="16">
        <v>-0.134433</v>
      </c>
      <c r="F90" s="16">
        <v>0.70967800000000003</v>
      </c>
      <c r="G90" s="18">
        <v>-0.95095300000000005</v>
      </c>
    </row>
    <row r="91" spans="2:7" x14ac:dyDescent="0.25">
      <c r="B91" s="232" t="s">
        <v>4979</v>
      </c>
      <c r="C91" s="16">
        <v>0.30621900000000002</v>
      </c>
      <c r="D91" s="16">
        <v>-1.28047E-2</v>
      </c>
      <c r="E91" s="16">
        <v>0.219888</v>
      </c>
      <c r="F91" s="16">
        <v>0.43296400000000002</v>
      </c>
      <c r="G91" s="18">
        <v>-1.22851</v>
      </c>
    </row>
    <row r="92" spans="2:7" x14ac:dyDescent="0.25">
      <c r="B92" s="232" t="s">
        <v>4980</v>
      </c>
      <c r="C92" s="16">
        <v>-8.5432300000000003E-2</v>
      </c>
      <c r="D92" s="16">
        <v>0.15754000000000001</v>
      </c>
      <c r="E92" s="16">
        <v>0.266706</v>
      </c>
      <c r="F92" s="16">
        <v>0.89180000000000004</v>
      </c>
      <c r="G92" s="18">
        <v>-1.33307</v>
      </c>
    </row>
    <row r="93" spans="2:7" x14ac:dyDescent="0.25">
      <c r="B93" s="232" t="s">
        <v>4981</v>
      </c>
      <c r="C93" s="16">
        <v>0.10265199999999999</v>
      </c>
      <c r="D93" s="16">
        <v>0.24835199999999999</v>
      </c>
      <c r="E93" s="16">
        <v>0.64832100000000004</v>
      </c>
      <c r="F93" s="16">
        <v>0.72680100000000003</v>
      </c>
      <c r="G93" s="18">
        <v>-0.94985900000000001</v>
      </c>
    </row>
    <row r="94" spans="2:7" x14ac:dyDescent="0.25">
      <c r="B94" s="232" t="s">
        <v>4982</v>
      </c>
      <c r="C94" s="16">
        <v>-1.32193E-2</v>
      </c>
      <c r="D94" s="16">
        <v>-1.8005299999999998E-2</v>
      </c>
      <c r="E94" s="16">
        <v>0.57086199999999998</v>
      </c>
      <c r="F94" s="16">
        <v>0.97067199999999998</v>
      </c>
      <c r="G94" s="18">
        <v>-1.05975</v>
      </c>
    </row>
    <row r="95" spans="2:7" x14ac:dyDescent="0.25">
      <c r="B95" s="232" t="s">
        <v>4983</v>
      </c>
      <c r="C95" s="16">
        <v>0.12989999999999999</v>
      </c>
      <c r="D95" s="16">
        <v>-6.9903600000000001E-3</v>
      </c>
      <c r="E95" s="16">
        <v>0.50527900000000003</v>
      </c>
      <c r="F95" s="16">
        <v>0.61140399999999995</v>
      </c>
      <c r="G95" s="18">
        <v>-1.4702200000000001</v>
      </c>
    </row>
    <row r="96" spans="2:7" x14ac:dyDescent="0.25">
      <c r="B96" s="232" t="s">
        <v>4984</v>
      </c>
      <c r="C96" s="16">
        <v>0.50814700000000002</v>
      </c>
      <c r="D96" s="16">
        <v>0.240676</v>
      </c>
      <c r="E96" s="16">
        <v>0.808562</v>
      </c>
      <c r="F96" s="16">
        <v>0.14208000000000001</v>
      </c>
      <c r="G96" s="18">
        <v>-1.6529700000000001</v>
      </c>
    </row>
    <row r="97" spans="2:7" x14ac:dyDescent="0.25">
      <c r="B97" s="232" t="s">
        <v>4985</v>
      </c>
      <c r="C97" s="16">
        <v>0.43796499999999999</v>
      </c>
      <c r="D97" s="16">
        <v>0.44537300000000002</v>
      </c>
      <c r="E97" s="16">
        <v>0.94106000000000001</v>
      </c>
      <c r="F97" s="16">
        <v>5.3612600000000003E-2</v>
      </c>
      <c r="G97" s="18">
        <v>-1.6980999999999999</v>
      </c>
    </row>
    <row r="98" spans="2:7" x14ac:dyDescent="0.25">
      <c r="B98" s="232" t="s">
        <v>4986</v>
      </c>
      <c r="C98" s="16">
        <v>0.64192099999999996</v>
      </c>
      <c r="D98" s="16">
        <v>0.59898499999999999</v>
      </c>
      <c r="E98" s="16">
        <v>0.87190699999999999</v>
      </c>
      <c r="F98" s="16">
        <v>-5.7278999999999997E-2</v>
      </c>
      <c r="G98" s="18">
        <v>-1.87832</v>
      </c>
    </row>
    <row r="99" spans="2:7" x14ac:dyDescent="0.25">
      <c r="B99" s="232" t="s">
        <v>4987</v>
      </c>
      <c r="C99" s="16">
        <v>0.38318999999999998</v>
      </c>
      <c r="D99" s="16">
        <v>0.45434400000000003</v>
      </c>
      <c r="E99" s="16">
        <v>0.71787000000000001</v>
      </c>
      <c r="F99" s="16">
        <v>0.40142299999999997</v>
      </c>
      <c r="G99" s="18">
        <v>-1.51355</v>
      </c>
    </row>
    <row r="100" spans="2:7" x14ac:dyDescent="0.25">
      <c r="B100" s="232" t="s">
        <v>4988</v>
      </c>
      <c r="C100" s="16">
        <v>0.59926299999999999</v>
      </c>
      <c r="D100" s="16">
        <v>0.43371199999999999</v>
      </c>
      <c r="E100" s="16">
        <v>0.59441600000000006</v>
      </c>
      <c r="F100" s="16">
        <v>9.7096199999999994E-2</v>
      </c>
      <c r="G100" s="18">
        <v>-1.3780600000000001</v>
      </c>
    </row>
    <row r="101" spans="2:7" x14ac:dyDescent="0.25">
      <c r="B101" s="232" t="s">
        <v>4989</v>
      </c>
      <c r="C101" s="16">
        <v>0.53242</v>
      </c>
      <c r="D101" s="16">
        <v>0.60020099999999998</v>
      </c>
      <c r="E101" s="16">
        <v>0.68069400000000002</v>
      </c>
      <c r="F101" s="16">
        <v>0.204676</v>
      </c>
      <c r="G101" s="18">
        <v>-1.2702800000000001</v>
      </c>
    </row>
    <row r="102" spans="2:7" x14ac:dyDescent="0.25">
      <c r="B102" s="232" t="s">
        <v>4990</v>
      </c>
      <c r="C102" s="16">
        <v>0.37969599999999998</v>
      </c>
      <c r="D102" s="16">
        <v>0.42446499999999998</v>
      </c>
      <c r="E102" s="16">
        <v>0.28197100000000003</v>
      </c>
      <c r="F102" s="16">
        <v>0.65743600000000002</v>
      </c>
      <c r="G102" s="18">
        <v>-1.4579</v>
      </c>
    </row>
    <row r="103" spans="2:7" x14ac:dyDescent="0.25">
      <c r="B103" s="232" t="s">
        <v>4991</v>
      </c>
      <c r="C103" s="16">
        <v>0.44363000000000002</v>
      </c>
      <c r="D103" s="16">
        <v>0.49354500000000001</v>
      </c>
      <c r="E103" s="16">
        <v>0.31818800000000003</v>
      </c>
      <c r="F103" s="16">
        <v>0.60287400000000002</v>
      </c>
      <c r="G103" s="18">
        <v>-1.29236</v>
      </c>
    </row>
    <row r="104" spans="2:7" x14ac:dyDescent="0.25">
      <c r="B104" s="232" t="s">
        <v>4992</v>
      </c>
      <c r="C104" s="16">
        <v>6.23866E-2</v>
      </c>
      <c r="D104" s="16">
        <v>0.62997000000000003</v>
      </c>
      <c r="E104" s="16">
        <v>0.24091299999999999</v>
      </c>
      <c r="F104" s="16">
        <v>0.374552</v>
      </c>
      <c r="G104" s="18">
        <v>-1.32982</v>
      </c>
    </row>
    <row r="105" spans="2:7" x14ac:dyDescent="0.25">
      <c r="B105" s="232" t="s">
        <v>4993</v>
      </c>
      <c r="C105" s="16">
        <v>0.50627800000000001</v>
      </c>
      <c r="D105" s="16">
        <v>0.34269500000000003</v>
      </c>
      <c r="E105" s="16">
        <v>0.44272899999999998</v>
      </c>
      <c r="F105" s="16">
        <v>0.35534100000000002</v>
      </c>
      <c r="G105" s="18">
        <v>-1.44764</v>
      </c>
    </row>
    <row r="106" spans="2:7" x14ac:dyDescent="0.25">
      <c r="B106" s="232" t="s">
        <v>4994</v>
      </c>
      <c r="C106" s="16">
        <v>0.44978800000000002</v>
      </c>
      <c r="D106" s="16">
        <v>0.36478300000000002</v>
      </c>
      <c r="E106" s="16">
        <v>0.43174299999999999</v>
      </c>
      <c r="F106" s="16">
        <v>0.34514400000000001</v>
      </c>
      <c r="G106" s="18">
        <v>-1.47132</v>
      </c>
    </row>
    <row r="107" spans="2:7" x14ac:dyDescent="0.25">
      <c r="B107" s="232" t="s">
        <v>4995</v>
      </c>
      <c r="C107" s="16">
        <v>0.43404300000000001</v>
      </c>
      <c r="D107" s="16">
        <v>0.28781499999999999</v>
      </c>
      <c r="E107" s="16">
        <v>0.40650700000000001</v>
      </c>
      <c r="F107" s="16">
        <v>0.47132400000000002</v>
      </c>
      <c r="G107" s="18">
        <v>-1.43049</v>
      </c>
    </row>
    <row r="108" spans="2:7" x14ac:dyDescent="0.25">
      <c r="B108" s="232" t="s">
        <v>4996</v>
      </c>
      <c r="C108" s="16">
        <v>0.59145300000000001</v>
      </c>
      <c r="D108" s="16">
        <v>0.42200700000000002</v>
      </c>
      <c r="E108" s="16">
        <v>0.40895599999999999</v>
      </c>
      <c r="F108" s="16">
        <v>0.376027</v>
      </c>
      <c r="G108" s="18">
        <v>-1.5311600000000001</v>
      </c>
    </row>
    <row r="109" spans="2:7" x14ac:dyDescent="0.25">
      <c r="B109" s="232" t="s">
        <v>4997</v>
      </c>
      <c r="C109" s="16">
        <v>0.59152400000000005</v>
      </c>
      <c r="D109" s="16">
        <v>0.37586900000000001</v>
      </c>
      <c r="E109" s="16">
        <v>0.42943900000000002</v>
      </c>
      <c r="F109" s="16">
        <v>0.30749100000000001</v>
      </c>
      <c r="G109" s="18">
        <v>-1.1708400000000001</v>
      </c>
    </row>
    <row r="110" spans="2:7" x14ac:dyDescent="0.25">
      <c r="B110" s="232" t="s">
        <v>4998</v>
      </c>
      <c r="C110" s="16">
        <v>0.613228</v>
      </c>
      <c r="D110" s="16">
        <v>0.363203</v>
      </c>
      <c r="E110" s="16">
        <v>0.44033499999999998</v>
      </c>
      <c r="F110" s="16">
        <v>0.35105399999999998</v>
      </c>
      <c r="G110" s="18">
        <v>-1.3151200000000001</v>
      </c>
    </row>
    <row r="111" spans="2:7" x14ac:dyDescent="0.25">
      <c r="B111" s="232" t="s">
        <v>4999</v>
      </c>
      <c r="C111" s="16">
        <v>0.64215900000000004</v>
      </c>
      <c r="D111" s="16">
        <v>0.31045299999999998</v>
      </c>
      <c r="E111" s="16">
        <v>0.22372</v>
      </c>
      <c r="F111" s="16">
        <v>0.33220899999999998</v>
      </c>
      <c r="G111" s="18">
        <v>-1.3832</v>
      </c>
    </row>
    <row r="112" spans="2:7" x14ac:dyDescent="0.25">
      <c r="B112" s="232" t="s">
        <v>5000</v>
      </c>
      <c r="C112" s="16">
        <v>0.258052</v>
      </c>
      <c r="D112" s="16">
        <v>0.38627400000000001</v>
      </c>
      <c r="E112" s="16">
        <v>0.34268599999999999</v>
      </c>
      <c r="F112" s="16">
        <v>0.63066500000000003</v>
      </c>
      <c r="G112" s="18">
        <v>-1.7454400000000001</v>
      </c>
    </row>
    <row r="113" spans="2:7" x14ac:dyDescent="0.25">
      <c r="B113" s="232" t="s">
        <v>5001</v>
      </c>
      <c r="C113" s="16">
        <v>0.43812899999999999</v>
      </c>
      <c r="D113" s="16">
        <v>0.40517700000000001</v>
      </c>
      <c r="E113" s="16">
        <v>0.34692800000000001</v>
      </c>
      <c r="F113" s="16">
        <v>0.650667</v>
      </c>
      <c r="G113" s="18">
        <v>-1.7225999999999999</v>
      </c>
    </row>
    <row r="114" spans="2:7" x14ac:dyDescent="0.25">
      <c r="B114" s="232" t="s">
        <v>5002</v>
      </c>
      <c r="C114" s="16">
        <v>0.22001699999999999</v>
      </c>
      <c r="D114" s="16">
        <v>0.223465</v>
      </c>
      <c r="E114" s="16">
        <v>0.43799300000000002</v>
      </c>
      <c r="F114" s="16">
        <v>0.55587299999999995</v>
      </c>
      <c r="G114" s="18">
        <v>-1.71329</v>
      </c>
    </row>
    <row r="115" spans="2:7" x14ac:dyDescent="0.25">
      <c r="B115" s="232" t="s">
        <v>5003</v>
      </c>
      <c r="C115" s="16">
        <v>0.35322999999999999</v>
      </c>
      <c r="D115" s="16">
        <v>0.54923200000000005</v>
      </c>
      <c r="E115" s="16">
        <v>0.59474800000000005</v>
      </c>
      <c r="F115" s="16">
        <v>0.64696500000000001</v>
      </c>
      <c r="G115" s="18">
        <v>-1.7418100000000001</v>
      </c>
    </row>
    <row r="116" spans="2:7" x14ac:dyDescent="0.25">
      <c r="B116" s="232" t="s">
        <v>5004</v>
      </c>
      <c r="C116" s="16">
        <v>0.494118</v>
      </c>
      <c r="D116" s="16">
        <v>-0.282136</v>
      </c>
      <c r="E116" s="16">
        <v>0.29547600000000002</v>
      </c>
      <c r="F116" s="16">
        <v>0.69244000000000006</v>
      </c>
      <c r="G116" s="18">
        <v>-1.8867799999999999</v>
      </c>
    </row>
    <row r="117" spans="2:7" x14ac:dyDescent="0.25">
      <c r="B117" s="232" t="s">
        <v>5005</v>
      </c>
      <c r="C117" s="16">
        <v>0.49730200000000002</v>
      </c>
      <c r="D117" s="16">
        <v>0.16267000000000001</v>
      </c>
      <c r="E117" s="16">
        <v>0.355466</v>
      </c>
      <c r="F117" s="16">
        <v>0.73435799999999996</v>
      </c>
      <c r="G117" s="18">
        <v>-1.63212</v>
      </c>
    </row>
    <row r="118" spans="2:7" x14ac:dyDescent="0.25">
      <c r="B118" s="232" t="s">
        <v>5006</v>
      </c>
      <c r="C118" s="16">
        <v>-0.28884399999999999</v>
      </c>
      <c r="D118" s="16">
        <v>1.0230999999999999</v>
      </c>
      <c r="E118" s="16">
        <v>0.54300300000000001</v>
      </c>
      <c r="F118" s="16">
        <v>0.16752400000000001</v>
      </c>
      <c r="G118" s="18">
        <v>-1.6695899999999999</v>
      </c>
    </row>
    <row r="119" spans="2:7" x14ac:dyDescent="0.25">
      <c r="B119" s="232" t="s">
        <v>5007</v>
      </c>
      <c r="C119" s="16">
        <v>0.24702199999999999</v>
      </c>
      <c r="D119" s="16">
        <v>0.84865699999999999</v>
      </c>
      <c r="E119" s="16">
        <v>0.64195599999999997</v>
      </c>
      <c r="F119" s="16">
        <v>0.278812</v>
      </c>
      <c r="G119" s="18">
        <v>-1.4491000000000001</v>
      </c>
    </row>
    <row r="120" spans="2:7" x14ac:dyDescent="0.25">
      <c r="B120" s="232" t="s">
        <v>5008</v>
      </c>
      <c r="C120" s="16">
        <v>8.4264099999999995E-2</v>
      </c>
      <c r="D120" s="16">
        <v>0.91130800000000001</v>
      </c>
      <c r="E120" s="16">
        <v>0.54311200000000004</v>
      </c>
      <c r="F120" s="16">
        <v>9.8295599999999997E-2</v>
      </c>
      <c r="G120" s="18">
        <v>-1.17117</v>
      </c>
    </row>
    <row r="121" spans="2:7" x14ac:dyDescent="0.25">
      <c r="B121" s="232" t="s">
        <v>5009</v>
      </c>
      <c r="C121" s="16">
        <v>0.45427200000000001</v>
      </c>
      <c r="D121" s="16">
        <v>1.06952</v>
      </c>
      <c r="E121" s="16">
        <v>0.50343400000000005</v>
      </c>
      <c r="F121" s="16">
        <v>-0.43056100000000003</v>
      </c>
      <c r="G121" s="18">
        <v>-1.68956</v>
      </c>
    </row>
    <row r="122" spans="2:7" x14ac:dyDescent="0.25">
      <c r="B122" s="232" t="s">
        <v>5010</v>
      </c>
      <c r="C122" s="16">
        <v>-0.16630600000000001</v>
      </c>
      <c r="D122" s="16">
        <v>0.31848399999999999</v>
      </c>
      <c r="E122" s="16">
        <v>-6.6465899999999994E-2</v>
      </c>
      <c r="F122" s="16">
        <v>0.181504</v>
      </c>
      <c r="G122" s="18">
        <v>-1.17028</v>
      </c>
    </row>
    <row r="123" spans="2:7" x14ac:dyDescent="0.25">
      <c r="B123" s="232" t="s">
        <v>5011</v>
      </c>
      <c r="C123" s="16">
        <v>0.20694299999999999</v>
      </c>
      <c r="D123" s="16">
        <v>0.89709300000000003</v>
      </c>
      <c r="E123" s="16">
        <v>1.11477E-2</v>
      </c>
      <c r="F123" s="16">
        <v>-4.4606E-2</v>
      </c>
      <c r="G123" s="18">
        <v>-1.19757</v>
      </c>
    </row>
    <row r="124" spans="2:7" x14ac:dyDescent="0.25">
      <c r="B124" s="232" t="s">
        <v>5012</v>
      </c>
      <c r="C124" s="16">
        <v>0.75520299999999996</v>
      </c>
      <c r="D124" s="16">
        <v>0.20893300000000001</v>
      </c>
      <c r="E124" s="16">
        <v>0.43533300000000003</v>
      </c>
      <c r="F124" s="16">
        <v>-0.220191</v>
      </c>
      <c r="G124" s="18">
        <v>-1.08135</v>
      </c>
    </row>
    <row r="125" spans="2:7" x14ac:dyDescent="0.25">
      <c r="B125" s="232" t="s">
        <v>5013</v>
      </c>
      <c r="C125" s="16">
        <v>1.1925300000000001</v>
      </c>
      <c r="D125" s="16">
        <v>7.0280999999999996E-2</v>
      </c>
      <c r="E125" s="16">
        <v>0.47751199999999999</v>
      </c>
      <c r="F125" s="16">
        <v>-0.77309899999999998</v>
      </c>
      <c r="G125" s="18">
        <v>-1.22482</v>
      </c>
    </row>
    <row r="126" spans="2:7" x14ac:dyDescent="0.25">
      <c r="B126" s="232" t="s">
        <v>5014</v>
      </c>
      <c r="C126" s="16">
        <v>0.60929199999999994</v>
      </c>
      <c r="D126" s="16">
        <v>0.87821099999999996</v>
      </c>
      <c r="E126" s="16">
        <v>0.64910500000000004</v>
      </c>
      <c r="F126" s="16">
        <v>-0.56995399999999996</v>
      </c>
      <c r="G126" s="18">
        <v>-1.27922</v>
      </c>
    </row>
    <row r="127" spans="2:7" x14ac:dyDescent="0.25">
      <c r="B127" s="232" t="s">
        <v>5015</v>
      </c>
      <c r="C127" s="16">
        <v>0.48724499999999998</v>
      </c>
      <c r="D127" s="16">
        <v>0.69590099999999999</v>
      </c>
      <c r="E127" s="16">
        <v>0.23999300000000001</v>
      </c>
      <c r="F127" s="16">
        <v>-0.72155400000000003</v>
      </c>
      <c r="G127" s="18">
        <v>-1.11124</v>
      </c>
    </row>
    <row r="128" spans="2:7" x14ac:dyDescent="0.25">
      <c r="B128" s="232" t="s">
        <v>5016</v>
      </c>
      <c r="C128" s="16">
        <v>0.41046100000000002</v>
      </c>
      <c r="D128" s="16">
        <v>0.417686</v>
      </c>
      <c r="E128" s="16">
        <v>0.34347499999999997</v>
      </c>
      <c r="F128" s="16">
        <v>-0.32813399999999998</v>
      </c>
      <c r="G128" s="18">
        <v>-1.1890400000000001</v>
      </c>
    </row>
    <row r="129" spans="2:7" x14ac:dyDescent="0.25">
      <c r="B129" s="232" t="s">
        <v>5017</v>
      </c>
      <c r="C129" s="16">
        <v>1.0122599999999999</v>
      </c>
      <c r="D129" s="16">
        <v>0.65360700000000005</v>
      </c>
      <c r="E129" s="16">
        <v>-0.515567</v>
      </c>
      <c r="F129" s="16">
        <v>-0.28461199999999998</v>
      </c>
      <c r="G129" s="18">
        <v>-1.2036199999999999</v>
      </c>
    </row>
    <row r="130" spans="2:7" x14ac:dyDescent="0.25">
      <c r="B130" s="232" t="s">
        <v>5018</v>
      </c>
      <c r="C130" s="16">
        <v>1.15238</v>
      </c>
      <c r="D130" s="16">
        <v>0.70179000000000002</v>
      </c>
      <c r="E130" s="16">
        <v>-0.50649100000000002</v>
      </c>
      <c r="F130" s="16">
        <v>-0.113383</v>
      </c>
      <c r="G130" s="18">
        <v>-1.0243800000000001</v>
      </c>
    </row>
    <row r="131" spans="2:7" x14ac:dyDescent="0.25">
      <c r="B131" s="232" t="s">
        <v>5019</v>
      </c>
      <c r="C131" s="16">
        <v>1.1634199999999999</v>
      </c>
      <c r="D131" s="16">
        <v>0.78490099999999996</v>
      </c>
      <c r="E131" s="16">
        <v>-0.64608500000000002</v>
      </c>
      <c r="F131" s="16">
        <v>-0.33735799999999999</v>
      </c>
      <c r="G131" s="18">
        <v>-1.0301899999999999</v>
      </c>
    </row>
    <row r="132" spans="2:7" x14ac:dyDescent="0.25">
      <c r="B132" s="232" t="s">
        <v>5020</v>
      </c>
      <c r="C132" s="16">
        <v>1.03796</v>
      </c>
      <c r="D132" s="16">
        <v>1.0321199999999999</v>
      </c>
      <c r="E132" s="16">
        <v>-0.46277099999999999</v>
      </c>
      <c r="F132" s="16">
        <v>-0.285667</v>
      </c>
      <c r="G132" s="18">
        <v>-1.1771400000000001</v>
      </c>
    </row>
    <row r="133" spans="2:7" x14ac:dyDescent="0.25">
      <c r="B133" s="232" t="s">
        <v>5021</v>
      </c>
      <c r="C133" s="16">
        <v>0.83363900000000002</v>
      </c>
      <c r="D133" s="16">
        <v>1.0828199999999999</v>
      </c>
      <c r="E133" s="16">
        <v>-0.546628</v>
      </c>
      <c r="F133" s="16">
        <v>-0.116079</v>
      </c>
      <c r="G133" s="18">
        <v>-1.15093</v>
      </c>
    </row>
    <row r="134" spans="2:7" x14ac:dyDescent="0.25">
      <c r="B134" s="232" t="s">
        <v>5022</v>
      </c>
      <c r="C134" s="16">
        <v>0.86797199999999997</v>
      </c>
      <c r="D134" s="16">
        <v>0.96740300000000001</v>
      </c>
      <c r="E134" s="16">
        <v>-0.43999700000000003</v>
      </c>
      <c r="F134" s="16">
        <v>-7.21034E-3</v>
      </c>
      <c r="G134" s="18">
        <v>-1.2459100000000001</v>
      </c>
    </row>
    <row r="135" spans="2:7" x14ac:dyDescent="0.25">
      <c r="B135" s="232" t="s">
        <v>5023</v>
      </c>
      <c r="C135" s="16">
        <v>0.87205500000000002</v>
      </c>
      <c r="D135" s="16">
        <v>1.0348299999999999</v>
      </c>
      <c r="E135" s="16">
        <v>-0.34069300000000002</v>
      </c>
      <c r="F135" s="16">
        <v>-3.3487000000000003E-2</v>
      </c>
      <c r="G135" s="18">
        <v>-0.99051999999999996</v>
      </c>
    </row>
    <row r="136" spans="2:7" x14ac:dyDescent="0.25">
      <c r="B136" s="232" t="s">
        <v>5024</v>
      </c>
      <c r="C136" s="16">
        <v>0.85521999999999998</v>
      </c>
      <c r="D136" s="16">
        <v>0.80974699999999999</v>
      </c>
      <c r="E136" s="16">
        <v>-0.68032000000000004</v>
      </c>
      <c r="F136" s="16">
        <v>0.19448799999999999</v>
      </c>
      <c r="G136" s="18">
        <v>-1.03121</v>
      </c>
    </row>
    <row r="137" spans="2:7" x14ac:dyDescent="0.25">
      <c r="B137" s="232" t="s">
        <v>5025</v>
      </c>
      <c r="C137" s="16">
        <v>0.76423200000000002</v>
      </c>
      <c r="D137" s="16">
        <v>0.93934200000000001</v>
      </c>
      <c r="E137" s="16">
        <v>-0.59355800000000003</v>
      </c>
      <c r="F137" s="16">
        <v>0.29511700000000002</v>
      </c>
      <c r="G137" s="18">
        <v>-0.82302600000000004</v>
      </c>
    </row>
    <row r="138" spans="2:7" x14ac:dyDescent="0.25">
      <c r="B138" s="232" t="s">
        <v>5026</v>
      </c>
      <c r="C138" s="16">
        <v>0.91403299999999998</v>
      </c>
      <c r="D138" s="16">
        <v>0.74232399999999998</v>
      </c>
      <c r="E138" s="16">
        <v>-0.37332599999999999</v>
      </c>
      <c r="F138" s="16">
        <v>0.20106499999999999</v>
      </c>
      <c r="G138" s="18">
        <v>-1.49122</v>
      </c>
    </row>
    <row r="139" spans="2:7" x14ac:dyDescent="0.25">
      <c r="B139" s="232" t="s">
        <v>5027</v>
      </c>
      <c r="C139" s="16">
        <v>0.96748599999999996</v>
      </c>
      <c r="D139" s="16">
        <v>0.82719600000000004</v>
      </c>
      <c r="E139" s="16">
        <v>-0.29821999999999999</v>
      </c>
      <c r="F139" s="16">
        <v>0.19434399999999999</v>
      </c>
      <c r="G139" s="18">
        <v>-1.50987</v>
      </c>
    </row>
    <row r="140" spans="2:7" x14ac:dyDescent="0.25">
      <c r="B140" s="232" t="s">
        <v>5028</v>
      </c>
      <c r="C140" s="16">
        <v>0.86958000000000002</v>
      </c>
      <c r="D140" s="16">
        <v>0.80596100000000004</v>
      </c>
      <c r="E140" s="16">
        <v>-0.52942199999999995</v>
      </c>
      <c r="F140" s="16">
        <v>0.38511800000000002</v>
      </c>
      <c r="G140" s="18">
        <v>-1.43387</v>
      </c>
    </row>
    <row r="141" spans="2:7" x14ac:dyDescent="0.25">
      <c r="B141" s="232" t="s">
        <v>5029</v>
      </c>
      <c r="C141" s="16">
        <v>0.80118599999999995</v>
      </c>
      <c r="D141" s="16">
        <v>0.96153900000000003</v>
      </c>
      <c r="E141" s="16">
        <v>-0.40627600000000003</v>
      </c>
      <c r="F141" s="16">
        <v>0.28317999999999999</v>
      </c>
      <c r="G141" s="18">
        <v>-1.4469000000000001</v>
      </c>
    </row>
    <row r="142" spans="2:7" x14ac:dyDescent="0.25">
      <c r="B142" s="232" t="s">
        <v>5030</v>
      </c>
      <c r="C142" s="16">
        <v>1.0843700000000001</v>
      </c>
      <c r="D142" s="16">
        <v>0.66759100000000005</v>
      </c>
      <c r="E142" s="16">
        <v>-0.57080299999999995</v>
      </c>
      <c r="F142" s="16">
        <v>0.16195999999999999</v>
      </c>
      <c r="G142" s="18">
        <v>-1.6652800000000001</v>
      </c>
    </row>
    <row r="143" spans="2:7" x14ac:dyDescent="0.25">
      <c r="B143" s="232" t="s">
        <v>5031</v>
      </c>
      <c r="C143" s="16">
        <v>0.90406399999999998</v>
      </c>
      <c r="D143" s="16">
        <v>0.64655200000000002</v>
      </c>
      <c r="E143" s="16">
        <v>-0.60230399999999995</v>
      </c>
      <c r="F143" s="16">
        <v>0.30843500000000001</v>
      </c>
      <c r="G143" s="18">
        <v>-1.6148899999999999</v>
      </c>
    </row>
    <row r="144" spans="2:7" x14ac:dyDescent="0.25">
      <c r="B144" s="232" t="s">
        <v>5032</v>
      </c>
      <c r="C144" s="16">
        <v>0.87447799999999998</v>
      </c>
      <c r="D144" s="16">
        <v>0.96968399999999999</v>
      </c>
      <c r="E144" s="16">
        <v>-0.78039199999999997</v>
      </c>
      <c r="F144" s="16">
        <v>0.40860099999999999</v>
      </c>
      <c r="G144" s="18">
        <v>-1.5622400000000001</v>
      </c>
    </row>
    <row r="145" spans="2:7" x14ac:dyDescent="0.25">
      <c r="B145" s="232" t="s">
        <v>5033</v>
      </c>
      <c r="C145" s="16">
        <v>0.97399800000000003</v>
      </c>
      <c r="D145" s="16">
        <v>0.95156399999999997</v>
      </c>
      <c r="E145" s="16">
        <v>-0.71079199999999998</v>
      </c>
      <c r="F145" s="16">
        <v>0.12536900000000001</v>
      </c>
      <c r="G145" s="18">
        <v>-1.48322</v>
      </c>
    </row>
    <row r="146" spans="2:7" x14ac:dyDescent="0.25">
      <c r="B146" s="232" t="s">
        <v>5034</v>
      </c>
      <c r="C146" s="16">
        <v>1.1610400000000001</v>
      </c>
      <c r="D146" s="16">
        <v>0.91165099999999999</v>
      </c>
      <c r="E146" s="16">
        <v>-0.826241</v>
      </c>
      <c r="F146" s="16">
        <v>2.08548E-2</v>
      </c>
      <c r="G146" s="18">
        <v>-1.27007</v>
      </c>
    </row>
    <row r="147" spans="2:7" x14ac:dyDescent="0.25">
      <c r="B147" s="232" t="s">
        <v>5035</v>
      </c>
      <c r="C147" s="16">
        <v>1.03305</v>
      </c>
      <c r="D147" s="16">
        <v>0.85535399999999995</v>
      </c>
      <c r="E147" s="16">
        <v>-0.65592499999999998</v>
      </c>
      <c r="F147" s="16">
        <v>0.30221100000000001</v>
      </c>
      <c r="G147" s="18">
        <v>-1.3904300000000001</v>
      </c>
    </row>
    <row r="148" spans="2:7" x14ac:dyDescent="0.25">
      <c r="B148" s="232" t="s">
        <v>5036</v>
      </c>
      <c r="C148" s="16">
        <v>0.97446900000000003</v>
      </c>
      <c r="D148" s="16">
        <v>0.81890499999999999</v>
      </c>
      <c r="E148" s="16">
        <v>-0.72080599999999995</v>
      </c>
      <c r="F148" s="16">
        <v>0.27499699999999999</v>
      </c>
      <c r="G148" s="18">
        <v>-1.35941</v>
      </c>
    </row>
    <row r="149" spans="2:7" x14ac:dyDescent="0.25">
      <c r="B149" s="232" t="s">
        <v>5037</v>
      </c>
      <c r="C149" s="16">
        <v>0.79022599999999998</v>
      </c>
      <c r="D149" s="16">
        <v>0.480267</v>
      </c>
      <c r="E149" s="16">
        <v>6.3730499999999995E-2</v>
      </c>
      <c r="F149" s="16">
        <v>0.26807199999999998</v>
      </c>
      <c r="G149" s="18">
        <v>-1.0184500000000001</v>
      </c>
    </row>
    <row r="150" spans="2:7" x14ac:dyDescent="0.25">
      <c r="B150" s="232" t="s">
        <v>5038</v>
      </c>
      <c r="C150" s="16">
        <v>0.59404400000000002</v>
      </c>
      <c r="D150" s="16">
        <v>0.53777799999999998</v>
      </c>
      <c r="E150" s="16">
        <v>4.1565199999999997E-2</v>
      </c>
      <c r="F150" s="16">
        <v>0.23341200000000001</v>
      </c>
      <c r="G150" s="18">
        <v>-1.17716</v>
      </c>
    </row>
    <row r="151" spans="2:7" x14ac:dyDescent="0.25">
      <c r="B151" s="232" t="s">
        <v>5039</v>
      </c>
      <c r="C151" s="16">
        <v>0.65453399999999995</v>
      </c>
      <c r="D151" s="16">
        <v>0.21257400000000001</v>
      </c>
      <c r="E151" s="16">
        <v>0.228103</v>
      </c>
      <c r="F151" s="16">
        <v>0.205122</v>
      </c>
      <c r="G151" s="18">
        <v>-1.1596500000000001</v>
      </c>
    </row>
    <row r="152" spans="2:7" x14ac:dyDescent="0.25">
      <c r="B152" s="232" t="s">
        <v>5040</v>
      </c>
      <c r="C152" s="16">
        <v>0.68357400000000001</v>
      </c>
      <c r="D152" s="16">
        <v>0.25123000000000001</v>
      </c>
      <c r="E152" s="16">
        <v>9.0178099999999997E-2</v>
      </c>
      <c r="F152" s="16">
        <v>0.238204</v>
      </c>
      <c r="G152" s="18">
        <v>-1.1268800000000001</v>
      </c>
    </row>
    <row r="153" spans="2:7" x14ac:dyDescent="0.25">
      <c r="B153" s="232" t="s">
        <v>5041</v>
      </c>
      <c r="C153" s="16">
        <v>1.0217700000000001</v>
      </c>
      <c r="D153" s="16">
        <v>0.22265399999999999</v>
      </c>
      <c r="E153" s="16">
        <v>0.18593000000000001</v>
      </c>
      <c r="F153" s="16">
        <v>-0.11563</v>
      </c>
      <c r="G153" s="18">
        <v>-1.0672699999999999</v>
      </c>
    </row>
    <row r="154" spans="2:7" x14ac:dyDescent="0.25">
      <c r="B154" s="232" t="s">
        <v>5042</v>
      </c>
      <c r="C154" s="16">
        <v>0.80466800000000005</v>
      </c>
      <c r="D154" s="16">
        <v>0.26929999999999998</v>
      </c>
      <c r="E154" s="16">
        <v>5.9450200000000002E-2</v>
      </c>
      <c r="F154" s="16">
        <v>8.5660600000000003E-2</v>
      </c>
      <c r="G154" s="18">
        <v>-1.11541</v>
      </c>
    </row>
    <row r="155" spans="2:7" x14ac:dyDescent="0.25">
      <c r="B155" s="232" t="s">
        <v>5043</v>
      </c>
      <c r="C155" s="16">
        <v>0.78283899999999995</v>
      </c>
      <c r="D155" s="16">
        <v>0.28545500000000001</v>
      </c>
      <c r="E155" s="16">
        <v>0.15886600000000001</v>
      </c>
      <c r="F155" s="16">
        <v>9.0801400000000004E-2</v>
      </c>
      <c r="G155" s="18">
        <v>-1.01454</v>
      </c>
    </row>
    <row r="156" spans="2:7" x14ac:dyDescent="0.25">
      <c r="B156" s="232" t="s">
        <v>5044</v>
      </c>
      <c r="C156" s="16">
        <v>0.75132600000000005</v>
      </c>
      <c r="D156" s="16">
        <v>0.34977200000000003</v>
      </c>
      <c r="E156" s="16">
        <v>-7.67872E-2</v>
      </c>
      <c r="F156" s="16">
        <v>9.5842499999999997E-2</v>
      </c>
      <c r="G156" s="18">
        <v>-0.98128599999999999</v>
      </c>
    </row>
    <row r="157" spans="2:7" x14ac:dyDescent="0.25">
      <c r="B157" s="232" t="s">
        <v>5045</v>
      </c>
      <c r="C157" s="16">
        <v>1.0743499999999999</v>
      </c>
      <c r="D157" s="16">
        <v>0.55738399999999999</v>
      </c>
      <c r="E157" s="16">
        <v>0.189358</v>
      </c>
      <c r="F157" s="16">
        <v>-0.49395600000000001</v>
      </c>
      <c r="G157" s="18">
        <v>-0.96828800000000004</v>
      </c>
    </row>
    <row r="158" spans="2:7" x14ac:dyDescent="0.25">
      <c r="B158" s="232" t="s">
        <v>5046</v>
      </c>
      <c r="C158" s="16">
        <v>1.00854</v>
      </c>
      <c r="D158" s="16">
        <v>0.67087300000000005</v>
      </c>
      <c r="E158" s="16">
        <v>4.7796400000000003E-2</v>
      </c>
      <c r="F158" s="16">
        <v>-3.4904699999999997E-2</v>
      </c>
      <c r="G158" s="18">
        <v>-0.86129900000000004</v>
      </c>
    </row>
    <row r="159" spans="2:7" x14ac:dyDescent="0.25">
      <c r="B159" s="232" t="s">
        <v>5047</v>
      </c>
      <c r="C159" s="16">
        <v>1.12009</v>
      </c>
      <c r="D159" s="16">
        <v>0.50202899999999995</v>
      </c>
      <c r="E159" s="16">
        <v>0.167439</v>
      </c>
      <c r="F159" s="16">
        <v>-0.177894</v>
      </c>
      <c r="G159" s="18">
        <v>-1.2512399999999999</v>
      </c>
    </row>
    <row r="160" spans="2:7" x14ac:dyDescent="0.25">
      <c r="B160" s="232" t="s">
        <v>5048</v>
      </c>
      <c r="C160" s="16">
        <v>0.61202999999999996</v>
      </c>
      <c r="D160" s="16">
        <v>0.61166500000000001</v>
      </c>
      <c r="E160" s="16">
        <v>0.14083599999999999</v>
      </c>
      <c r="F160" s="16">
        <v>-0.22001699999999999</v>
      </c>
      <c r="G160" s="18">
        <v>-0.90714399999999995</v>
      </c>
    </row>
    <row r="161" spans="2:7" x14ac:dyDescent="0.25">
      <c r="B161" s="232" t="s">
        <v>5049</v>
      </c>
      <c r="C161" s="16">
        <v>0.73313200000000001</v>
      </c>
      <c r="D161" s="16">
        <v>0.65509899999999999</v>
      </c>
      <c r="E161" s="16">
        <v>0.26860600000000001</v>
      </c>
      <c r="F161" s="16">
        <v>1.5105199999999999E-2</v>
      </c>
      <c r="G161" s="18">
        <v>-0.85977899999999996</v>
      </c>
    </row>
    <row r="162" spans="2:7" x14ac:dyDescent="0.25">
      <c r="B162" s="232" t="s">
        <v>5050</v>
      </c>
      <c r="C162" s="16">
        <v>0.95057400000000003</v>
      </c>
      <c r="D162" s="16">
        <v>0.268565</v>
      </c>
      <c r="E162" s="16">
        <v>-4.6136900000000002E-2</v>
      </c>
      <c r="F162" s="16">
        <v>0.10684100000000001</v>
      </c>
      <c r="G162" s="18">
        <v>-1.3509199999999999</v>
      </c>
    </row>
    <row r="163" spans="2:7" x14ac:dyDescent="0.25">
      <c r="B163" s="232" t="s">
        <v>5051</v>
      </c>
      <c r="C163" s="16">
        <v>0.94399699999999998</v>
      </c>
      <c r="D163" s="16">
        <v>0.36419400000000002</v>
      </c>
      <c r="E163" s="16">
        <v>-4.3336E-2</v>
      </c>
      <c r="F163" s="16">
        <v>0.217476</v>
      </c>
      <c r="G163" s="18">
        <v>-1.5948500000000001</v>
      </c>
    </row>
    <row r="164" spans="2:7" x14ac:dyDescent="0.25">
      <c r="B164" s="232" t="s">
        <v>5052</v>
      </c>
      <c r="C164" s="16">
        <v>0.84353699999999998</v>
      </c>
      <c r="D164" s="16">
        <v>0.36823400000000001</v>
      </c>
      <c r="E164" s="16">
        <v>-2.4020199999999998E-2</v>
      </c>
      <c r="F164" s="16">
        <v>0.16078100000000001</v>
      </c>
      <c r="G164" s="18">
        <v>-1.59351</v>
      </c>
    </row>
    <row r="165" spans="2:7" x14ac:dyDescent="0.25">
      <c r="B165" s="232" t="s">
        <v>5053</v>
      </c>
      <c r="C165" s="16">
        <v>0.86598299999999995</v>
      </c>
      <c r="D165" s="16">
        <v>0.174988</v>
      </c>
      <c r="E165" s="16">
        <v>0.131551</v>
      </c>
      <c r="F165" s="16">
        <v>0.22220300000000001</v>
      </c>
      <c r="G165" s="18">
        <v>-1.5136400000000001</v>
      </c>
    </row>
    <row r="166" spans="2:7" x14ac:dyDescent="0.25">
      <c r="B166" s="232" t="s">
        <v>5054</v>
      </c>
      <c r="C166" s="16">
        <v>0.91356400000000004</v>
      </c>
      <c r="D166" s="16">
        <v>0.33401399999999998</v>
      </c>
      <c r="E166" s="16">
        <v>0.15711700000000001</v>
      </c>
      <c r="F166" s="16">
        <v>0.215646</v>
      </c>
      <c r="G166" s="18">
        <v>-1.6085799999999999</v>
      </c>
    </row>
    <row r="167" spans="2:7" x14ac:dyDescent="0.25">
      <c r="B167" s="232" t="s">
        <v>5055</v>
      </c>
      <c r="C167" s="16">
        <v>0.73119800000000001</v>
      </c>
      <c r="D167" s="16">
        <v>0.423425</v>
      </c>
      <c r="E167" s="16">
        <v>-1.56045E-2</v>
      </c>
      <c r="F167" s="16">
        <v>0.54099399999999997</v>
      </c>
      <c r="G167" s="18">
        <v>-1.2391700000000001</v>
      </c>
    </row>
    <row r="168" spans="2:7" x14ac:dyDescent="0.25">
      <c r="B168" s="232" t="s">
        <v>5056</v>
      </c>
      <c r="C168" s="16">
        <v>0.818712</v>
      </c>
      <c r="D168" s="16">
        <v>0.72512200000000004</v>
      </c>
      <c r="E168" s="16">
        <v>-0.329652</v>
      </c>
      <c r="F168" s="16">
        <v>0.44502199999999997</v>
      </c>
      <c r="G168" s="18">
        <v>-1.3615200000000001</v>
      </c>
    </row>
    <row r="169" spans="2:7" x14ac:dyDescent="0.25">
      <c r="B169" s="232" t="s">
        <v>5057</v>
      </c>
      <c r="C169" s="16">
        <v>0.69674400000000003</v>
      </c>
      <c r="D169" s="16">
        <v>0.63187800000000005</v>
      </c>
      <c r="E169" s="16">
        <v>-0.306006</v>
      </c>
      <c r="F169" s="16">
        <v>0.52573000000000003</v>
      </c>
      <c r="G169" s="18">
        <v>-1.2057800000000001</v>
      </c>
    </row>
    <row r="170" spans="2:7" x14ac:dyDescent="0.25">
      <c r="B170" s="232" t="s">
        <v>5058</v>
      </c>
      <c r="C170" s="16">
        <v>0.81011900000000003</v>
      </c>
      <c r="D170" s="16">
        <v>0.54893000000000003</v>
      </c>
      <c r="E170" s="16">
        <v>-0.16544500000000001</v>
      </c>
      <c r="F170" s="16">
        <v>0.26070900000000002</v>
      </c>
      <c r="G170" s="18">
        <v>-1.4030499999999999</v>
      </c>
    </row>
    <row r="171" spans="2:7" x14ac:dyDescent="0.25">
      <c r="B171" s="232" t="s">
        <v>5059</v>
      </c>
      <c r="C171" s="16">
        <v>0.72857400000000005</v>
      </c>
      <c r="D171" s="16">
        <v>0.58364199999999999</v>
      </c>
      <c r="E171" s="16">
        <v>-0.20536399999999999</v>
      </c>
      <c r="F171" s="16">
        <v>0.19340299999999999</v>
      </c>
      <c r="G171" s="18">
        <v>-1.3404199999999999</v>
      </c>
    </row>
    <row r="172" spans="2:7" x14ac:dyDescent="0.25">
      <c r="B172" s="232" t="s">
        <v>5060</v>
      </c>
      <c r="C172" s="16">
        <v>0.82008999999999999</v>
      </c>
      <c r="D172" s="16">
        <v>0.44104199999999999</v>
      </c>
      <c r="E172" s="16">
        <v>-0.17483399999999999</v>
      </c>
      <c r="F172" s="16">
        <v>0.580731</v>
      </c>
      <c r="G172" s="18">
        <v>-1.48068</v>
      </c>
    </row>
    <row r="173" spans="2:7" x14ac:dyDescent="0.25">
      <c r="B173" s="232" t="s">
        <v>5061</v>
      </c>
      <c r="C173" s="16">
        <v>0.76535200000000003</v>
      </c>
      <c r="D173" s="16">
        <v>0.48184399999999999</v>
      </c>
      <c r="E173" s="16">
        <v>-5.5764899999999999E-2</v>
      </c>
      <c r="F173" s="16">
        <v>0.31882100000000002</v>
      </c>
      <c r="G173" s="18">
        <v>-1.5287299999999999</v>
      </c>
    </row>
    <row r="174" spans="2:7" x14ac:dyDescent="0.25">
      <c r="B174" s="232" t="s">
        <v>5062</v>
      </c>
      <c r="C174" s="16">
        <v>1.10964</v>
      </c>
      <c r="D174" s="16">
        <v>0.64206200000000002</v>
      </c>
      <c r="E174" s="16">
        <v>-0.28262599999999999</v>
      </c>
      <c r="F174" s="16">
        <v>0.332376</v>
      </c>
      <c r="G174" s="18">
        <v>-1.51651</v>
      </c>
    </row>
    <row r="175" spans="2:7" x14ac:dyDescent="0.25">
      <c r="B175" s="232" t="s">
        <v>5063</v>
      </c>
      <c r="C175" s="16">
        <v>1.21637</v>
      </c>
      <c r="D175" s="16">
        <v>0.39979500000000001</v>
      </c>
      <c r="E175" s="16">
        <v>-0.27514499999999997</v>
      </c>
      <c r="F175" s="16">
        <v>0.37176799999999999</v>
      </c>
      <c r="G175" s="18">
        <v>-1.5659799999999999</v>
      </c>
    </row>
    <row r="176" spans="2:7" x14ac:dyDescent="0.25">
      <c r="B176" s="232" t="s">
        <v>5064</v>
      </c>
      <c r="C176" s="16">
        <v>0.848715</v>
      </c>
      <c r="D176" s="16">
        <v>0.18005699999999999</v>
      </c>
      <c r="E176" s="16">
        <v>-0.55090499999999998</v>
      </c>
      <c r="F176" s="16">
        <v>8.8411600000000007E-2</v>
      </c>
      <c r="G176" s="18">
        <v>-1.1551199999999999</v>
      </c>
    </row>
    <row r="177" spans="2:7" x14ac:dyDescent="0.25">
      <c r="B177" s="232" t="s">
        <v>5065</v>
      </c>
      <c r="C177" s="16">
        <v>0.85252499999999998</v>
      </c>
      <c r="D177" s="16">
        <v>0.32137300000000002</v>
      </c>
      <c r="E177" s="16">
        <v>-0.34059899999999999</v>
      </c>
      <c r="F177" s="16">
        <v>-5.7180799999999997E-2</v>
      </c>
      <c r="G177" s="18">
        <v>-1.07284</v>
      </c>
    </row>
    <row r="178" spans="2:7" x14ac:dyDescent="0.25">
      <c r="B178" s="232" t="s">
        <v>5066</v>
      </c>
      <c r="C178" s="16">
        <v>1.0114099999999999</v>
      </c>
      <c r="D178" s="16">
        <v>0.33274500000000001</v>
      </c>
      <c r="E178" s="16">
        <v>-0.46965299999999999</v>
      </c>
      <c r="F178" s="16">
        <v>-1.9345399999999999E-2</v>
      </c>
      <c r="G178" s="18">
        <v>-1.0058800000000001</v>
      </c>
    </row>
    <row r="179" spans="2:7" x14ac:dyDescent="0.25">
      <c r="B179" s="232" t="s">
        <v>5067</v>
      </c>
      <c r="C179" s="16">
        <v>1.24725</v>
      </c>
      <c r="D179" s="16">
        <v>0.48357499999999998</v>
      </c>
      <c r="E179" s="16">
        <v>-0.35572300000000001</v>
      </c>
      <c r="F179" s="16">
        <v>-0.11908199999999999</v>
      </c>
      <c r="G179" s="18">
        <v>-1.5189600000000001</v>
      </c>
    </row>
    <row r="180" spans="2:7" x14ac:dyDescent="0.25">
      <c r="B180" s="232" t="s">
        <v>5068</v>
      </c>
      <c r="C180" s="16">
        <v>1.1955100000000001</v>
      </c>
      <c r="D180" s="16">
        <v>0.58865400000000001</v>
      </c>
      <c r="E180" s="16">
        <v>-0.36388900000000002</v>
      </c>
      <c r="F180" s="16">
        <v>9.5088800000000001E-2</v>
      </c>
      <c r="G180" s="18">
        <v>-1.35124</v>
      </c>
    </row>
    <row r="181" spans="2:7" x14ac:dyDescent="0.25">
      <c r="B181" s="232" t="s">
        <v>5069</v>
      </c>
      <c r="C181" s="16">
        <v>0.86744200000000005</v>
      </c>
      <c r="D181" s="16">
        <v>0.66874400000000001</v>
      </c>
      <c r="E181" s="16">
        <v>-0.24906</v>
      </c>
      <c r="F181" s="16">
        <v>-0.24246899999999999</v>
      </c>
      <c r="G181" s="18">
        <v>-1.3041799999999999</v>
      </c>
    </row>
    <row r="182" spans="2:7" x14ac:dyDescent="0.25">
      <c r="B182" s="232" t="s">
        <v>5070</v>
      </c>
      <c r="C182" s="16">
        <v>0.96984700000000001</v>
      </c>
      <c r="D182" s="16">
        <v>0.60041999999999995</v>
      </c>
      <c r="E182" s="16">
        <v>-0.276532</v>
      </c>
      <c r="F182" s="16">
        <v>-6.3394699999999998E-2</v>
      </c>
      <c r="G182" s="18">
        <v>-1.34561</v>
      </c>
    </row>
    <row r="183" spans="2:7" x14ac:dyDescent="0.25">
      <c r="B183" s="232" t="s">
        <v>5071</v>
      </c>
      <c r="C183" s="16">
        <v>0.92440999999999995</v>
      </c>
      <c r="D183" s="16">
        <v>0.57408099999999995</v>
      </c>
      <c r="E183" s="16">
        <v>-0.216775</v>
      </c>
      <c r="F183" s="16">
        <v>-1.29436E-2</v>
      </c>
      <c r="G183" s="18">
        <v>-1.1801299999999999</v>
      </c>
    </row>
    <row r="184" spans="2:7" x14ac:dyDescent="0.25">
      <c r="B184" s="232" t="s">
        <v>5072</v>
      </c>
      <c r="C184" s="16">
        <v>1.0811500000000001</v>
      </c>
      <c r="D184" s="16">
        <v>0.49608600000000003</v>
      </c>
      <c r="E184" s="16">
        <v>-0.35424699999999998</v>
      </c>
      <c r="F184" s="16">
        <v>-7.23882E-2</v>
      </c>
      <c r="G184" s="18">
        <v>-1.1092</v>
      </c>
    </row>
    <row r="185" spans="2:7" x14ac:dyDescent="0.25">
      <c r="B185" s="232" t="s">
        <v>5073</v>
      </c>
      <c r="C185" s="16">
        <v>0.95560900000000004</v>
      </c>
      <c r="D185" s="16">
        <v>0.46789399999999998</v>
      </c>
      <c r="E185" s="16">
        <v>-0.22194700000000001</v>
      </c>
      <c r="F185" s="16">
        <v>1.7664300000000001E-2</v>
      </c>
      <c r="G185" s="18">
        <v>-1.2485299999999999</v>
      </c>
    </row>
    <row r="186" spans="2:7" x14ac:dyDescent="0.25">
      <c r="B186" s="232" t="s">
        <v>5074</v>
      </c>
      <c r="C186" s="16">
        <v>1.14808</v>
      </c>
      <c r="D186" s="16">
        <v>0.77192400000000005</v>
      </c>
      <c r="E186" s="16">
        <v>-0.256243</v>
      </c>
      <c r="F186" s="16">
        <v>-0.255386</v>
      </c>
      <c r="G186" s="18">
        <v>-1.6093500000000001</v>
      </c>
    </row>
    <row r="187" spans="2:7" x14ac:dyDescent="0.25">
      <c r="B187" s="232" t="s">
        <v>5075</v>
      </c>
      <c r="C187" s="16">
        <v>1.1854100000000001</v>
      </c>
      <c r="D187" s="16">
        <v>0.76091399999999998</v>
      </c>
      <c r="E187" s="16">
        <v>-0.226248</v>
      </c>
      <c r="F187" s="16">
        <v>-0.382322</v>
      </c>
      <c r="G187" s="18">
        <v>-1.35161</v>
      </c>
    </row>
    <row r="188" spans="2:7" x14ac:dyDescent="0.25">
      <c r="B188" s="232" t="s">
        <v>5076</v>
      </c>
      <c r="C188" s="16">
        <v>1.3868499999999999</v>
      </c>
      <c r="D188" s="16">
        <v>0.69969000000000003</v>
      </c>
      <c r="E188" s="16">
        <v>-0.29108299999999998</v>
      </c>
      <c r="F188" s="16">
        <v>-0.37930799999999998</v>
      </c>
      <c r="G188" s="18">
        <v>-1.2709999999999999</v>
      </c>
    </row>
    <row r="189" spans="2:7" x14ac:dyDescent="0.25">
      <c r="B189" s="232" t="s">
        <v>5077</v>
      </c>
      <c r="C189" s="16">
        <v>1.29752</v>
      </c>
      <c r="D189" s="16">
        <v>0.80216900000000002</v>
      </c>
      <c r="E189" s="16">
        <v>-0.45857999999999999</v>
      </c>
      <c r="F189" s="16">
        <v>-0.217333</v>
      </c>
      <c r="G189" s="18">
        <v>-1.3831100000000001</v>
      </c>
    </row>
    <row r="190" spans="2:7" x14ac:dyDescent="0.25">
      <c r="B190" s="232" t="s">
        <v>5078</v>
      </c>
      <c r="C190" s="16">
        <v>1.3036799999999999</v>
      </c>
      <c r="D190" s="16">
        <v>0.73402999999999996</v>
      </c>
      <c r="E190" s="16">
        <v>-0.36240600000000001</v>
      </c>
      <c r="F190" s="16">
        <v>-0.15226899999999999</v>
      </c>
      <c r="G190" s="18">
        <v>-1.4236599999999999</v>
      </c>
    </row>
    <row r="191" spans="2:7" x14ac:dyDescent="0.25">
      <c r="B191" s="232" t="s">
        <v>5079</v>
      </c>
      <c r="C191" s="16">
        <v>1.1775899999999999</v>
      </c>
      <c r="D191" s="16">
        <v>0.90324300000000002</v>
      </c>
      <c r="E191" s="16">
        <v>-6.7751900000000004E-2</v>
      </c>
      <c r="F191" s="16">
        <v>-0.26731500000000002</v>
      </c>
      <c r="G191" s="18">
        <v>-1.3468</v>
      </c>
    </row>
    <row r="192" spans="2:7" x14ac:dyDescent="0.25">
      <c r="B192" s="232" t="s">
        <v>5080</v>
      </c>
      <c r="C192" s="16">
        <v>1.1457599999999999</v>
      </c>
      <c r="D192" s="16">
        <v>1.0603</v>
      </c>
      <c r="E192" s="16">
        <v>-7.8276899999999996E-2</v>
      </c>
      <c r="F192" s="16">
        <v>-0.276806</v>
      </c>
      <c r="G192" s="18">
        <v>-1.1787700000000001</v>
      </c>
    </row>
    <row r="193" spans="2:7" x14ac:dyDescent="0.25">
      <c r="B193" s="232" t="s">
        <v>5081</v>
      </c>
      <c r="C193" s="16">
        <v>1.1774800000000001</v>
      </c>
      <c r="D193" s="16">
        <v>1.0268299999999999</v>
      </c>
      <c r="E193" s="16">
        <v>-0.19353400000000001</v>
      </c>
      <c r="F193" s="16">
        <v>-0.110514</v>
      </c>
      <c r="G193" s="18">
        <v>-1.37313</v>
      </c>
    </row>
    <row r="194" spans="2:7" x14ac:dyDescent="0.25">
      <c r="B194" s="232" t="s">
        <v>5082</v>
      </c>
      <c r="C194" s="16">
        <v>1.0761700000000001</v>
      </c>
      <c r="D194" s="16">
        <v>1.03315</v>
      </c>
      <c r="E194" s="16">
        <v>-0.310311</v>
      </c>
      <c r="F194" s="16">
        <v>-0.28280499999999997</v>
      </c>
      <c r="G194" s="18">
        <v>-1.4750000000000001</v>
      </c>
    </row>
    <row r="195" spans="2:7" x14ac:dyDescent="0.25">
      <c r="B195" s="232" t="s">
        <v>5083</v>
      </c>
      <c r="C195" s="16">
        <v>1.0553600000000001</v>
      </c>
      <c r="D195" s="16">
        <v>0.96099100000000004</v>
      </c>
      <c r="E195" s="16">
        <v>-0.23721400000000001</v>
      </c>
      <c r="F195" s="16">
        <v>-0.15976399999999999</v>
      </c>
      <c r="G195" s="18">
        <v>-1.5277799999999999</v>
      </c>
    </row>
    <row r="196" spans="2:7" x14ac:dyDescent="0.25">
      <c r="B196" s="232" t="s">
        <v>5084</v>
      </c>
      <c r="C196" s="16">
        <v>1.1395</v>
      </c>
      <c r="D196" s="16">
        <v>0.94402600000000003</v>
      </c>
      <c r="E196" s="16">
        <v>-0.28565600000000002</v>
      </c>
      <c r="F196" s="16">
        <v>-0.20019000000000001</v>
      </c>
      <c r="G196" s="18">
        <v>-1.54853</v>
      </c>
    </row>
    <row r="197" spans="2:7" x14ac:dyDescent="0.25">
      <c r="B197" s="232" t="s">
        <v>5085</v>
      </c>
      <c r="C197" s="16">
        <v>0.78910999999999998</v>
      </c>
      <c r="D197" s="16">
        <v>0.56743299999999997</v>
      </c>
      <c r="E197" s="16">
        <v>-9.4401600000000002E-2</v>
      </c>
      <c r="F197" s="16">
        <v>-5.0811000000000002E-2</v>
      </c>
      <c r="G197" s="18">
        <v>-1.47688</v>
      </c>
    </row>
    <row r="198" spans="2:7" x14ac:dyDescent="0.25">
      <c r="B198" s="232" t="s">
        <v>5086</v>
      </c>
      <c r="C198" s="16">
        <v>0.645513</v>
      </c>
      <c r="D198" s="16">
        <v>0.63286100000000001</v>
      </c>
      <c r="E198" s="16">
        <v>6.4873200000000006E-2</v>
      </c>
      <c r="F198" s="16">
        <v>-0.12416199999999999</v>
      </c>
      <c r="G198" s="18">
        <v>-1.4446099999999999</v>
      </c>
    </row>
    <row r="199" spans="2:7" x14ac:dyDescent="0.25">
      <c r="B199" s="232" t="s">
        <v>5087</v>
      </c>
      <c r="C199" s="16">
        <v>0.85826100000000005</v>
      </c>
      <c r="D199" s="16">
        <v>0.72176899999999999</v>
      </c>
      <c r="E199" s="16">
        <v>6.3603999999999994E-2</v>
      </c>
      <c r="F199" s="16">
        <v>-0.13497000000000001</v>
      </c>
      <c r="G199" s="18">
        <v>-1.4015200000000001</v>
      </c>
    </row>
    <row r="200" spans="2:7" x14ac:dyDescent="0.25">
      <c r="B200" s="232" t="s">
        <v>5088</v>
      </c>
      <c r="C200" s="16">
        <v>1.25048</v>
      </c>
      <c r="D200" s="16">
        <v>0.56601699999999999</v>
      </c>
      <c r="E200" s="16">
        <v>-4.56506E-2</v>
      </c>
      <c r="F200" s="16">
        <v>-0.26825500000000002</v>
      </c>
      <c r="G200" s="18">
        <v>-1.50196</v>
      </c>
    </row>
    <row r="201" spans="2:7" x14ac:dyDescent="0.25">
      <c r="B201" s="232" t="s">
        <v>5089</v>
      </c>
      <c r="C201" s="16">
        <v>1.17106</v>
      </c>
      <c r="D201" s="16">
        <v>0.47803600000000002</v>
      </c>
      <c r="E201" s="16">
        <v>4.2377900000000003E-2</v>
      </c>
      <c r="F201" s="16">
        <v>-0.150506</v>
      </c>
      <c r="G201" s="18">
        <v>-1.5502499999999999</v>
      </c>
    </row>
    <row r="202" spans="2:7" x14ac:dyDescent="0.25">
      <c r="B202" s="232" t="s">
        <v>5090</v>
      </c>
      <c r="C202" s="16">
        <v>1.0406299999999999</v>
      </c>
      <c r="D202" s="16">
        <v>0.65682399999999996</v>
      </c>
      <c r="E202" s="16">
        <v>1.70211E-3</v>
      </c>
      <c r="F202" s="16">
        <v>-3.8966800000000003E-2</v>
      </c>
      <c r="G202" s="18">
        <v>-1.44102</v>
      </c>
    </row>
    <row r="203" spans="2:7" x14ac:dyDescent="0.25">
      <c r="B203" s="232" t="s">
        <v>5091</v>
      </c>
      <c r="C203" s="16">
        <v>1.13117</v>
      </c>
      <c r="D203" s="16">
        <v>0.78970499999999999</v>
      </c>
      <c r="E203" s="16">
        <v>-9.8477800000000004E-2</v>
      </c>
      <c r="F203" s="16">
        <v>-0.18171399999999999</v>
      </c>
      <c r="G203" s="18">
        <v>-1.4881200000000001</v>
      </c>
    </row>
    <row r="204" spans="2:7" x14ac:dyDescent="0.25">
      <c r="B204" s="232" t="s">
        <v>5092</v>
      </c>
      <c r="C204" s="16">
        <v>1.1090100000000001</v>
      </c>
      <c r="D204" s="16">
        <v>0.83968699999999996</v>
      </c>
      <c r="E204" s="16">
        <v>0.15959400000000001</v>
      </c>
      <c r="F204" s="16">
        <v>-0.27785500000000002</v>
      </c>
      <c r="G204" s="18">
        <v>-1.6952</v>
      </c>
    </row>
    <row r="205" spans="2:7" x14ac:dyDescent="0.25">
      <c r="B205" s="232" t="s">
        <v>5093</v>
      </c>
      <c r="C205" s="16">
        <v>1.05033</v>
      </c>
      <c r="D205" s="16">
        <v>0.74637900000000001</v>
      </c>
      <c r="E205" s="16">
        <v>-2.4773099999999999E-3</v>
      </c>
      <c r="F205" s="16">
        <v>-0.20646300000000001</v>
      </c>
      <c r="G205" s="18">
        <v>-1.58321</v>
      </c>
    </row>
    <row r="206" spans="2:7" x14ac:dyDescent="0.25">
      <c r="B206" s="232" t="s">
        <v>5094</v>
      </c>
      <c r="C206" s="16">
        <v>0.92836399999999997</v>
      </c>
      <c r="D206" s="16">
        <v>0.58365800000000001</v>
      </c>
      <c r="E206" s="16">
        <v>-2.6525699999999999E-2</v>
      </c>
      <c r="F206" s="16">
        <v>-0.42164699999999999</v>
      </c>
      <c r="G206" s="18">
        <v>-1.38645</v>
      </c>
    </row>
    <row r="207" spans="2:7" x14ac:dyDescent="0.25">
      <c r="B207" s="232" t="s">
        <v>5095</v>
      </c>
      <c r="C207" s="16">
        <v>1.1172800000000001</v>
      </c>
      <c r="D207" s="16">
        <v>0.80702700000000005</v>
      </c>
      <c r="E207" s="16">
        <v>0.145151</v>
      </c>
      <c r="F207" s="16">
        <v>-0.297842</v>
      </c>
      <c r="G207" s="18">
        <v>-1.3104800000000001</v>
      </c>
    </row>
    <row r="208" spans="2:7" x14ac:dyDescent="0.25">
      <c r="B208" s="232" t="s">
        <v>5096</v>
      </c>
      <c r="C208" s="16">
        <v>0.98214699999999999</v>
      </c>
      <c r="D208" s="16">
        <v>0.84477999999999998</v>
      </c>
      <c r="E208" s="16">
        <v>1.28562E-2</v>
      </c>
      <c r="F208" s="16">
        <v>-0.60405500000000001</v>
      </c>
      <c r="G208" s="18">
        <v>-1.0729500000000001</v>
      </c>
    </row>
    <row r="209" spans="2:7" x14ac:dyDescent="0.25">
      <c r="B209" s="232" t="s">
        <v>5097</v>
      </c>
      <c r="C209" s="16">
        <v>0.82720700000000003</v>
      </c>
      <c r="D209" s="16">
        <v>0.91429400000000005</v>
      </c>
      <c r="E209" s="16">
        <v>0.12806400000000001</v>
      </c>
      <c r="F209" s="16">
        <v>-0.31764900000000001</v>
      </c>
      <c r="G209" s="18">
        <v>-1.3943399999999999</v>
      </c>
    </row>
    <row r="210" spans="2:7" x14ac:dyDescent="0.25">
      <c r="B210" s="232" t="s">
        <v>5098</v>
      </c>
      <c r="C210" s="16">
        <v>0.94878899999999999</v>
      </c>
      <c r="D210" s="16">
        <v>0.93679299999999999</v>
      </c>
      <c r="E210" s="16">
        <v>4.0529999999999997E-2</v>
      </c>
      <c r="F210" s="16">
        <v>-0.73012900000000003</v>
      </c>
      <c r="G210" s="18">
        <v>-1.3927799999999999</v>
      </c>
    </row>
    <row r="211" spans="2:7" x14ac:dyDescent="0.25">
      <c r="B211" s="232" t="s">
        <v>5099</v>
      </c>
      <c r="C211" s="16">
        <v>1.0867599999999999</v>
      </c>
      <c r="D211" s="16">
        <v>0.79270700000000005</v>
      </c>
      <c r="E211" s="16">
        <v>0.197931</v>
      </c>
      <c r="F211" s="16">
        <v>-0.49605500000000002</v>
      </c>
      <c r="G211" s="18">
        <v>-1.51372</v>
      </c>
    </row>
    <row r="212" spans="2:7" x14ac:dyDescent="0.25">
      <c r="B212" s="232" t="s">
        <v>5100</v>
      </c>
      <c r="C212" s="16">
        <v>0.80669999999999997</v>
      </c>
      <c r="D212" s="16">
        <v>0.79107000000000005</v>
      </c>
      <c r="E212" s="16">
        <v>0.22136700000000001</v>
      </c>
      <c r="F212" s="16">
        <v>-0.66767500000000002</v>
      </c>
      <c r="G212" s="18">
        <v>-1.5718300000000001</v>
      </c>
    </row>
    <row r="213" spans="2:7" x14ac:dyDescent="0.25">
      <c r="B213" s="232" t="s">
        <v>5101</v>
      </c>
      <c r="C213" s="16">
        <v>0.99939</v>
      </c>
      <c r="D213" s="16">
        <v>0.77754000000000001</v>
      </c>
      <c r="E213" s="16">
        <v>0.24513199999999999</v>
      </c>
      <c r="F213" s="16">
        <v>-0.328928</v>
      </c>
      <c r="G213" s="18">
        <v>-1.56077</v>
      </c>
    </row>
    <row r="214" spans="2:7" x14ac:dyDescent="0.25">
      <c r="B214" s="232" t="s">
        <v>5102</v>
      </c>
      <c r="C214" s="16">
        <v>0.72624100000000003</v>
      </c>
      <c r="D214" s="16">
        <v>0.87761900000000004</v>
      </c>
      <c r="E214" s="16">
        <v>0.54830000000000001</v>
      </c>
      <c r="F214" s="16">
        <v>-3.87008E-2</v>
      </c>
      <c r="G214" s="18">
        <v>-1.25301</v>
      </c>
    </row>
    <row r="215" spans="2:7" x14ac:dyDescent="0.25">
      <c r="B215" s="232" t="s">
        <v>5103</v>
      </c>
      <c r="C215" s="16">
        <v>0.72098200000000001</v>
      </c>
      <c r="D215" s="16">
        <v>0.77798800000000001</v>
      </c>
      <c r="E215" s="16">
        <v>0.39515400000000001</v>
      </c>
      <c r="F215" s="16">
        <v>3.13219E-2</v>
      </c>
      <c r="G215" s="18">
        <v>-1.4435500000000001</v>
      </c>
    </row>
    <row r="216" spans="2:7" x14ac:dyDescent="0.25">
      <c r="B216" s="232" t="s">
        <v>5104</v>
      </c>
      <c r="C216" s="16">
        <v>0.67152000000000001</v>
      </c>
      <c r="D216" s="16">
        <v>0.79545699999999997</v>
      </c>
      <c r="E216" s="16">
        <v>0.19298699999999999</v>
      </c>
      <c r="F216" s="16">
        <v>-3.9227100000000001E-2</v>
      </c>
      <c r="G216" s="18">
        <v>-1.2889699999999999</v>
      </c>
    </row>
    <row r="217" spans="2:7" x14ac:dyDescent="0.25">
      <c r="B217" s="232" t="s">
        <v>5105</v>
      </c>
      <c r="C217" s="16">
        <v>0.91446899999999998</v>
      </c>
      <c r="D217" s="16">
        <v>0.71643599999999996</v>
      </c>
      <c r="E217" s="16">
        <v>0.35577999999999999</v>
      </c>
      <c r="F217" s="16">
        <v>7.4455599999999997E-2</v>
      </c>
      <c r="G217" s="18">
        <v>-1.33874</v>
      </c>
    </row>
    <row r="218" spans="2:7" x14ac:dyDescent="0.25">
      <c r="B218" s="232" t="s">
        <v>5106</v>
      </c>
      <c r="C218" s="16">
        <v>0.90815800000000002</v>
      </c>
      <c r="D218" s="16">
        <v>0.62371100000000002</v>
      </c>
      <c r="E218" s="16">
        <v>0.28689799999999999</v>
      </c>
      <c r="F218" s="16">
        <v>7.8485799999999994E-2</v>
      </c>
      <c r="G218" s="18">
        <v>-1.1783300000000001</v>
      </c>
    </row>
    <row r="219" spans="2:7" x14ac:dyDescent="0.25">
      <c r="B219" s="232" t="s">
        <v>5107</v>
      </c>
      <c r="C219" s="16">
        <v>0.95948999999999995</v>
      </c>
      <c r="D219" s="16">
        <v>0.96182100000000004</v>
      </c>
      <c r="E219" s="16">
        <v>0.40780699999999998</v>
      </c>
      <c r="F219" s="16">
        <v>-9.2035500000000006E-2</v>
      </c>
      <c r="G219" s="18">
        <v>-1.09771</v>
      </c>
    </row>
    <row r="220" spans="2:7" x14ac:dyDescent="0.25">
      <c r="B220" s="232" t="s">
        <v>5108</v>
      </c>
      <c r="C220" s="16">
        <v>1.0444899999999999</v>
      </c>
      <c r="D220" s="16">
        <v>0.60321499999999995</v>
      </c>
      <c r="E220" s="16">
        <v>0.33129399999999998</v>
      </c>
      <c r="F220" s="16">
        <v>-0.13156000000000001</v>
      </c>
      <c r="G220" s="18">
        <v>-1.3970899999999999</v>
      </c>
    </row>
    <row r="221" spans="2:7" x14ac:dyDescent="0.25">
      <c r="B221" s="232" t="s">
        <v>5109</v>
      </c>
      <c r="C221" s="16">
        <v>1.13697</v>
      </c>
      <c r="D221" s="16">
        <v>0.38302599999999998</v>
      </c>
      <c r="E221" s="16">
        <v>0.36902699999999999</v>
      </c>
      <c r="F221" s="16">
        <v>-0.14133899999999999</v>
      </c>
      <c r="G221" s="18">
        <v>-1.5168699999999999</v>
      </c>
    </row>
    <row r="222" spans="2:7" x14ac:dyDescent="0.25">
      <c r="B222" s="232" t="s">
        <v>5110</v>
      </c>
      <c r="C222" s="16">
        <v>0.81024499999999999</v>
      </c>
      <c r="D222" s="16">
        <v>0.44773499999999999</v>
      </c>
      <c r="E222" s="16">
        <v>0.53171299999999999</v>
      </c>
      <c r="F222" s="16">
        <v>-0.467138</v>
      </c>
      <c r="G222" s="18">
        <v>-1.4862</v>
      </c>
    </row>
    <row r="223" spans="2:7" x14ac:dyDescent="0.25">
      <c r="B223" s="232" t="s">
        <v>5111</v>
      </c>
      <c r="C223" s="16">
        <v>0.86666799999999999</v>
      </c>
      <c r="D223" s="16">
        <v>0.79598500000000005</v>
      </c>
      <c r="E223" s="16">
        <v>0.39990700000000001</v>
      </c>
      <c r="F223" s="16">
        <v>-2.35613E-2</v>
      </c>
      <c r="G223" s="18">
        <v>-1.6170899999999999</v>
      </c>
    </row>
    <row r="224" spans="2:7" x14ac:dyDescent="0.25">
      <c r="B224" s="232" t="s">
        <v>5112</v>
      </c>
      <c r="C224" s="16">
        <v>0.82003400000000004</v>
      </c>
      <c r="D224" s="16">
        <v>0.87993500000000002</v>
      </c>
      <c r="E224" s="16">
        <v>0.30793599999999999</v>
      </c>
      <c r="F224" s="16">
        <v>-0.11504300000000001</v>
      </c>
      <c r="G224" s="18">
        <v>-1.6599900000000001</v>
      </c>
    </row>
    <row r="225" spans="2:7" x14ac:dyDescent="0.25">
      <c r="B225" s="232" t="s">
        <v>5113</v>
      </c>
      <c r="C225" s="16">
        <v>0.853213</v>
      </c>
      <c r="D225" s="16">
        <v>0.670346</v>
      </c>
      <c r="E225" s="16">
        <v>0.17997099999999999</v>
      </c>
      <c r="F225" s="16">
        <v>-0.119823</v>
      </c>
      <c r="G225" s="18">
        <v>-1.85287</v>
      </c>
    </row>
    <row r="226" spans="2:7" x14ac:dyDescent="0.25">
      <c r="B226" s="232" t="s">
        <v>5114</v>
      </c>
      <c r="C226" s="16">
        <v>0.94192100000000001</v>
      </c>
      <c r="D226" s="16">
        <v>0.75092999999999999</v>
      </c>
      <c r="E226" s="16">
        <v>0.24990699999999999</v>
      </c>
      <c r="F226" s="16">
        <v>-2.0920899999999999E-2</v>
      </c>
      <c r="G226" s="18">
        <v>-1.7232400000000001</v>
      </c>
    </row>
    <row r="227" spans="2:7" x14ac:dyDescent="0.25">
      <c r="B227" s="232" t="s">
        <v>5115</v>
      </c>
      <c r="C227" s="16">
        <v>0.93799100000000002</v>
      </c>
      <c r="D227" s="16">
        <v>0.62087099999999995</v>
      </c>
      <c r="E227" s="16">
        <v>0.37499300000000002</v>
      </c>
      <c r="F227" s="16">
        <v>-0.172157</v>
      </c>
      <c r="G227" s="18">
        <v>-1.7618499999999999</v>
      </c>
    </row>
    <row r="228" spans="2:7" x14ac:dyDescent="0.25">
      <c r="B228" s="232" t="s">
        <v>5116</v>
      </c>
      <c r="C228" s="16">
        <v>0.76392199999999999</v>
      </c>
      <c r="D228" s="16">
        <v>0.486628</v>
      </c>
      <c r="E228" s="16">
        <v>0.66689299999999996</v>
      </c>
      <c r="F228" s="16">
        <v>4.0173500000000001E-2</v>
      </c>
      <c r="G228" s="18">
        <v>-1.61896</v>
      </c>
    </row>
    <row r="229" spans="2:7" x14ac:dyDescent="0.25">
      <c r="B229" s="232" t="s">
        <v>5117</v>
      </c>
      <c r="C229" s="16">
        <v>0.81813499999999995</v>
      </c>
      <c r="D229" s="16">
        <v>0.56102600000000002</v>
      </c>
      <c r="E229" s="16">
        <v>0.456291</v>
      </c>
      <c r="F229" s="16">
        <v>0.10351399999999999</v>
      </c>
      <c r="G229" s="18">
        <v>-1.65402</v>
      </c>
    </row>
    <row r="230" spans="2:7" x14ac:dyDescent="0.25">
      <c r="B230" s="232" t="s">
        <v>5118</v>
      </c>
      <c r="C230" s="16">
        <v>0.56014799999999998</v>
      </c>
      <c r="D230" s="16">
        <v>0.46469100000000002</v>
      </c>
      <c r="E230" s="16">
        <v>0.358956</v>
      </c>
      <c r="F230" s="16">
        <v>4.6570399999999998E-2</v>
      </c>
      <c r="G230" s="18">
        <v>-1.7227600000000001</v>
      </c>
    </row>
    <row r="231" spans="2:7" x14ac:dyDescent="0.25">
      <c r="B231" s="232" t="s">
        <v>5119</v>
      </c>
      <c r="C231" s="16">
        <v>0.57772599999999996</v>
      </c>
      <c r="D231" s="16">
        <v>0.53134199999999998</v>
      </c>
      <c r="E231" s="16">
        <v>0.24957699999999999</v>
      </c>
      <c r="F231" s="16">
        <v>0.156556</v>
      </c>
      <c r="G231" s="18">
        <v>-1.59276</v>
      </c>
    </row>
    <row r="232" spans="2:7" x14ac:dyDescent="0.25">
      <c r="B232" s="232" t="s">
        <v>5120</v>
      </c>
      <c r="C232" s="16">
        <v>0.48243599999999998</v>
      </c>
      <c r="D232" s="16">
        <v>0.62688999999999995</v>
      </c>
      <c r="E232" s="16">
        <v>0.46754699999999999</v>
      </c>
      <c r="F232" s="16">
        <v>0.13829900000000001</v>
      </c>
      <c r="G232" s="18">
        <v>-1.8653599999999999</v>
      </c>
    </row>
    <row r="233" spans="2:7" x14ac:dyDescent="0.25">
      <c r="B233" s="232" t="s">
        <v>5121</v>
      </c>
      <c r="C233" s="16">
        <v>0.48631200000000002</v>
      </c>
      <c r="D233" s="16">
        <v>0.54009399999999996</v>
      </c>
      <c r="E233" s="16">
        <v>0.44083600000000001</v>
      </c>
      <c r="F233" s="16">
        <v>0.24193100000000001</v>
      </c>
      <c r="G233" s="18">
        <v>-1.8051299999999999</v>
      </c>
    </row>
    <row r="234" spans="2:7" x14ac:dyDescent="0.25">
      <c r="B234" s="232" t="s">
        <v>5122</v>
      </c>
      <c r="C234" s="16">
        <v>0.627911</v>
      </c>
      <c r="D234" s="16">
        <v>0.738981</v>
      </c>
      <c r="E234" s="16">
        <v>0.382299</v>
      </c>
      <c r="F234" s="16">
        <v>5.00156E-2</v>
      </c>
      <c r="G234" s="18">
        <v>-1.89418</v>
      </c>
    </row>
    <row r="235" spans="2:7" x14ac:dyDescent="0.25">
      <c r="B235" s="232" t="s">
        <v>5123</v>
      </c>
      <c r="C235" s="16">
        <v>0.48964800000000003</v>
      </c>
      <c r="D235" s="16">
        <v>0.50789700000000004</v>
      </c>
      <c r="E235" s="16">
        <v>0.186663</v>
      </c>
      <c r="F235" s="16">
        <v>0.33835599999999999</v>
      </c>
      <c r="G235" s="18">
        <v>-1.8972899999999999</v>
      </c>
    </row>
    <row r="236" spans="2:7" x14ac:dyDescent="0.25">
      <c r="B236" s="232" t="s">
        <v>5124</v>
      </c>
      <c r="C236" s="16">
        <v>0.58066799999999996</v>
      </c>
      <c r="D236" s="16">
        <v>0.51977099999999998</v>
      </c>
      <c r="E236" s="16">
        <v>0.202566</v>
      </c>
      <c r="F236" s="16">
        <v>0.40818100000000002</v>
      </c>
      <c r="G236" s="18">
        <v>-1.7398199999999999</v>
      </c>
    </row>
    <row r="237" spans="2:7" x14ac:dyDescent="0.25">
      <c r="B237" s="232" t="s">
        <v>5125</v>
      </c>
      <c r="C237" s="16">
        <v>0.72655199999999998</v>
      </c>
      <c r="D237" s="16">
        <v>0.65163599999999999</v>
      </c>
      <c r="E237" s="16">
        <v>0.134491</v>
      </c>
      <c r="F237" s="16">
        <v>0.37123699999999998</v>
      </c>
      <c r="G237" s="18">
        <v>-1.93357</v>
      </c>
    </row>
    <row r="238" spans="2:7" x14ac:dyDescent="0.25">
      <c r="B238" s="232" t="s">
        <v>5126</v>
      </c>
      <c r="C238" s="16">
        <v>0.72141599999999995</v>
      </c>
      <c r="D238" s="16">
        <v>0.54754199999999997</v>
      </c>
      <c r="E238" s="16">
        <v>5.0829600000000003E-2</v>
      </c>
      <c r="F238" s="16">
        <v>0.35283199999999998</v>
      </c>
      <c r="G238" s="18">
        <v>-1.80199</v>
      </c>
    </row>
    <row r="239" spans="2:7" x14ac:dyDescent="0.25">
      <c r="B239" s="232" t="s">
        <v>5127</v>
      </c>
      <c r="C239" s="16">
        <v>0.58155299999999999</v>
      </c>
      <c r="D239" s="16">
        <v>0.77950799999999998</v>
      </c>
      <c r="E239" s="16">
        <v>0.173597</v>
      </c>
      <c r="F239" s="16">
        <v>0.41322300000000001</v>
      </c>
      <c r="G239" s="18">
        <v>-1.6464700000000001</v>
      </c>
    </row>
    <row r="240" spans="2:7" x14ac:dyDescent="0.25">
      <c r="B240" s="232" t="s">
        <v>5128</v>
      </c>
      <c r="C240" s="16">
        <v>0.66727000000000003</v>
      </c>
      <c r="D240" s="16">
        <v>0.59340400000000004</v>
      </c>
      <c r="E240" s="16">
        <v>0.107208</v>
      </c>
      <c r="F240" s="16">
        <v>0.53258300000000003</v>
      </c>
      <c r="G240" s="18">
        <v>-1.6846399999999999</v>
      </c>
    </row>
    <row r="241" spans="2:7" x14ac:dyDescent="0.25">
      <c r="B241" s="232" t="s">
        <v>5129</v>
      </c>
      <c r="C241" s="16">
        <v>0.73025600000000002</v>
      </c>
      <c r="D241" s="16">
        <v>0.61839500000000003</v>
      </c>
      <c r="E241" s="16">
        <v>6.64883E-2</v>
      </c>
      <c r="F241" s="16">
        <v>0.45228299999999999</v>
      </c>
      <c r="G241" s="18">
        <v>-1.6647799999999999</v>
      </c>
    </row>
    <row r="242" spans="2:7" x14ac:dyDescent="0.25">
      <c r="B242" s="232" t="s">
        <v>5130</v>
      </c>
      <c r="C242" s="16">
        <v>0.73026199999999997</v>
      </c>
      <c r="D242" s="16">
        <v>0.765571</v>
      </c>
      <c r="E242" s="16">
        <v>8.1886399999999998E-2</v>
      </c>
      <c r="F242" s="16">
        <v>0.42714099999999999</v>
      </c>
      <c r="G242" s="18">
        <v>-1.4920800000000001</v>
      </c>
    </row>
    <row r="243" spans="2:7" x14ac:dyDescent="0.25">
      <c r="B243" s="232" t="s">
        <v>5131</v>
      </c>
      <c r="C243" s="16">
        <v>0.73701899999999998</v>
      </c>
      <c r="D243" s="16">
        <v>0.59221000000000001</v>
      </c>
      <c r="E243" s="16">
        <v>0.206016</v>
      </c>
      <c r="F243" s="16">
        <v>0.40959899999999999</v>
      </c>
      <c r="G243" s="18">
        <v>-1.63178</v>
      </c>
    </row>
    <row r="244" spans="2:7" x14ac:dyDescent="0.25">
      <c r="B244" s="232" t="s">
        <v>5132</v>
      </c>
      <c r="C244" s="16">
        <v>0.84347000000000005</v>
      </c>
      <c r="D244" s="16">
        <v>0.59116900000000006</v>
      </c>
      <c r="E244" s="16">
        <v>0.25403700000000001</v>
      </c>
      <c r="F244" s="16">
        <v>0.33872600000000003</v>
      </c>
      <c r="G244" s="18">
        <v>-1.51329</v>
      </c>
    </row>
    <row r="245" spans="2:7" x14ac:dyDescent="0.25">
      <c r="B245" s="232" t="s">
        <v>5133</v>
      </c>
      <c r="C245" s="16">
        <v>0.69700099999999998</v>
      </c>
      <c r="D245" s="16">
        <v>0.67656700000000003</v>
      </c>
      <c r="E245" s="16">
        <v>0.28045999999999999</v>
      </c>
      <c r="F245" s="16">
        <v>0.30643999999999999</v>
      </c>
      <c r="G245" s="18">
        <v>-1.57179</v>
      </c>
    </row>
    <row r="246" spans="2:7" x14ac:dyDescent="0.25">
      <c r="B246" s="232" t="s">
        <v>5134</v>
      </c>
      <c r="C246" s="16">
        <v>0.77459100000000003</v>
      </c>
      <c r="D246" s="16">
        <v>0.59295600000000004</v>
      </c>
      <c r="E246" s="16">
        <v>0.261822</v>
      </c>
      <c r="F246" s="16">
        <v>0.30907899999999999</v>
      </c>
      <c r="G246" s="18">
        <v>-1.58735</v>
      </c>
    </row>
    <row r="247" spans="2:7" x14ac:dyDescent="0.25">
      <c r="B247" s="232" t="s">
        <v>5135</v>
      </c>
      <c r="C247" s="16">
        <v>0.80135999999999996</v>
      </c>
      <c r="D247" s="16">
        <v>0.51262700000000005</v>
      </c>
      <c r="E247" s="16">
        <v>0.22608900000000001</v>
      </c>
      <c r="F247" s="16">
        <v>0.31379400000000002</v>
      </c>
      <c r="G247" s="18">
        <v>-1.70872</v>
      </c>
    </row>
    <row r="248" spans="2:7" x14ac:dyDescent="0.25">
      <c r="B248" s="232" t="s">
        <v>5136</v>
      </c>
      <c r="C248" s="16">
        <v>0.72367300000000001</v>
      </c>
      <c r="D248" s="16">
        <v>0.41089399999999998</v>
      </c>
      <c r="E248" s="16">
        <v>0.33660699999999999</v>
      </c>
      <c r="F248" s="16">
        <v>0.49384899999999998</v>
      </c>
      <c r="G248" s="18">
        <v>-1.64903</v>
      </c>
    </row>
    <row r="249" spans="2:7" x14ac:dyDescent="0.25">
      <c r="B249" s="232" t="s">
        <v>5137</v>
      </c>
      <c r="C249" s="16">
        <v>0.79887600000000003</v>
      </c>
      <c r="D249" s="16">
        <v>0.61544900000000002</v>
      </c>
      <c r="E249" s="16">
        <v>0.16108</v>
      </c>
      <c r="F249" s="16">
        <v>0.15418799999999999</v>
      </c>
      <c r="G249" s="18">
        <v>-1.7566600000000001</v>
      </c>
    </row>
    <row r="250" spans="2:7" x14ac:dyDescent="0.25">
      <c r="B250" s="232" t="s">
        <v>5138</v>
      </c>
      <c r="C250" s="16">
        <v>0.78037199999999995</v>
      </c>
      <c r="D250" s="16">
        <v>0.52745299999999995</v>
      </c>
      <c r="E250" s="16">
        <v>0.152339</v>
      </c>
      <c r="F250" s="16">
        <v>0.15131700000000001</v>
      </c>
      <c r="G250" s="18">
        <v>-1.80328</v>
      </c>
    </row>
    <row r="251" spans="2:7" x14ac:dyDescent="0.25">
      <c r="B251" s="232" t="s">
        <v>5139</v>
      </c>
      <c r="C251" s="16">
        <v>0.71812900000000002</v>
      </c>
      <c r="D251" s="16">
        <v>0.53336700000000004</v>
      </c>
      <c r="E251" s="16">
        <v>7.0149199999999995E-2</v>
      </c>
      <c r="F251" s="16">
        <v>0.19226299999999999</v>
      </c>
      <c r="G251" s="18">
        <v>-1.6333500000000001</v>
      </c>
    </row>
    <row r="252" spans="2:7" x14ac:dyDescent="0.25">
      <c r="B252" s="232" t="s">
        <v>5140</v>
      </c>
      <c r="C252" s="16">
        <v>0.76458300000000001</v>
      </c>
      <c r="D252" s="16">
        <v>0.79478499999999996</v>
      </c>
      <c r="E252" s="16">
        <v>0.13150500000000001</v>
      </c>
      <c r="F252" s="16">
        <v>0.16934099999999999</v>
      </c>
      <c r="G252" s="18">
        <v>-1.79515</v>
      </c>
    </row>
    <row r="253" spans="2:7" x14ac:dyDescent="0.25">
      <c r="B253" s="232" t="s">
        <v>5141</v>
      </c>
      <c r="C253" s="16">
        <v>0.795879</v>
      </c>
      <c r="D253" s="16">
        <v>0.66846799999999995</v>
      </c>
      <c r="E253" s="16">
        <v>4.6027899999999998E-3</v>
      </c>
      <c r="F253" s="16">
        <v>0.138347</v>
      </c>
      <c r="G253" s="18">
        <v>-1.7935000000000001</v>
      </c>
    </row>
    <row r="254" spans="2:7" x14ac:dyDescent="0.25">
      <c r="B254" s="232" t="s">
        <v>5142</v>
      </c>
      <c r="C254" s="16">
        <v>0.87933399999999995</v>
      </c>
      <c r="D254" s="16">
        <v>0.71213499999999996</v>
      </c>
      <c r="E254" s="16">
        <v>7.3582900000000007E-2</v>
      </c>
      <c r="F254" s="16">
        <v>0.13569899999999999</v>
      </c>
      <c r="G254" s="18">
        <v>-1.778</v>
      </c>
    </row>
    <row r="255" spans="2:7" x14ac:dyDescent="0.25">
      <c r="B255" s="232" t="s">
        <v>5143</v>
      </c>
      <c r="C255" s="16">
        <v>0.90234999999999999</v>
      </c>
      <c r="D255" s="16">
        <v>0.73590800000000001</v>
      </c>
      <c r="E255" s="16">
        <v>-8.1405599999999995E-2</v>
      </c>
      <c r="F255" s="16">
        <v>0.33227800000000002</v>
      </c>
      <c r="G255" s="18">
        <v>-1.6856199999999999</v>
      </c>
    </row>
    <row r="256" spans="2:7" x14ac:dyDescent="0.25">
      <c r="B256" s="232" t="s">
        <v>5144</v>
      </c>
      <c r="C256" s="16">
        <v>0.864178</v>
      </c>
      <c r="D256" s="16">
        <v>0.55653200000000003</v>
      </c>
      <c r="E256" s="16">
        <v>-5.6777199999999998E-3</v>
      </c>
      <c r="F256" s="16">
        <v>0.13019600000000001</v>
      </c>
      <c r="G256" s="18">
        <v>-1.7150399999999999</v>
      </c>
    </row>
    <row r="257" spans="2:7" x14ac:dyDescent="0.25">
      <c r="B257" s="232" t="s">
        <v>5145</v>
      </c>
      <c r="C257" s="16">
        <v>0.919574</v>
      </c>
      <c r="D257" s="16">
        <v>0.69081000000000004</v>
      </c>
      <c r="E257" s="16">
        <v>0.133904</v>
      </c>
      <c r="F257" s="16">
        <v>7.1558700000000003E-2</v>
      </c>
      <c r="G257" s="18">
        <v>-1.6256600000000001</v>
      </c>
    </row>
    <row r="258" spans="2:7" x14ac:dyDescent="0.25">
      <c r="B258" s="232" t="s">
        <v>5146</v>
      </c>
      <c r="C258" s="16">
        <v>1.0086900000000001</v>
      </c>
      <c r="D258" s="16">
        <v>0.893015</v>
      </c>
      <c r="E258" s="16">
        <v>0.112293</v>
      </c>
      <c r="F258" s="16">
        <v>0.142014</v>
      </c>
      <c r="G258" s="18">
        <v>-1.3717200000000001</v>
      </c>
    </row>
    <row r="259" spans="2:7" x14ac:dyDescent="0.25">
      <c r="B259" s="232" t="s">
        <v>5147</v>
      </c>
      <c r="C259" s="16">
        <v>0.87991600000000003</v>
      </c>
      <c r="D259" s="16">
        <v>0.85262400000000005</v>
      </c>
      <c r="E259" s="16">
        <v>0.18276200000000001</v>
      </c>
      <c r="F259" s="16">
        <v>9.9667699999999998E-2</v>
      </c>
      <c r="G259" s="18">
        <v>-1.55968</v>
      </c>
    </row>
    <row r="260" spans="2:7" x14ac:dyDescent="0.25">
      <c r="B260" s="232" t="s">
        <v>5148</v>
      </c>
      <c r="C260" s="16">
        <v>0.30572899999999997</v>
      </c>
      <c r="D260" s="16">
        <v>1.16876</v>
      </c>
      <c r="E260" s="16">
        <v>-1.22665E-2</v>
      </c>
      <c r="F260" s="16">
        <v>0.22725799999999999</v>
      </c>
      <c r="G260" s="18">
        <v>-1.56813</v>
      </c>
    </row>
    <row r="261" spans="2:7" x14ac:dyDescent="0.25">
      <c r="B261" s="232" t="s">
        <v>5149</v>
      </c>
      <c r="C261" s="16">
        <v>0.52769900000000003</v>
      </c>
      <c r="D261" s="16">
        <v>1.1129199999999999</v>
      </c>
      <c r="E261" s="16">
        <v>-0.19075600000000001</v>
      </c>
      <c r="F261" s="16">
        <v>0.15112800000000001</v>
      </c>
      <c r="G261" s="18">
        <v>-1.68272</v>
      </c>
    </row>
    <row r="262" spans="2:7" x14ac:dyDescent="0.25">
      <c r="B262" s="232" t="s">
        <v>5150</v>
      </c>
      <c r="C262" s="16">
        <v>0.44740600000000003</v>
      </c>
      <c r="D262" s="16">
        <v>0.84320399999999995</v>
      </c>
      <c r="E262" s="16">
        <v>0.124122</v>
      </c>
      <c r="F262" s="16">
        <v>0.24764700000000001</v>
      </c>
      <c r="G262" s="18">
        <v>-1.7812399999999999</v>
      </c>
    </row>
    <row r="263" spans="2:7" x14ac:dyDescent="0.25">
      <c r="B263" s="232" t="s">
        <v>5151</v>
      </c>
      <c r="C263" s="16">
        <v>0.45296900000000001</v>
      </c>
      <c r="D263" s="16">
        <v>0.87925299999999995</v>
      </c>
      <c r="E263" s="16">
        <v>0.20500399999999999</v>
      </c>
      <c r="F263" s="16">
        <v>0.15113099999999999</v>
      </c>
      <c r="G263" s="18">
        <v>-1.8395900000000001</v>
      </c>
    </row>
    <row r="264" spans="2:7" x14ac:dyDescent="0.25">
      <c r="B264" s="232" t="s">
        <v>5152</v>
      </c>
      <c r="C264" s="16">
        <v>0.68722099999999997</v>
      </c>
      <c r="D264" s="16">
        <v>0.73282599999999998</v>
      </c>
      <c r="E264" s="16">
        <v>-0.14560100000000001</v>
      </c>
      <c r="F264" s="16">
        <v>0.27083800000000002</v>
      </c>
      <c r="G264" s="18">
        <v>-1.93885</v>
      </c>
    </row>
    <row r="265" spans="2:7" x14ac:dyDescent="0.25">
      <c r="B265" s="232" t="s">
        <v>5153</v>
      </c>
      <c r="C265" s="16">
        <v>0.63512900000000005</v>
      </c>
      <c r="D265" s="16">
        <v>0.831816</v>
      </c>
      <c r="E265" s="16">
        <v>-0.137435</v>
      </c>
      <c r="F265" s="16">
        <v>0.36936400000000003</v>
      </c>
      <c r="G265" s="18">
        <v>-1.69285</v>
      </c>
    </row>
    <row r="266" spans="2:7" x14ac:dyDescent="0.25">
      <c r="B266" s="232" t="s">
        <v>5154</v>
      </c>
      <c r="C266" s="16">
        <v>0.835924</v>
      </c>
      <c r="D266" s="16">
        <v>0.72076300000000004</v>
      </c>
      <c r="E266" s="16">
        <v>-0.216887</v>
      </c>
      <c r="F266" s="16">
        <v>0.44291000000000003</v>
      </c>
      <c r="G266" s="18">
        <v>-1.6401300000000001</v>
      </c>
    </row>
    <row r="267" spans="2:7" x14ac:dyDescent="0.25">
      <c r="B267" s="232" t="s">
        <v>5155</v>
      </c>
      <c r="C267" s="16">
        <v>0.83941900000000003</v>
      </c>
      <c r="D267" s="16">
        <v>0.85484400000000005</v>
      </c>
      <c r="E267" s="16">
        <v>-0.34780899999999998</v>
      </c>
      <c r="F267" s="16">
        <v>0.45689200000000002</v>
      </c>
      <c r="G267" s="18">
        <v>-1.7101999999999999</v>
      </c>
    </row>
    <row r="268" spans="2:7" x14ac:dyDescent="0.25">
      <c r="B268" s="232" t="s">
        <v>5156</v>
      </c>
      <c r="C268" s="16">
        <v>0.47307900000000003</v>
      </c>
      <c r="D268" s="16">
        <v>0.876135</v>
      </c>
      <c r="E268" s="16">
        <v>-5.8329300000000001E-3</v>
      </c>
      <c r="F268" s="16">
        <v>0.36422399999999999</v>
      </c>
      <c r="G268" s="18">
        <v>-1.7835799999999999</v>
      </c>
    </row>
    <row r="269" spans="2:7" x14ac:dyDescent="0.25">
      <c r="B269" s="232" t="s">
        <v>5157</v>
      </c>
      <c r="C269" s="16">
        <v>0.34394200000000003</v>
      </c>
      <c r="D269" s="16">
        <v>0.73015699999999994</v>
      </c>
      <c r="E269" s="16">
        <v>-8.0321100000000006E-2</v>
      </c>
      <c r="F269" s="16">
        <v>0.409941</v>
      </c>
      <c r="G269" s="18">
        <v>-1.69085</v>
      </c>
    </row>
    <row r="270" spans="2:7" x14ac:dyDescent="0.25">
      <c r="B270" s="232" t="s">
        <v>5158</v>
      </c>
      <c r="C270" s="16">
        <v>0.57000399999999996</v>
      </c>
      <c r="D270" s="16">
        <v>0.88332299999999997</v>
      </c>
      <c r="E270" s="16">
        <v>-0.111759</v>
      </c>
      <c r="F270" s="16">
        <v>0.30776900000000001</v>
      </c>
      <c r="G270" s="18">
        <v>-1.51451</v>
      </c>
    </row>
    <row r="271" spans="2:7" x14ac:dyDescent="0.25">
      <c r="B271" s="232" t="s">
        <v>5159</v>
      </c>
      <c r="C271" s="16">
        <v>0.58462800000000004</v>
      </c>
      <c r="D271" s="16">
        <v>0.80018699999999998</v>
      </c>
      <c r="E271" s="16">
        <v>-0.186667</v>
      </c>
      <c r="F271" s="16">
        <v>0.48899300000000001</v>
      </c>
      <c r="G271" s="18">
        <v>-1.5762400000000001</v>
      </c>
    </row>
    <row r="272" spans="2:7" x14ac:dyDescent="0.25">
      <c r="B272" s="232" t="s">
        <v>5160</v>
      </c>
      <c r="C272" s="16">
        <v>0.50595299999999999</v>
      </c>
      <c r="D272" s="16">
        <v>0.87173100000000003</v>
      </c>
      <c r="E272" s="16">
        <v>-8.1550700000000004E-2</v>
      </c>
      <c r="F272" s="16">
        <v>0.54249000000000003</v>
      </c>
      <c r="G272" s="18">
        <v>-1.6531199999999999</v>
      </c>
    </row>
    <row r="273" spans="2:7" x14ac:dyDescent="0.25">
      <c r="B273" s="232" t="s">
        <v>5161</v>
      </c>
      <c r="C273" s="16">
        <v>0.67132800000000004</v>
      </c>
      <c r="D273" s="16">
        <v>1.0081199999999999</v>
      </c>
      <c r="E273" s="16">
        <v>0.10495</v>
      </c>
      <c r="F273" s="16">
        <v>7.6373899999999995E-2</v>
      </c>
      <c r="G273" s="18">
        <v>-1.5457799999999999</v>
      </c>
    </row>
    <row r="274" spans="2:7" x14ac:dyDescent="0.25">
      <c r="B274" s="232" t="s">
        <v>5162</v>
      </c>
      <c r="C274" s="16">
        <v>0.71338500000000005</v>
      </c>
      <c r="D274" s="16">
        <v>1.07439</v>
      </c>
      <c r="E274" s="16">
        <v>0.15749299999999999</v>
      </c>
      <c r="F274" s="16">
        <v>-8.5758600000000004E-2</v>
      </c>
      <c r="G274" s="18">
        <v>-1.59921</v>
      </c>
    </row>
    <row r="275" spans="2:7" x14ac:dyDescent="0.25">
      <c r="B275" s="232" t="s">
        <v>5163</v>
      </c>
      <c r="C275" s="16">
        <v>0.74094400000000005</v>
      </c>
      <c r="D275" s="16">
        <v>0.923207</v>
      </c>
      <c r="E275" s="16">
        <v>6.6353800000000004E-2</v>
      </c>
      <c r="F275" s="16">
        <v>-0.10761999999999999</v>
      </c>
      <c r="G275" s="18">
        <v>-1.60365</v>
      </c>
    </row>
    <row r="276" spans="2:7" x14ac:dyDescent="0.25">
      <c r="B276" s="232" t="s">
        <v>5164</v>
      </c>
      <c r="C276" s="16">
        <v>0.79886999999999997</v>
      </c>
      <c r="D276" s="16">
        <v>0.92267100000000002</v>
      </c>
      <c r="E276" s="16">
        <v>9.1567700000000002E-2</v>
      </c>
      <c r="F276" s="16">
        <v>-0.11894299999999999</v>
      </c>
      <c r="G276" s="18">
        <v>-1.64998</v>
      </c>
    </row>
    <row r="277" spans="2:7" x14ac:dyDescent="0.25">
      <c r="B277" s="232" t="s">
        <v>5165</v>
      </c>
      <c r="C277" s="16">
        <v>0.83753599999999995</v>
      </c>
      <c r="D277" s="16">
        <v>1.04826</v>
      </c>
      <c r="E277" s="16">
        <v>-5.7482600000000002E-2</v>
      </c>
      <c r="F277" s="16">
        <v>0.21479899999999999</v>
      </c>
      <c r="G277" s="18">
        <v>-1.4475899999999999</v>
      </c>
    </row>
    <row r="278" spans="2:7" x14ac:dyDescent="0.25">
      <c r="B278" s="232" t="s">
        <v>5166</v>
      </c>
      <c r="C278" s="16">
        <v>0.67336499999999999</v>
      </c>
      <c r="D278" s="16">
        <v>1.10911</v>
      </c>
      <c r="E278" s="16">
        <v>-6.2499899999999997E-2</v>
      </c>
      <c r="F278" s="16">
        <v>5.79082E-2</v>
      </c>
      <c r="G278" s="18">
        <v>-1.3436300000000001</v>
      </c>
    </row>
    <row r="279" spans="2:7" x14ac:dyDescent="0.25">
      <c r="B279" s="232" t="s">
        <v>5167</v>
      </c>
      <c r="C279" s="16">
        <v>0.98811599999999999</v>
      </c>
      <c r="D279" s="16">
        <v>0.79866899999999996</v>
      </c>
      <c r="E279" s="16">
        <v>-0.240841</v>
      </c>
      <c r="F279" s="16">
        <v>0.147148</v>
      </c>
      <c r="G279" s="18">
        <v>-1.7529699999999999</v>
      </c>
    </row>
    <row r="280" spans="2:7" x14ac:dyDescent="0.25">
      <c r="B280" s="232" t="s">
        <v>5168</v>
      </c>
      <c r="C280" s="16">
        <v>0.97249399999999997</v>
      </c>
      <c r="D280" s="16">
        <v>0.98567499999999997</v>
      </c>
      <c r="E280" s="16">
        <v>-0.27959200000000001</v>
      </c>
      <c r="F280" s="16">
        <v>0.15879299999999999</v>
      </c>
      <c r="G280" s="18">
        <v>-1.7482899999999999</v>
      </c>
    </row>
    <row r="281" spans="2:7" x14ac:dyDescent="0.25">
      <c r="B281" s="232" t="s">
        <v>5169</v>
      </c>
      <c r="C281" s="16">
        <v>1.0238799999999999</v>
      </c>
      <c r="D281" s="16">
        <v>0.72482400000000002</v>
      </c>
      <c r="E281" s="16">
        <v>-0.17472099999999999</v>
      </c>
      <c r="F281" s="16">
        <v>1.1990199999999999E-2</v>
      </c>
      <c r="G281" s="18">
        <v>-1.7039</v>
      </c>
    </row>
    <row r="282" spans="2:7" x14ac:dyDescent="0.25">
      <c r="B282" s="232" t="s">
        <v>5170</v>
      </c>
      <c r="C282" s="16">
        <v>1.03538</v>
      </c>
      <c r="D282" s="16">
        <v>0.78998400000000002</v>
      </c>
      <c r="E282" s="16">
        <v>-0.29914200000000002</v>
      </c>
      <c r="F282" s="16">
        <v>-5.05409E-2</v>
      </c>
      <c r="G282" s="18">
        <v>-1.7099800000000001</v>
      </c>
    </row>
    <row r="283" spans="2:7" x14ac:dyDescent="0.25">
      <c r="B283" s="232" t="s">
        <v>5171</v>
      </c>
      <c r="C283" s="16">
        <v>0.90305400000000002</v>
      </c>
      <c r="D283" s="16">
        <v>0.86886099999999999</v>
      </c>
      <c r="E283" s="16">
        <v>-8.4427299999999997E-2</v>
      </c>
      <c r="F283" s="16">
        <v>-3.7933099999999997E-2</v>
      </c>
      <c r="G283" s="18">
        <v>-1.7004699999999999</v>
      </c>
    </row>
    <row r="284" spans="2:7" x14ac:dyDescent="0.25">
      <c r="B284" s="232" t="s">
        <v>5172</v>
      </c>
      <c r="C284" s="16">
        <v>0.94437000000000004</v>
      </c>
      <c r="D284" s="16">
        <v>0.73826899999999995</v>
      </c>
      <c r="E284" s="16">
        <v>-8.3516599999999996E-2</v>
      </c>
      <c r="F284" s="16">
        <v>5.7835999999999999E-2</v>
      </c>
      <c r="G284" s="18">
        <v>-1.63472</v>
      </c>
    </row>
    <row r="285" spans="2:7" x14ac:dyDescent="0.25">
      <c r="B285" s="232" t="s">
        <v>5173</v>
      </c>
      <c r="C285" s="16">
        <v>0.96903799999999995</v>
      </c>
      <c r="D285" s="16">
        <v>0.780667</v>
      </c>
      <c r="E285" s="16">
        <v>-0.127752</v>
      </c>
      <c r="F285" s="16">
        <v>6.8948599999999999E-2</v>
      </c>
      <c r="G285" s="18">
        <v>-1.7174799999999999</v>
      </c>
    </row>
    <row r="286" spans="2:7" x14ac:dyDescent="0.25">
      <c r="B286" s="232" t="s">
        <v>5174</v>
      </c>
      <c r="C286" s="16">
        <v>0.96099199999999996</v>
      </c>
      <c r="D286" s="16">
        <v>0.75423899999999999</v>
      </c>
      <c r="E286" s="16">
        <v>-4.2469199999999999E-2</v>
      </c>
      <c r="F286" s="16">
        <v>-1.3362300000000001E-2</v>
      </c>
      <c r="G286" s="18">
        <v>-1.7581</v>
      </c>
    </row>
    <row r="287" spans="2:7" x14ac:dyDescent="0.25">
      <c r="B287" s="232" t="s">
        <v>5175</v>
      </c>
      <c r="C287" s="16">
        <v>0.71767300000000001</v>
      </c>
      <c r="D287" s="16">
        <v>0.98189599999999999</v>
      </c>
      <c r="E287" s="16">
        <v>-0.135409</v>
      </c>
      <c r="F287" s="16">
        <v>3.5331899999999999E-2</v>
      </c>
      <c r="G287" s="18">
        <v>-1.65829</v>
      </c>
    </row>
    <row r="288" spans="2:7" x14ac:dyDescent="0.25">
      <c r="B288" s="232" t="s">
        <v>5176</v>
      </c>
      <c r="C288" s="16">
        <v>0.83523499999999995</v>
      </c>
      <c r="D288" s="16">
        <v>0.98291499999999998</v>
      </c>
      <c r="E288" s="16">
        <v>-0.18478800000000001</v>
      </c>
      <c r="F288" s="16">
        <v>2.7108699999999999E-2</v>
      </c>
      <c r="G288" s="18">
        <v>-1.6510899999999999</v>
      </c>
    </row>
    <row r="289" spans="2:7" x14ac:dyDescent="0.25">
      <c r="B289" s="232" t="s">
        <v>5177</v>
      </c>
      <c r="C289" s="16">
        <v>0.82425199999999998</v>
      </c>
      <c r="D289" s="16">
        <v>0.94269099999999995</v>
      </c>
      <c r="E289" s="16">
        <v>-0.204738</v>
      </c>
      <c r="F289" s="16">
        <v>5.1321199999999997E-2</v>
      </c>
      <c r="G289" s="18">
        <v>-1.55179</v>
      </c>
    </row>
    <row r="290" spans="2:7" x14ac:dyDescent="0.25">
      <c r="B290" s="232" t="s">
        <v>5178</v>
      </c>
      <c r="C290" s="16">
        <v>0.82926699999999998</v>
      </c>
      <c r="D290" s="16">
        <v>0.94302399999999997</v>
      </c>
      <c r="E290" s="16">
        <v>-0.22681299999999999</v>
      </c>
      <c r="F290" s="16">
        <v>6.4414200000000005E-2</v>
      </c>
      <c r="G290" s="18">
        <v>-1.60934</v>
      </c>
    </row>
    <row r="291" spans="2:7" x14ac:dyDescent="0.25">
      <c r="B291" s="232" t="s">
        <v>5179</v>
      </c>
      <c r="C291" s="16">
        <v>0.88292199999999998</v>
      </c>
      <c r="D291" s="16">
        <v>0.93177100000000002</v>
      </c>
      <c r="E291" s="16">
        <v>-0.261515</v>
      </c>
      <c r="F291" s="16">
        <v>7.5986799999999993E-2</v>
      </c>
      <c r="G291" s="18">
        <v>-1.5853299999999999</v>
      </c>
    </row>
    <row r="292" spans="2:7" x14ac:dyDescent="0.25">
      <c r="B292" s="232" t="s">
        <v>5180</v>
      </c>
      <c r="C292" s="16">
        <v>0.894706</v>
      </c>
      <c r="D292" s="16">
        <v>0.954314</v>
      </c>
      <c r="E292" s="16">
        <v>-0.31835799999999997</v>
      </c>
      <c r="F292" s="16">
        <v>8.5659700000000005E-2</v>
      </c>
      <c r="G292" s="18">
        <v>-1.3993599999999999</v>
      </c>
    </row>
    <row r="293" spans="2:7" x14ac:dyDescent="0.25">
      <c r="B293" s="232" t="s">
        <v>5181</v>
      </c>
      <c r="C293" s="16">
        <v>0.90059500000000003</v>
      </c>
      <c r="D293" s="16">
        <v>1.0323</v>
      </c>
      <c r="E293" s="16">
        <v>-0.34231499999999998</v>
      </c>
      <c r="F293" s="16">
        <v>0.115843</v>
      </c>
      <c r="G293" s="18">
        <v>-1.55724</v>
      </c>
    </row>
    <row r="294" spans="2:7" x14ac:dyDescent="0.25">
      <c r="B294" s="232" t="s">
        <v>5182</v>
      </c>
      <c r="C294" s="16">
        <v>0.66348399999999996</v>
      </c>
      <c r="D294" s="16">
        <v>0.83555999999999997</v>
      </c>
      <c r="E294" s="16">
        <v>-0.52249400000000001</v>
      </c>
      <c r="F294" s="16">
        <v>0.64693100000000003</v>
      </c>
      <c r="G294" s="18">
        <v>-1.57254</v>
      </c>
    </row>
    <row r="295" spans="2:7" x14ac:dyDescent="0.25">
      <c r="B295" s="232" t="s">
        <v>5183</v>
      </c>
      <c r="C295" s="16">
        <v>0.45737100000000003</v>
      </c>
      <c r="D295" s="16">
        <v>0.81634200000000001</v>
      </c>
      <c r="E295" s="16">
        <v>-0.53440299999999996</v>
      </c>
      <c r="F295" s="16">
        <v>0.675589</v>
      </c>
      <c r="G295" s="18">
        <v>-1.38188</v>
      </c>
    </row>
    <row r="296" spans="2:7" x14ac:dyDescent="0.25">
      <c r="B296" s="232" t="s">
        <v>5184</v>
      </c>
      <c r="C296" s="16">
        <v>0.34783399999999998</v>
      </c>
      <c r="D296" s="16">
        <v>0.89219599999999999</v>
      </c>
      <c r="E296" s="16">
        <v>-0.358464</v>
      </c>
      <c r="F296" s="16">
        <v>0.72858800000000001</v>
      </c>
      <c r="G296" s="18">
        <v>-1.34605</v>
      </c>
    </row>
    <row r="297" spans="2:7" x14ac:dyDescent="0.25">
      <c r="B297" s="232" t="s">
        <v>5185</v>
      </c>
      <c r="C297" s="16">
        <v>0.60359499999999999</v>
      </c>
      <c r="D297" s="16">
        <v>0.90566999999999998</v>
      </c>
      <c r="E297" s="16">
        <v>-0.96938599999999997</v>
      </c>
      <c r="F297" s="16">
        <v>0.77422999999999997</v>
      </c>
      <c r="G297" s="18">
        <v>-1.18262</v>
      </c>
    </row>
    <row r="298" spans="2:7" x14ac:dyDescent="0.25">
      <c r="B298" s="232" t="s">
        <v>5186</v>
      </c>
      <c r="C298" s="16">
        <v>0.60154099999999999</v>
      </c>
      <c r="D298" s="16">
        <v>0.60884099999999997</v>
      </c>
      <c r="E298" s="16">
        <v>-0.66979999999999995</v>
      </c>
      <c r="F298" s="16">
        <v>0.60555400000000004</v>
      </c>
      <c r="G298" s="18">
        <v>-1.43431</v>
      </c>
    </row>
    <row r="299" spans="2:7" x14ac:dyDescent="0.25">
      <c r="B299" s="232" t="s">
        <v>5187</v>
      </c>
      <c r="C299" s="16">
        <v>0.26965600000000001</v>
      </c>
      <c r="D299" s="16">
        <v>0.87063999999999997</v>
      </c>
      <c r="E299" s="16">
        <v>-0.88749999999999996</v>
      </c>
      <c r="F299" s="16">
        <v>0.36778699999999998</v>
      </c>
      <c r="G299" s="18">
        <v>-0.86573299999999997</v>
      </c>
    </row>
    <row r="300" spans="2:7" x14ac:dyDescent="0.25">
      <c r="B300" s="232" t="s">
        <v>5188</v>
      </c>
      <c r="C300" s="16">
        <v>0.257604</v>
      </c>
      <c r="D300" s="16">
        <v>0.39070500000000002</v>
      </c>
      <c r="E300" s="16">
        <v>-0.50255700000000003</v>
      </c>
      <c r="F300" s="16">
        <v>1.11873</v>
      </c>
      <c r="G300" s="18">
        <v>-0.770034</v>
      </c>
    </row>
    <row r="301" spans="2:7" x14ac:dyDescent="0.25">
      <c r="B301" s="232" t="s">
        <v>5189</v>
      </c>
      <c r="C301" s="16">
        <v>0.897841</v>
      </c>
      <c r="D301" s="16">
        <v>0.81758500000000001</v>
      </c>
      <c r="E301" s="16">
        <v>-1.2243299999999999</v>
      </c>
      <c r="F301" s="16">
        <v>0.62032100000000001</v>
      </c>
      <c r="G301" s="18">
        <v>-0.70948100000000003</v>
      </c>
    </row>
    <row r="302" spans="2:7" x14ac:dyDescent="0.25">
      <c r="B302" s="232" t="s">
        <v>5190</v>
      </c>
      <c r="C302" s="16">
        <v>0.86014299999999999</v>
      </c>
      <c r="D302" s="16">
        <v>8.3602099999999999E-3</v>
      </c>
      <c r="E302" s="16">
        <v>-1.1782999999999999</v>
      </c>
      <c r="F302" s="16">
        <v>0.44914599999999999</v>
      </c>
      <c r="G302" s="18">
        <v>-0.74021700000000001</v>
      </c>
    </row>
    <row r="303" spans="2:7" x14ac:dyDescent="0.25">
      <c r="B303" s="232" t="s">
        <v>5191</v>
      </c>
      <c r="C303" s="16">
        <v>1.20505</v>
      </c>
      <c r="D303" s="16">
        <v>-0.11841400000000001</v>
      </c>
      <c r="E303" s="16">
        <v>-0.89667799999999998</v>
      </c>
      <c r="F303" s="16">
        <v>0.55300000000000005</v>
      </c>
      <c r="G303" s="18">
        <v>-0.79367699999999997</v>
      </c>
    </row>
    <row r="304" spans="2:7" x14ac:dyDescent="0.25">
      <c r="B304" s="232" t="s">
        <v>5192</v>
      </c>
      <c r="C304" s="16">
        <v>1.1355900000000001</v>
      </c>
      <c r="D304" s="16">
        <v>0.24849399999999999</v>
      </c>
      <c r="E304" s="16">
        <v>-1.31684</v>
      </c>
      <c r="F304" s="16">
        <v>0.25742599999999999</v>
      </c>
      <c r="G304" s="18">
        <v>-0.23882</v>
      </c>
    </row>
    <row r="305" spans="2:7" x14ac:dyDescent="0.25">
      <c r="B305" s="232" t="s">
        <v>5628</v>
      </c>
      <c r="C305" s="16">
        <v>-0.45374999999999999</v>
      </c>
      <c r="D305" s="16">
        <v>-0.57076899999999997</v>
      </c>
      <c r="E305" s="16">
        <v>-8.0919599999999994E-2</v>
      </c>
      <c r="F305" s="16">
        <v>1.73323</v>
      </c>
      <c r="G305" s="18">
        <v>-0.66821699999999995</v>
      </c>
    </row>
    <row r="306" spans="2:7" x14ac:dyDescent="0.25">
      <c r="B306" s="232" t="s">
        <v>5629</v>
      </c>
      <c r="C306" s="16">
        <v>-0.46374799999999999</v>
      </c>
      <c r="D306" s="16">
        <v>-0.56383099999999997</v>
      </c>
      <c r="E306" s="16">
        <v>0.29546099999999997</v>
      </c>
      <c r="F306" s="16">
        <v>1.48586</v>
      </c>
      <c r="G306" s="18">
        <v>-0.94958200000000004</v>
      </c>
    </row>
    <row r="307" spans="2:7" x14ac:dyDescent="0.25">
      <c r="B307" s="232" t="s">
        <v>5630</v>
      </c>
      <c r="C307" s="16">
        <v>-0.55078099999999997</v>
      </c>
      <c r="D307" s="16">
        <v>-0.46258500000000002</v>
      </c>
      <c r="E307" s="16">
        <v>-0.59499000000000002</v>
      </c>
      <c r="F307" s="16">
        <v>1.8079700000000001</v>
      </c>
      <c r="G307" s="18">
        <v>-0.51653700000000002</v>
      </c>
    </row>
    <row r="308" spans="2:7" x14ac:dyDescent="0.25">
      <c r="B308" s="232" t="s">
        <v>5631</v>
      </c>
      <c r="C308" s="16">
        <v>-0.42162699999999997</v>
      </c>
      <c r="D308" s="16">
        <v>-0.66599399999999997</v>
      </c>
      <c r="E308" s="16">
        <v>-0.68405300000000002</v>
      </c>
      <c r="F308" s="16">
        <v>1.72197</v>
      </c>
      <c r="G308" s="18">
        <v>-0.244812</v>
      </c>
    </row>
    <row r="309" spans="2:7" x14ac:dyDescent="0.25">
      <c r="B309" s="232" t="s">
        <v>5632</v>
      </c>
      <c r="C309" s="16">
        <v>-0.39147799999999999</v>
      </c>
      <c r="D309" s="16">
        <v>-0.46305099999999999</v>
      </c>
      <c r="E309" s="16">
        <v>1.05196</v>
      </c>
      <c r="F309" s="16">
        <v>0.85858000000000001</v>
      </c>
      <c r="G309" s="18">
        <v>-1.14673</v>
      </c>
    </row>
    <row r="310" spans="2:7" x14ac:dyDescent="0.25">
      <c r="B310" s="232" t="s">
        <v>5633</v>
      </c>
      <c r="C310" s="16">
        <v>-3.21988E-2</v>
      </c>
      <c r="D310" s="16">
        <v>-0.352161</v>
      </c>
      <c r="E310" s="16">
        <v>1.12784</v>
      </c>
      <c r="F310" s="16">
        <v>0.60262300000000002</v>
      </c>
      <c r="G310" s="18">
        <v>-1.35392</v>
      </c>
    </row>
    <row r="311" spans="2:7" x14ac:dyDescent="0.25">
      <c r="B311" s="232" t="s">
        <v>5634</v>
      </c>
      <c r="C311" s="16">
        <v>-0.23683499999999999</v>
      </c>
      <c r="D311" s="16">
        <v>-0.900528</v>
      </c>
      <c r="E311" s="16">
        <v>1.34643</v>
      </c>
      <c r="F311" s="16">
        <v>0.61228099999999996</v>
      </c>
      <c r="G311" s="18">
        <v>-1.1315200000000001</v>
      </c>
    </row>
    <row r="312" spans="2:7" x14ac:dyDescent="0.25">
      <c r="B312" s="232" t="s">
        <v>5635</v>
      </c>
      <c r="C312" s="16">
        <v>-0.39920499999999998</v>
      </c>
      <c r="D312" s="16">
        <v>-1.0849200000000001</v>
      </c>
      <c r="E312" s="16">
        <v>1.4192400000000001</v>
      </c>
      <c r="F312" s="16">
        <v>0.49439499999999997</v>
      </c>
      <c r="G312" s="18">
        <v>-6.2420400000000001E-2</v>
      </c>
    </row>
    <row r="313" spans="2:7" x14ac:dyDescent="0.25">
      <c r="B313" s="232" t="s">
        <v>5636</v>
      </c>
      <c r="C313" s="16">
        <v>-0.40395900000000001</v>
      </c>
      <c r="D313" s="16">
        <v>-0.87729199999999996</v>
      </c>
      <c r="E313" s="16">
        <v>1.4037999999999999</v>
      </c>
      <c r="F313" s="16">
        <v>0.77316200000000002</v>
      </c>
      <c r="G313" s="18">
        <v>-1.0532699999999999</v>
      </c>
    </row>
    <row r="314" spans="2:7" x14ac:dyDescent="0.25">
      <c r="B314" s="232" t="s">
        <v>5637</v>
      </c>
      <c r="C314" s="16">
        <v>1.01654</v>
      </c>
      <c r="D314" s="16">
        <v>-0.51101300000000005</v>
      </c>
      <c r="E314" s="16">
        <v>0.34720400000000001</v>
      </c>
      <c r="F314" s="16">
        <v>0.70398799999999995</v>
      </c>
      <c r="G314" s="18">
        <v>-0.97726100000000005</v>
      </c>
    </row>
    <row r="315" spans="2:7" x14ac:dyDescent="0.25">
      <c r="B315" s="232" t="s">
        <v>4673</v>
      </c>
      <c r="C315" s="16">
        <v>-1.9692499999999999</v>
      </c>
      <c r="D315" s="16">
        <v>0.42376900000000001</v>
      </c>
      <c r="E315" s="16">
        <v>0.53906600000000005</v>
      </c>
      <c r="F315" s="16">
        <v>0.47171600000000002</v>
      </c>
      <c r="G315" s="18">
        <v>0.508988</v>
      </c>
    </row>
    <row r="316" spans="2:7" x14ac:dyDescent="0.25">
      <c r="B316" s="232" t="s">
        <v>5194</v>
      </c>
      <c r="C316" s="16">
        <v>-0.65208699999999997</v>
      </c>
      <c r="D316" s="16">
        <v>0.17593500000000001</v>
      </c>
      <c r="E316" s="16">
        <v>0.62702599999999997</v>
      </c>
      <c r="F316" s="16">
        <v>-0.81711400000000001</v>
      </c>
      <c r="G316" s="18">
        <v>0.71184499999999995</v>
      </c>
    </row>
    <row r="317" spans="2:7" x14ac:dyDescent="0.25">
      <c r="B317" s="232" t="s">
        <v>5195</v>
      </c>
      <c r="C317" s="16">
        <v>-0.43573600000000001</v>
      </c>
      <c r="D317" s="16">
        <v>-0.23392099999999999</v>
      </c>
      <c r="E317" s="16">
        <v>0.80871499999999996</v>
      </c>
      <c r="F317" s="16">
        <v>-1.30348</v>
      </c>
      <c r="G317" s="18">
        <v>1.22648</v>
      </c>
    </row>
    <row r="318" spans="2:7" x14ac:dyDescent="0.25">
      <c r="B318" s="232" t="s">
        <v>5196</v>
      </c>
      <c r="C318" s="16">
        <v>-0.180751</v>
      </c>
      <c r="D318" s="16">
        <v>-0.15418699999999999</v>
      </c>
      <c r="E318" s="16">
        <v>0.30576900000000001</v>
      </c>
      <c r="F318" s="16">
        <v>-1.2412300000000001</v>
      </c>
      <c r="G318" s="18">
        <v>1.1425700000000001</v>
      </c>
    </row>
    <row r="319" spans="2:7" x14ac:dyDescent="0.25">
      <c r="B319" s="232" t="s">
        <v>5197</v>
      </c>
      <c r="C319" s="16">
        <v>-0.38004399999999999</v>
      </c>
      <c r="D319" s="16">
        <v>0.242065</v>
      </c>
      <c r="E319" s="16">
        <v>0.44206699999999999</v>
      </c>
      <c r="F319" s="16">
        <v>-1.3241700000000001</v>
      </c>
      <c r="G319" s="18">
        <v>1.16977</v>
      </c>
    </row>
    <row r="320" spans="2:7" x14ac:dyDescent="0.25">
      <c r="B320" s="232" t="s">
        <v>5198</v>
      </c>
      <c r="C320" s="16">
        <v>-0.64521499999999998</v>
      </c>
      <c r="D320" s="16">
        <v>-0.222806</v>
      </c>
      <c r="E320" s="16">
        <v>0.59901499999999996</v>
      </c>
      <c r="F320" s="16">
        <v>-0.90919700000000003</v>
      </c>
      <c r="G320" s="18">
        <v>1.2815300000000001</v>
      </c>
    </row>
    <row r="321" spans="2:7" x14ac:dyDescent="0.25">
      <c r="B321" s="232" t="s">
        <v>5199</v>
      </c>
      <c r="C321" s="16">
        <v>-0.73856500000000003</v>
      </c>
      <c r="D321" s="16">
        <v>-0.33078800000000003</v>
      </c>
      <c r="E321" s="16">
        <v>0.876251</v>
      </c>
      <c r="F321" s="16">
        <v>-0.57375399999999999</v>
      </c>
      <c r="G321" s="18">
        <v>1.2681800000000001</v>
      </c>
    </row>
    <row r="322" spans="2:7" x14ac:dyDescent="0.25">
      <c r="B322" s="232" t="s">
        <v>5200</v>
      </c>
      <c r="C322" s="16">
        <v>-0.71467400000000003</v>
      </c>
      <c r="D322" s="16">
        <v>-0.50814199999999998</v>
      </c>
      <c r="E322" s="16">
        <v>0.72515700000000005</v>
      </c>
      <c r="F322" s="16">
        <v>-0.78950799999999999</v>
      </c>
      <c r="G322" s="18">
        <v>1.25522</v>
      </c>
    </row>
    <row r="323" spans="2:7" x14ac:dyDescent="0.25">
      <c r="B323" s="232" t="s">
        <v>5201</v>
      </c>
      <c r="C323" s="16">
        <v>-1.07406</v>
      </c>
      <c r="D323" s="16">
        <v>-0.50658199999999998</v>
      </c>
      <c r="E323" s="16">
        <v>0.64415699999999998</v>
      </c>
      <c r="F323" s="16">
        <v>-0.43023299999999998</v>
      </c>
      <c r="G323" s="18">
        <v>1.17245</v>
      </c>
    </row>
    <row r="324" spans="2:7" x14ac:dyDescent="0.25">
      <c r="B324" s="232" t="s">
        <v>5202</v>
      </c>
      <c r="C324" s="16">
        <v>-0.94419500000000001</v>
      </c>
      <c r="D324" s="16">
        <v>-0.340613</v>
      </c>
      <c r="E324" s="16">
        <v>0.621888</v>
      </c>
      <c r="F324" s="16">
        <v>-0.59667099999999995</v>
      </c>
      <c r="G324" s="18">
        <v>1.1916199999999999</v>
      </c>
    </row>
    <row r="325" spans="2:7" x14ac:dyDescent="0.25">
      <c r="B325" s="232" t="s">
        <v>5203</v>
      </c>
      <c r="C325" s="16">
        <v>-0.81054499999999996</v>
      </c>
      <c r="D325" s="16">
        <v>-0.19894999999999999</v>
      </c>
      <c r="E325" s="16">
        <v>0.35160599999999997</v>
      </c>
      <c r="F325" s="16">
        <v>-0.25628899999999999</v>
      </c>
      <c r="G325" s="18">
        <v>1.1609700000000001</v>
      </c>
    </row>
    <row r="326" spans="2:7" x14ac:dyDescent="0.25">
      <c r="B326" s="232" t="s">
        <v>5204</v>
      </c>
      <c r="C326" s="16">
        <v>-1.16994</v>
      </c>
      <c r="D326" s="16">
        <v>-0.40747</v>
      </c>
      <c r="E326" s="16">
        <v>1.1653899999999999</v>
      </c>
      <c r="F326" s="16">
        <v>-0.56392399999999998</v>
      </c>
      <c r="G326" s="18">
        <v>0.94213400000000003</v>
      </c>
    </row>
    <row r="327" spans="2:7" x14ac:dyDescent="0.25">
      <c r="B327" s="232" t="s">
        <v>5205</v>
      </c>
      <c r="C327" s="16">
        <v>-0.94916299999999998</v>
      </c>
      <c r="D327" s="16">
        <v>-8.7268999999999992E-3</v>
      </c>
      <c r="E327" s="16">
        <v>1.12886</v>
      </c>
      <c r="F327" s="16">
        <v>-0.93561399999999995</v>
      </c>
      <c r="G327" s="18">
        <v>0.53293599999999997</v>
      </c>
    </row>
    <row r="328" spans="2:7" x14ac:dyDescent="0.25">
      <c r="B328" s="232" t="s">
        <v>5206</v>
      </c>
      <c r="C328" s="16">
        <v>-0.72378900000000002</v>
      </c>
      <c r="D328" s="16">
        <v>-0.65036300000000002</v>
      </c>
      <c r="E328" s="16">
        <v>1.2947500000000001</v>
      </c>
      <c r="F328" s="16">
        <v>-0.42176000000000002</v>
      </c>
      <c r="G328" s="18">
        <v>-0.40220699999999998</v>
      </c>
    </row>
    <row r="329" spans="2:7" x14ac:dyDescent="0.25">
      <c r="B329" s="232" t="s">
        <v>5207</v>
      </c>
      <c r="C329" s="16">
        <v>-1.05355</v>
      </c>
      <c r="D329" s="16">
        <v>-2.4838899999999999E-3</v>
      </c>
      <c r="E329" s="16">
        <v>-0.654227</v>
      </c>
      <c r="F329" s="16">
        <v>0.83931699999999998</v>
      </c>
      <c r="G329" s="18">
        <v>0.63122</v>
      </c>
    </row>
    <row r="330" spans="2:7" x14ac:dyDescent="0.25">
      <c r="B330" s="232" t="s">
        <v>5208</v>
      </c>
      <c r="C330" s="16">
        <v>-0.96604999999999996</v>
      </c>
      <c r="D330" s="16">
        <v>0.108518</v>
      </c>
      <c r="E330" s="16">
        <v>-0.64556199999999997</v>
      </c>
      <c r="F330" s="16">
        <v>0.84253900000000004</v>
      </c>
      <c r="G330" s="18">
        <v>0.62422500000000003</v>
      </c>
    </row>
    <row r="331" spans="2:7" x14ac:dyDescent="0.25">
      <c r="B331" s="232" t="s">
        <v>5209</v>
      </c>
      <c r="C331" s="16">
        <v>-0.76152200000000003</v>
      </c>
      <c r="D331" s="16">
        <v>-0.160194</v>
      </c>
      <c r="E331" s="16">
        <v>-0.62355300000000002</v>
      </c>
      <c r="F331" s="16">
        <v>1.2200200000000001</v>
      </c>
      <c r="G331" s="18">
        <v>0.11129600000000001</v>
      </c>
    </row>
    <row r="332" spans="2:7" x14ac:dyDescent="0.25">
      <c r="B332" s="232" t="s">
        <v>5210</v>
      </c>
      <c r="C332" s="16">
        <v>-0.58760800000000002</v>
      </c>
      <c r="D332" s="16">
        <v>-0.20578299999999999</v>
      </c>
      <c r="E332" s="16">
        <v>-0.93511500000000003</v>
      </c>
      <c r="F332" s="16">
        <v>1.10981</v>
      </c>
      <c r="G332" s="18">
        <v>3.0950700000000001E-2</v>
      </c>
    </row>
    <row r="333" spans="2:7" x14ac:dyDescent="0.25">
      <c r="B333" s="232" t="s">
        <v>5211</v>
      </c>
      <c r="C333" s="16">
        <v>-0.62742799999999999</v>
      </c>
      <c r="D333" s="16">
        <v>9.7739000000000006E-2</v>
      </c>
      <c r="E333" s="16">
        <v>-0.71982599999999997</v>
      </c>
      <c r="F333" s="16">
        <v>0.894594</v>
      </c>
      <c r="G333" s="18">
        <v>0.31829800000000003</v>
      </c>
    </row>
    <row r="334" spans="2:7" x14ac:dyDescent="0.25">
      <c r="B334" s="232" t="s">
        <v>5212</v>
      </c>
      <c r="C334" s="16">
        <v>-0.62379200000000001</v>
      </c>
      <c r="D334" s="16">
        <v>0.36561500000000002</v>
      </c>
      <c r="E334" s="16">
        <v>-1.0123</v>
      </c>
      <c r="F334" s="16">
        <v>1.01885</v>
      </c>
      <c r="G334" s="18">
        <v>0.25020999999999999</v>
      </c>
    </row>
    <row r="335" spans="2:7" x14ac:dyDescent="0.25">
      <c r="B335" s="232" t="s">
        <v>5213</v>
      </c>
      <c r="C335" s="16">
        <v>-1.12354</v>
      </c>
      <c r="D335" s="16">
        <v>-0.479157</v>
      </c>
      <c r="E335" s="16">
        <v>-0.69162800000000002</v>
      </c>
      <c r="F335" s="16">
        <v>0.94561700000000004</v>
      </c>
      <c r="G335" s="18">
        <v>1.11825</v>
      </c>
    </row>
    <row r="336" spans="2:7" x14ac:dyDescent="0.25">
      <c r="B336" s="232" t="s">
        <v>5214</v>
      </c>
      <c r="C336" s="16">
        <v>-0.68926500000000002</v>
      </c>
      <c r="D336" s="16">
        <v>-0.57977199999999995</v>
      </c>
      <c r="E336" s="16">
        <v>-1.04697</v>
      </c>
      <c r="F336" s="16">
        <v>1.1409100000000001</v>
      </c>
      <c r="G336" s="18">
        <v>1.02793</v>
      </c>
    </row>
    <row r="337" spans="2:7" x14ac:dyDescent="0.25">
      <c r="B337" s="232" t="s">
        <v>5215</v>
      </c>
      <c r="C337" s="16">
        <v>-0.65571699999999999</v>
      </c>
      <c r="D337" s="16">
        <v>-1.3220700000000001</v>
      </c>
      <c r="E337" s="16">
        <v>0.44822400000000001</v>
      </c>
      <c r="F337" s="16">
        <v>1.09432</v>
      </c>
      <c r="G337" s="18">
        <v>0.24273600000000001</v>
      </c>
    </row>
    <row r="338" spans="2:7" x14ac:dyDescent="0.25">
      <c r="B338" s="232" t="s">
        <v>5216</v>
      </c>
      <c r="C338" s="16">
        <v>-0.42663200000000001</v>
      </c>
      <c r="D338" s="16">
        <v>-0.75119499999999995</v>
      </c>
      <c r="E338" s="16">
        <v>0.27622600000000003</v>
      </c>
      <c r="F338" s="16">
        <v>0.63957900000000001</v>
      </c>
      <c r="G338" s="18">
        <v>-0.11136799999999999</v>
      </c>
    </row>
    <row r="339" spans="2:7" x14ac:dyDescent="0.25">
      <c r="B339" s="232" t="s">
        <v>5217</v>
      </c>
      <c r="C339" s="16">
        <v>-0.24428800000000001</v>
      </c>
      <c r="D339" s="16">
        <v>-0.82433800000000002</v>
      </c>
      <c r="E339" s="16">
        <v>0.14033200000000001</v>
      </c>
      <c r="F339" s="16">
        <v>1.1069199999999999</v>
      </c>
      <c r="G339" s="18">
        <v>-0.36314200000000002</v>
      </c>
    </row>
    <row r="340" spans="2:7" x14ac:dyDescent="0.25">
      <c r="B340" s="232" t="s">
        <v>5218</v>
      </c>
      <c r="C340" s="16">
        <v>-0.81666700000000003</v>
      </c>
      <c r="D340" s="16">
        <v>-0.70708800000000005</v>
      </c>
      <c r="E340" s="16">
        <v>-0.12978300000000001</v>
      </c>
      <c r="F340" s="16">
        <v>1.28901</v>
      </c>
      <c r="G340" s="18">
        <v>0.24226600000000001</v>
      </c>
    </row>
    <row r="341" spans="2:7" x14ac:dyDescent="0.25">
      <c r="B341" s="232" t="s">
        <v>5219</v>
      </c>
      <c r="C341" s="16">
        <v>-1.3616699999999999</v>
      </c>
      <c r="D341" s="16">
        <v>-0.81532499999999997</v>
      </c>
      <c r="E341" s="16">
        <v>0.184117</v>
      </c>
      <c r="F341" s="16">
        <v>1.04264</v>
      </c>
      <c r="G341" s="18">
        <v>0.84518300000000002</v>
      </c>
    </row>
    <row r="342" spans="2:7" x14ac:dyDescent="0.25">
      <c r="B342" s="232" t="s">
        <v>5220</v>
      </c>
      <c r="C342" s="16">
        <v>-1.40266</v>
      </c>
      <c r="D342" s="16">
        <v>-0.809863</v>
      </c>
      <c r="E342" s="16">
        <v>0.27221200000000001</v>
      </c>
      <c r="F342" s="16">
        <v>1.15734</v>
      </c>
      <c r="G342" s="18">
        <v>0.70617600000000003</v>
      </c>
    </row>
    <row r="343" spans="2:7" x14ac:dyDescent="0.25">
      <c r="B343" s="232" t="s">
        <v>5221</v>
      </c>
      <c r="C343" s="16">
        <v>-1.3287500000000001</v>
      </c>
      <c r="D343" s="16">
        <v>-0.70703099999999997</v>
      </c>
      <c r="E343" s="16">
        <v>0.18586</v>
      </c>
      <c r="F343" s="16">
        <v>1.0582100000000001</v>
      </c>
      <c r="G343" s="18">
        <v>0.665219</v>
      </c>
    </row>
    <row r="344" spans="2:7" x14ac:dyDescent="0.25">
      <c r="B344" s="232" t="s">
        <v>5222</v>
      </c>
      <c r="C344" s="16">
        <v>-1.2279100000000001</v>
      </c>
      <c r="D344" s="16">
        <v>-0.98238000000000003</v>
      </c>
      <c r="E344" s="16">
        <v>4.87888E-2</v>
      </c>
      <c r="F344" s="16">
        <v>1.1814199999999999</v>
      </c>
      <c r="G344" s="18">
        <v>0.66847500000000004</v>
      </c>
    </row>
    <row r="345" spans="2:7" x14ac:dyDescent="0.25">
      <c r="B345" s="232" t="s">
        <v>5223</v>
      </c>
      <c r="C345" s="16">
        <v>-0.94240000000000002</v>
      </c>
      <c r="D345" s="16">
        <v>-0.97561399999999998</v>
      </c>
      <c r="E345" s="16">
        <v>0.43539600000000001</v>
      </c>
      <c r="F345" s="16">
        <v>0.74962600000000001</v>
      </c>
      <c r="G345" s="18">
        <v>0.91665099999999999</v>
      </c>
    </row>
    <row r="346" spans="2:7" x14ac:dyDescent="0.25">
      <c r="B346" s="232" t="s">
        <v>5224</v>
      </c>
      <c r="C346" s="16">
        <v>-1.09284</v>
      </c>
      <c r="D346" s="16">
        <v>-1.17788</v>
      </c>
      <c r="E346" s="16">
        <v>0.38786100000000001</v>
      </c>
      <c r="F346" s="16">
        <v>0.78192899999999999</v>
      </c>
      <c r="G346" s="18">
        <v>1.1270199999999999</v>
      </c>
    </row>
    <row r="347" spans="2:7" x14ac:dyDescent="0.25">
      <c r="B347" s="232" t="s">
        <v>5225</v>
      </c>
      <c r="C347" s="16">
        <v>-0.93403499999999995</v>
      </c>
      <c r="D347" s="16">
        <v>-1.0712999999999999</v>
      </c>
      <c r="E347" s="16">
        <v>9.1488E-2</v>
      </c>
      <c r="F347" s="16">
        <v>0.748278</v>
      </c>
      <c r="G347" s="18">
        <v>0.80346799999999996</v>
      </c>
    </row>
    <row r="348" spans="2:7" x14ac:dyDescent="0.25">
      <c r="B348" s="232" t="s">
        <v>5226</v>
      </c>
      <c r="C348" s="16">
        <v>-0.96870199999999995</v>
      </c>
      <c r="D348" s="16">
        <v>-0.973526</v>
      </c>
      <c r="E348" s="16">
        <v>-0.144538</v>
      </c>
      <c r="F348" s="16">
        <v>0.64208100000000001</v>
      </c>
      <c r="G348" s="18">
        <v>1.3649800000000001</v>
      </c>
    </row>
    <row r="349" spans="2:7" x14ac:dyDescent="0.25">
      <c r="B349" s="232" t="s">
        <v>5227</v>
      </c>
      <c r="C349" s="16">
        <v>-1.0855300000000001</v>
      </c>
      <c r="D349" s="16">
        <v>-0.80465200000000003</v>
      </c>
      <c r="E349" s="16">
        <v>-0.21476899999999999</v>
      </c>
      <c r="F349" s="16">
        <v>0.91863499999999998</v>
      </c>
      <c r="G349" s="18">
        <v>1.29345</v>
      </c>
    </row>
    <row r="350" spans="2:7" x14ac:dyDescent="0.25">
      <c r="B350" s="232" t="s">
        <v>5228</v>
      </c>
      <c r="C350" s="16">
        <v>-1.13907</v>
      </c>
      <c r="D350" s="16">
        <v>-0.66588199999999997</v>
      </c>
      <c r="E350" s="16">
        <v>-0.48231200000000002</v>
      </c>
      <c r="F350" s="16">
        <v>0.62585299999999999</v>
      </c>
      <c r="G350" s="18">
        <v>1.4555</v>
      </c>
    </row>
    <row r="351" spans="2:7" x14ac:dyDescent="0.25">
      <c r="B351" s="232" t="s">
        <v>5229</v>
      </c>
      <c r="C351" s="16">
        <v>-1.14805</v>
      </c>
      <c r="D351" s="16">
        <v>-0.67590899999999998</v>
      </c>
      <c r="E351" s="16">
        <v>-6.9359000000000004E-2</v>
      </c>
      <c r="F351" s="16">
        <v>0.73125799999999996</v>
      </c>
      <c r="G351" s="18">
        <v>1.2481599999999999</v>
      </c>
    </row>
    <row r="352" spans="2:7" x14ac:dyDescent="0.25">
      <c r="B352" s="232" t="s">
        <v>5230</v>
      </c>
      <c r="C352" s="16">
        <v>-1.3873200000000001</v>
      </c>
      <c r="D352" s="16">
        <v>-0.64425699999999997</v>
      </c>
      <c r="E352" s="16">
        <v>0.12238</v>
      </c>
      <c r="F352" s="16">
        <v>0.60448400000000002</v>
      </c>
      <c r="G352" s="18">
        <v>1.1997599999999999</v>
      </c>
    </row>
    <row r="353" spans="2:7" x14ac:dyDescent="0.25">
      <c r="B353" s="232" t="s">
        <v>5231</v>
      </c>
      <c r="C353" s="16">
        <v>-0.93182900000000002</v>
      </c>
      <c r="D353" s="16">
        <v>-0.61326000000000003</v>
      </c>
      <c r="E353" s="16">
        <v>1.9117700000000001E-2</v>
      </c>
      <c r="F353" s="16">
        <v>0.67954499999999995</v>
      </c>
      <c r="G353" s="18">
        <v>1.1494899999999999</v>
      </c>
    </row>
    <row r="354" spans="2:7" x14ac:dyDescent="0.25">
      <c r="B354" s="232" t="s">
        <v>5232</v>
      </c>
      <c r="C354" s="16">
        <v>-1.03009</v>
      </c>
      <c r="D354" s="16">
        <v>-0.70669400000000004</v>
      </c>
      <c r="E354" s="16">
        <v>0.24821099999999999</v>
      </c>
      <c r="F354" s="16">
        <v>0.54194100000000001</v>
      </c>
      <c r="G354" s="18">
        <v>1.1780200000000001</v>
      </c>
    </row>
    <row r="355" spans="2:7" x14ac:dyDescent="0.25">
      <c r="B355" s="232" t="s">
        <v>5233</v>
      </c>
      <c r="C355" s="16">
        <v>-1.0710500000000001</v>
      </c>
      <c r="D355" s="16">
        <v>-0.31716</v>
      </c>
      <c r="E355" s="16">
        <v>-0.101226</v>
      </c>
      <c r="F355" s="16">
        <v>0.69228800000000001</v>
      </c>
      <c r="G355" s="18">
        <v>1.3251299999999999</v>
      </c>
    </row>
    <row r="356" spans="2:7" x14ac:dyDescent="0.25">
      <c r="B356" s="232" t="s">
        <v>5234</v>
      </c>
      <c r="C356" s="16">
        <v>-1.34151</v>
      </c>
      <c r="D356" s="16">
        <v>-0.39986699999999997</v>
      </c>
      <c r="E356" s="16">
        <v>-0.14074200000000001</v>
      </c>
      <c r="F356" s="16">
        <v>0.79989100000000002</v>
      </c>
      <c r="G356" s="18">
        <v>0.95713099999999995</v>
      </c>
    </row>
    <row r="357" spans="2:7" x14ac:dyDescent="0.25">
      <c r="B357" s="232" t="s">
        <v>5235</v>
      </c>
      <c r="C357" s="16">
        <v>-1.2708299999999999</v>
      </c>
      <c r="D357" s="16">
        <v>-1.0030399999999999</v>
      </c>
      <c r="E357" s="16">
        <v>0.56572100000000003</v>
      </c>
      <c r="F357" s="16">
        <v>0.95830099999999996</v>
      </c>
      <c r="G357" s="18">
        <v>0.32511299999999999</v>
      </c>
    </row>
    <row r="358" spans="2:7" x14ac:dyDescent="0.25">
      <c r="B358" s="232" t="s">
        <v>5236</v>
      </c>
      <c r="C358" s="16">
        <v>-1.60242</v>
      </c>
      <c r="D358" s="16">
        <v>-0.71854200000000001</v>
      </c>
      <c r="E358" s="16">
        <v>0.52300500000000005</v>
      </c>
      <c r="F358" s="16">
        <v>0.81087399999999998</v>
      </c>
      <c r="G358" s="18">
        <v>0.39166200000000001</v>
      </c>
    </row>
    <row r="359" spans="2:7" x14ac:dyDescent="0.25">
      <c r="B359" s="232" t="s">
        <v>5237</v>
      </c>
      <c r="C359" s="16">
        <v>-1.30908</v>
      </c>
      <c r="D359" s="16">
        <v>-0.57455699999999998</v>
      </c>
      <c r="E359" s="16">
        <v>0.84284199999999998</v>
      </c>
      <c r="F359" s="16">
        <v>0.84882299999999999</v>
      </c>
      <c r="G359" s="18">
        <v>8.8772599999999993E-2</v>
      </c>
    </row>
    <row r="360" spans="2:7" x14ac:dyDescent="0.25">
      <c r="B360" s="232" t="s">
        <v>5238</v>
      </c>
      <c r="C360" s="16">
        <v>-1.4308099999999999</v>
      </c>
      <c r="D360" s="16">
        <v>-8.8294600000000001E-2</v>
      </c>
      <c r="E360" s="16">
        <v>5.37025E-2</v>
      </c>
      <c r="F360" s="16">
        <v>1.34012</v>
      </c>
      <c r="G360" s="18">
        <v>4.342E-2</v>
      </c>
    </row>
    <row r="361" spans="2:7" x14ac:dyDescent="0.25">
      <c r="B361" s="232" t="s">
        <v>5239</v>
      </c>
      <c r="C361" s="16">
        <v>-0.96216500000000005</v>
      </c>
      <c r="D361" s="16">
        <v>-0.36560799999999999</v>
      </c>
      <c r="E361" s="16">
        <v>0.36758400000000002</v>
      </c>
      <c r="F361" s="16">
        <v>1.2042999999999999</v>
      </c>
      <c r="G361" s="18">
        <v>0.21113599999999999</v>
      </c>
    </row>
    <row r="362" spans="2:7" x14ac:dyDescent="0.25">
      <c r="B362" s="232" t="s">
        <v>5240</v>
      </c>
      <c r="C362" s="16">
        <v>-1.24047</v>
      </c>
      <c r="D362" s="16">
        <v>-0.43998999999999999</v>
      </c>
      <c r="E362" s="16">
        <v>0.49105700000000002</v>
      </c>
      <c r="F362" s="16">
        <v>1.2296800000000001</v>
      </c>
      <c r="G362" s="18">
        <v>-0.26526</v>
      </c>
    </row>
    <row r="363" spans="2:7" x14ac:dyDescent="0.25">
      <c r="B363" s="232" t="s">
        <v>5241</v>
      </c>
      <c r="C363" s="16">
        <v>-1.55379</v>
      </c>
      <c r="D363" s="16">
        <v>-0.47203499999999998</v>
      </c>
      <c r="E363" s="16">
        <v>0.28172900000000001</v>
      </c>
      <c r="F363" s="16">
        <v>0.91577500000000001</v>
      </c>
      <c r="G363" s="18">
        <v>0.75865300000000002</v>
      </c>
    </row>
    <row r="364" spans="2:7" x14ac:dyDescent="0.25">
      <c r="B364" s="232" t="s">
        <v>5242</v>
      </c>
      <c r="C364" s="16">
        <v>-1.5856699999999999</v>
      </c>
      <c r="D364" s="16">
        <v>-0.39606599999999997</v>
      </c>
      <c r="E364" s="16">
        <v>0.34001199999999998</v>
      </c>
      <c r="F364" s="16">
        <v>1.15452</v>
      </c>
      <c r="G364" s="18">
        <v>0.63025200000000003</v>
      </c>
    </row>
    <row r="365" spans="2:7" x14ac:dyDescent="0.25">
      <c r="B365" s="232" t="s">
        <v>5243</v>
      </c>
      <c r="C365" s="16">
        <v>-1.55633</v>
      </c>
      <c r="D365" s="16">
        <v>-0.13028200000000001</v>
      </c>
      <c r="E365" s="16">
        <v>0.32002900000000001</v>
      </c>
      <c r="F365" s="16">
        <v>1.19689</v>
      </c>
      <c r="G365" s="18">
        <v>0.66282399999999997</v>
      </c>
    </row>
    <row r="366" spans="2:7" x14ac:dyDescent="0.25">
      <c r="B366" s="232" t="s">
        <v>5244</v>
      </c>
      <c r="C366" s="16">
        <v>-1.57603</v>
      </c>
      <c r="D366" s="16">
        <v>-0.221553</v>
      </c>
      <c r="E366" s="16">
        <v>0.41098400000000002</v>
      </c>
      <c r="F366" s="16">
        <v>1.08443</v>
      </c>
      <c r="G366" s="18">
        <v>0.49857099999999999</v>
      </c>
    </row>
    <row r="367" spans="2:7" x14ac:dyDescent="0.25">
      <c r="B367" s="232" t="s">
        <v>5245</v>
      </c>
      <c r="C367" s="16">
        <v>-1.5464800000000001</v>
      </c>
      <c r="D367" s="16">
        <v>-0.20750199999999999</v>
      </c>
      <c r="E367" s="16">
        <v>0.37638100000000002</v>
      </c>
      <c r="F367" s="16">
        <v>0.91517000000000004</v>
      </c>
      <c r="G367" s="18">
        <v>0.50941499999999995</v>
      </c>
    </row>
    <row r="368" spans="2:7" x14ac:dyDescent="0.25">
      <c r="B368" s="232" t="s">
        <v>5246</v>
      </c>
      <c r="C368" s="16">
        <v>-1.34514</v>
      </c>
      <c r="D368" s="16">
        <v>-0.106738</v>
      </c>
      <c r="E368" s="16">
        <v>-2.0902400000000002E-2</v>
      </c>
      <c r="F368" s="16">
        <v>1.1615</v>
      </c>
      <c r="G368" s="18">
        <v>0.58522200000000002</v>
      </c>
    </row>
    <row r="369" spans="2:7" x14ac:dyDescent="0.25">
      <c r="B369" s="232" t="s">
        <v>5247</v>
      </c>
      <c r="C369" s="16">
        <v>-1.1492100000000001</v>
      </c>
      <c r="D369" s="16">
        <v>-0.19601499999999999</v>
      </c>
      <c r="E369" s="16">
        <v>-0.220087</v>
      </c>
      <c r="F369" s="16">
        <v>0.97655099999999995</v>
      </c>
      <c r="G369" s="18">
        <v>0.69572100000000003</v>
      </c>
    </row>
    <row r="370" spans="2:7" x14ac:dyDescent="0.25">
      <c r="B370" s="232" t="s">
        <v>5248</v>
      </c>
      <c r="C370" s="16">
        <v>-1.2060200000000001</v>
      </c>
      <c r="D370" s="16">
        <v>-0.34195199999999998</v>
      </c>
      <c r="E370" s="16">
        <v>-0.101969</v>
      </c>
      <c r="F370" s="16">
        <v>0.90032299999999998</v>
      </c>
      <c r="G370" s="18">
        <v>0.298294</v>
      </c>
    </row>
    <row r="371" spans="2:7" x14ac:dyDescent="0.25">
      <c r="B371" s="232" t="s">
        <v>5249</v>
      </c>
      <c r="C371" s="16">
        <v>-2.3725599999999999E-2</v>
      </c>
      <c r="D371" s="16">
        <v>-1.05155</v>
      </c>
      <c r="E371" s="16">
        <v>-0.70856699999999995</v>
      </c>
      <c r="F371" s="16">
        <v>0.32864900000000002</v>
      </c>
      <c r="G371" s="18">
        <v>1.5571999999999999</v>
      </c>
    </row>
    <row r="372" spans="2:7" x14ac:dyDescent="0.25">
      <c r="B372" s="232" t="s">
        <v>5250</v>
      </c>
      <c r="C372" s="16">
        <v>-0.23938100000000001</v>
      </c>
      <c r="D372" s="16">
        <v>-1.1496599999999999</v>
      </c>
      <c r="E372" s="16">
        <v>-0.41692200000000001</v>
      </c>
      <c r="F372" s="16">
        <v>0.14877399999999999</v>
      </c>
      <c r="G372" s="18">
        <v>1.3410500000000001</v>
      </c>
    </row>
    <row r="373" spans="2:7" x14ac:dyDescent="0.25">
      <c r="B373" s="232" t="s">
        <v>5251</v>
      </c>
      <c r="C373" s="16">
        <v>0.12037</v>
      </c>
      <c r="D373" s="16">
        <v>-1.4094500000000001</v>
      </c>
      <c r="E373" s="16">
        <v>0.25553399999999998</v>
      </c>
      <c r="F373" s="16">
        <v>-0.12806300000000001</v>
      </c>
      <c r="G373" s="18">
        <v>1.49468</v>
      </c>
    </row>
    <row r="374" spans="2:7" x14ac:dyDescent="0.25">
      <c r="B374" s="232" t="s">
        <v>5252</v>
      </c>
      <c r="C374" s="16">
        <v>3.4610500000000002E-2</v>
      </c>
      <c r="D374" s="16">
        <v>-1.45784</v>
      </c>
      <c r="E374" s="16">
        <v>0.29758499999999999</v>
      </c>
      <c r="F374" s="16">
        <v>-0.38071300000000002</v>
      </c>
      <c r="G374" s="18">
        <v>1.23289</v>
      </c>
    </row>
    <row r="375" spans="2:7" x14ac:dyDescent="0.25">
      <c r="B375" s="232" t="s">
        <v>5253</v>
      </c>
      <c r="C375" s="16">
        <v>-0.569048</v>
      </c>
      <c r="D375" s="16">
        <v>-0.38840000000000002</v>
      </c>
      <c r="E375" s="16">
        <v>-0.104741</v>
      </c>
      <c r="F375" s="16">
        <v>-0.18842500000000001</v>
      </c>
      <c r="G375" s="18">
        <v>1.4519500000000001</v>
      </c>
    </row>
    <row r="376" spans="2:7" x14ac:dyDescent="0.25">
      <c r="B376" s="232" t="s">
        <v>5254</v>
      </c>
      <c r="C376" s="16">
        <v>-0.42583700000000002</v>
      </c>
      <c r="D376" s="16">
        <v>-5.06659E-2</v>
      </c>
      <c r="E376" s="16">
        <v>-0.12943299999999999</v>
      </c>
      <c r="F376" s="16">
        <v>-0.84680200000000005</v>
      </c>
      <c r="G376" s="18">
        <v>1.68634</v>
      </c>
    </row>
    <row r="377" spans="2:7" x14ac:dyDescent="0.25">
      <c r="B377" s="232" t="s">
        <v>5255</v>
      </c>
      <c r="C377" s="16">
        <v>-0.60639699999999996</v>
      </c>
      <c r="D377" s="16">
        <v>-0.38047700000000001</v>
      </c>
      <c r="E377" s="16">
        <v>-9.63807E-2</v>
      </c>
      <c r="F377" s="16">
        <v>-0.53431399999999996</v>
      </c>
      <c r="G377" s="18">
        <v>1.6301000000000001</v>
      </c>
    </row>
    <row r="378" spans="2:7" x14ac:dyDescent="0.25">
      <c r="B378" s="232" t="s">
        <v>5256</v>
      </c>
      <c r="C378" s="16">
        <v>0.13860700000000001</v>
      </c>
      <c r="D378" s="16">
        <v>-0.38908599999999999</v>
      </c>
      <c r="E378" s="16">
        <v>-0.23108999999999999</v>
      </c>
      <c r="F378" s="16">
        <v>-0.23267499999999999</v>
      </c>
      <c r="G378" s="18">
        <v>1.3347599999999999</v>
      </c>
    </row>
    <row r="379" spans="2:7" x14ac:dyDescent="0.25">
      <c r="B379" s="232" t="s">
        <v>5257</v>
      </c>
      <c r="C379" s="16">
        <v>-0.99582899999999996</v>
      </c>
      <c r="D379" s="16">
        <v>-1.27681</v>
      </c>
      <c r="E379" s="16">
        <v>0.76735600000000004</v>
      </c>
      <c r="F379" s="16">
        <v>0.474161</v>
      </c>
      <c r="G379" s="18">
        <v>0.66793000000000002</v>
      </c>
    </row>
    <row r="380" spans="2:7" x14ac:dyDescent="0.25">
      <c r="B380" s="232" t="s">
        <v>5258</v>
      </c>
      <c r="C380" s="16">
        <v>-1.56199</v>
      </c>
      <c r="D380" s="16">
        <v>-0.49918200000000001</v>
      </c>
      <c r="E380" s="16">
        <v>1.03718</v>
      </c>
      <c r="F380" s="16">
        <v>-0.16084399999999999</v>
      </c>
      <c r="G380" s="18">
        <v>1.03522</v>
      </c>
    </row>
    <row r="381" spans="2:7" x14ac:dyDescent="0.25">
      <c r="B381" s="232" t="s">
        <v>5259</v>
      </c>
      <c r="C381" s="16">
        <v>-1.3015300000000001</v>
      </c>
      <c r="D381" s="16">
        <v>-0.23041</v>
      </c>
      <c r="E381" s="16">
        <v>0.685805</v>
      </c>
      <c r="F381" s="16">
        <v>-0.131212</v>
      </c>
      <c r="G381" s="18">
        <v>1.331</v>
      </c>
    </row>
    <row r="382" spans="2:7" x14ac:dyDescent="0.25">
      <c r="B382" s="232" t="s">
        <v>5260</v>
      </c>
      <c r="C382" s="16">
        <v>-1.68049</v>
      </c>
      <c r="D382" s="16">
        <v>-0.1366</v>
      </c>
      <c r="E382" s="16">
        <v>0.77229999999999999</v>
      </c>
      <c r="F382" s="16">
        <v>2.5062399999999999E-2</v>
      </c>
      <c r="G382" s="18">
        <v>1.12141</v>
      </c>
    </row>
    <row r="383" spans="2:7" x14ac:dyDescent="0.25">
      <c r="B383" s="232" t="s">
        <v>5261</v>
      </c>
      <c r="C383" s="16">
        <v>-1.3711599999999999</v>
      </c>
      <c r="D383" s="16">
        <v>-0.188469</v>
      </c>
      <c r="E383" s="16">
        <v>0.75395199999999996</v>
      </c>
      <c r="F383" s="16">
        <v>0.13628399999999999</v>
      </c>
      <c r="G383" s="18">
        <v>1.2467299999999999</v>
      </c>
    </row>
    <row r="384" spans="2:7" x14ac:dyDescent="0.25">
      <c r="B384" s="232" t="s">
        <v>5262</v>
      </c>
      <c r="C384" s="16">
        <v>-0.596472</v>
      </c>
      <c r="D384" s="16">
        <v>-0.89322500000000005</v>
      </c>
      <c r="E384" s="16">
        <v>5.2616999999999997E-2</v>
      </c>
      <c r="F384" s="16">
        <v>-0.26639200000000002</v>
      </c>
      <c r="G384" s="18">
        <v>1.6243799999999999</v>
      </c>
    </row>
    <row r="385" spans="2:7" x14ac:dyDescent="0.25">
      <c r="B385" s="232" t="s">
        <v>5263</v>
      </c>
      <c r="C385" s="16">
        <v>-0.73472400000000004</v>
      </c>
      <c r="D385" s="16">
        <v>-0.865089</v>
      </c>
      <c r="E385" s="16">
        <v>0.33596799999999999</v>
      </c>
      <c r="F385" s="16">
        <v>-0.27976400000000001</v>
      </c>
      <c r="G385" s="18">
        <v>1.66832</v>
      </c>
    </row>
    <row r="386" spans="2:7" x14ac:dyDescent="0.25">
      <c r="B386" s="232" t="s">
        <v>5264</v>
      </c>
      <c r="C386" s="16">
        <v>-0.79035500000000003</v>
      </c>
      <c r="D386" s="16">
        <v>-0.84577800000000003</v>
      </c>
      <c r="E386" s="16">
        <v>0.15819800000000001</v>
      </c>
      <c r="F386" s="16">
        <v>-0.19969100000000001</v>
      </c>
      <c r="G386" s="18">
        <v>1.7781</v>
      </c>
    </row>
    <row r="387" spans="2:7" x14ac:dyDescent="0.25">
      <c r="B387" s="232" t="s">
        <v>5265</v>
      </c>
      <c r="C387" s="16">
        <v>-0.85631299999999999</v>
      </c>
      <c r="D387" s="16">
        <v>-0.82058900000000001</v>
      </c>
      <c r="E387" s="16">
        <v>0.14296900000000001</v>
      </c>
      <c r="F387" s="16">
        <v>-0.119167</v>
      </c>
      <c r="G387" s="18">
        <v>1.76234</v>
      </c>
    </row>
    <row r="388" spans="2:7" x14ac:dyDescent="0.25">
      <c r="B388" s="232" t="s">
        <v>5266</v>
      </c>
      <c r="C388" s="16">
        <v>-0.77631600000000001</v>
      </c>
      <c r="D388" s="16">
        <v>-0.66918800000000001</v>
      </c>
      <c r="E388" s="16">
        <v>0.17069599999999999</v>
      </c>
      <c r="F388" s="16">
        <v>-0.42774400000000001</v>
      </c>
      <c r="G388" s="18">
        <v>1.6949399999999999</v>
      </c>
    </row>
    <row r="389" spans="2:7" x14ac:dyDescent="0.25">
      <c r="B389" s="232" t="s">
        <v>5267</v>
      </c>
      <c r="C389" s="16">
        <v>-0.77107800000000004</v>
      </c>
      <c r="D389" s="16">
        <v>-0.56367999999999996</v>
      </c>
      <c r="E389" s="16">
        <v>0.60090500000000002</v>
      </c>
      <c r="F389" s="16">
        <v>-0.40206199999999997</v>
      </c>
      <c r="G389" s="18">
        <v>1.64113</v>
      </c>
    </row>
    <row r="390" spans="2:7" x14ac:dyDescent="0.25">
      <c r="B390" s="232" t="s">
        <v>5268</v>
      </c>
      <c r="C390" s="16">
        <v>-0.73246599999999995</v>
      </c>
      <c r="D390" s="16">
        <v>-0.71743599999999996</v>
      </c>
      <c r="E390" s="16">
        <v>0.430064</v>
      </c>
      <c r="F390" s="16">
        <v>-0.404833</v>
      </c>
      <c r="G390" s="18">
        <v>1.6793400000000001</v>
      </c>
    </row>
    <row r="391" spans="2:7" x14ac:dyDescent="0.25">
      <c r="B391" s="232" t="s">
        <v>5269</v>
      </c>
      <c r="C391" s="16">
        <v>-0.82243100000000002</v>
      </c>
      <c r="D391" s="16">
        <v>-0.83350100000000005</v>
      </c>
      <c r="E391" s="16">
        <v>-0.44832699999999998</v>
      </c>
      <c r="F391" s="16">
        <v>0.26315699999999997</v>
      </c>
      <c r="G391" s="18">
        <v>1.5831900000000001</v>
      </c>
    </row>
    <row r="392" spans="2:7" x14ac:dyDescent="0.25">
      <c r="B392" s="232" t="s">
        <v>5270</v>
      </c>
      <c r="C392" s="16">
        <v>-0.80821500000000002</v>
      </c>
      <c r="D392" s="16">
        <v>-0.75714800000000004</v>
      </c>
      <c r="E392" s="16">
        <v>-0.34205799999999997</v>
      </c>
      <c r="F392" s="16">
        <v>7.9142199999999996E-2</v>
      </c>
      <c r="G392" s="18">
        <v>1.71346</v>
      </c>
    </row>
    <row r="393" spans="2:7" x14ac:dyDescent="0.25">
      <c r="B393" s="232" t="s">
        <v>5271</v>
      </c>
      <c r="C393" s="16">
        <v>-0.81289500000000003</v>
      </c>
      <c r="D393" s="16">
        <v>-0.59059799999999996</v>
      </c>
      <c r="E393" s="16">
        <v>-0.44083499999999998</v>
      </c>
      <c r="F393" s="16">
        <v>1.5255599999999999E-2</v>
      </c>
      <c r="G393" s="18">
        <v>1.64547</v>
      </c>
    </row>
    <row r="394" spans="2:7" x14ac:dyDescent="0.25">
      <c r="B394" s="232" t="s">
        <v>5272</v>
      </c>
      <c r="C394" s="16">
        <v>-1.0803</v>
      </c>
      <c r="D394" s="16">
        <v>-0.91989500000000002</v>
      </c>
      <c r="E394" s="16">
        <v>-4.7862799999999997E-2</v>
      </c>
      <c r="F394" s="16">
        <v>0.55010400000000004</v>
      </c>
      <c r="G394" s="18">
        <v>1.5018499999999999</v>
      </c>
    </row>
    <row r="395" spans="2:7" x14ac:dyDescent="0.25">
      <c r="B395" s="232" t="s">
        <v>5273</v>
      </c>
      <c r="C395" s="16">
        <v>-1.0601700000000001</v>
      </c>
      <c r="D395" s="16">
        <v>-0.93309600000000004</v>
      </c>
      <c r="E395" s="16">
        <v>-5.47266E-2</v>
      </c>
      <c r="F395" s="16">
        <v>0.350796</v>
      </c>
      <c r="G395" s="18">
        <v>1.73262</v>
      </c>
    </row>
    <row r="396" spans="2:7" x14ac:dyDescent="0.25">
      <c r="B396" s="232" t="s">
        <v>5274</v>
      </c>
      <c r="C396" s="16">
        <v>-0.94838900000000004</v>
      </c>
      <c r="D396" s="16">
        <v>-1.0295700000000001</v>
      </c>
      <c r="E396" s="16">
        <v>3.0706899999999999E-2</v>
      </c>
      <c r="F396" s="16">
        <v>0.271509</v>
      </c>
      <c r="G396" s="18">
        <v>1.52725</v>
      </c>
    </row>
    <row r="397" spans="2:7" x14ac:dyDescent="0.25">
      <c r="B397" s="232" t="s">
        <v>5275</v>
      </c>
      <c r="C397" s="16">
        <v>-0.92666899999999996</v>
      </c>
      <c r="D397" s="16">
        <v>-1.01562</v>
      </c>
      <c r="E397" s="16">
        <v>-0.15774099999999999</v>
      </c>
      <c r="F397" s="16">
        <v>0.39806000000000002</v>
      </c>
      <c r="G397" s="18">
        <v>1.5038</v>
      </c>
    </row>
    <row r="398" spans="2:7" x14ac:dyDescent="0.25">
      <c r="B398" s="232" t="s">
        <v>5276</v>
      </c>
      <c r="C398" s="16">
        <v>-0.80094299999999996</v>
      </c>
      <c r="D398" s="16">
        <v>-1.0457399999999999</v>
      </c>
      <c r="E398" s="16">
        <v>-0.11126900000000001</v>
      </c>
      <c r="F398" s="16">
        <v>0.29446299999999997</v>
      </c>
      <c r="G398" s="18">
        <v>1.7007300000000001</v>
      </c>
    </row>
    <row r="399" spans="2:7" x14ac:dyDescent="0.25">
      <c r="B399" s="232" t="s">
        <v>5277</v>
      </c>
      <c r="C399" s="16">
        <v>-0.94376800000000005</v>
      </c>
      <c r="D399" s="16">
        <v>-0.98429100000000003</v>
      </c>
      <c r="E399" s="16">
        <v>-4.4743100000000001E-2</v>
      </c>
      <c r="F399" s="16">
        <v>0.36630800000000002</v>
      </c>
      <c r="G399" s="18">
        <v>1.69902</v>
      </c>
    </row>
    <row r="400" spans="2:7" x14ac:dyDescent="0.25">
      <c r="B400" s="232" t="s">
        <v>5278</v>
      </c>
      <c r="C400" s="16">
        <v>-0.91799900000000001</v>
      </c>
      <c r="D400" s="16">
        <v>-0.74925900000000001</v>
      </c>
      <c r="E400" s="16">
        <v>-0.103422</v>
      </c>
      <c r="F400" s="16">
        <v>0.24602599999999999</v>
      </c>
      <c r="G400" s="18">
        <v>1.5667500000000001</v>
      </c>
    </row>
    <row r="401" spans="2:7" x14ac:dyDescent="0.25">
      <c r="B401" s="232" t="s">
        <v>5279</v>
      </c>
      <c r="C401" s="16">
        <v>-0.93315899999999996</v>
      </c>
      <c r="D401" s="16">
        <v>-0.66098900000000005</v>
      </c>
      <c r="E401" s="16">
        <v>-0.14720900000000001</v>
      </c>
      <c r="F401" s="16">
        <v>0.43099500000000002</v>
      </c>
      <c r="G401" s="18">
        <v>1.58023</v>
      </c>
    </row>
    <row r="402" spans="2:7" x14ac:dyDescent="0.25">
      <c r="B402" s="232" t="s">
        <v>5280</v>
      </c>
      <c r="C402" s="16">
        <v>-0.96679899999999996</v>
      </c>
      <c r="D402" s="16">
        <v>-0.69054700000000002</v>
      </c>
      <c r="E402" s="16">
        <v>-0.20452400000000001</v>
      </c>
      <c r="F402" s="16">
        <v>0.26985999999999999</v>
      </c>
      <c r="G402" s="18">
        <v>1.79179</v>
      </c>
    </row>
    <row r="403" spans="2:7" x14ac:dyDescent="0.25">
      <c r="B403" s="232" t="s">
        <v>5281</v>
      </c>
      <c r="C403" s="16">
        <v>-0.87191799999999997</v>
      </c>
      <c r="D403" s="16">
        <v>-0.59921800000000003</v>
      </c>
      <c r="E403" s="16">
        <v>-0.19800400000000001</v>
      </c>
      <c r="F403" s="16">
        <v>0.37161499999999997</v>
      </c>
      <c r="G403" s="18">
        <v>1.7887</v>
      </c>
    </row>
    <row r="404" spans="2:7" x14ac:dyDescent="0.25">
      <c r="B404" s="232" t="s">
        <v>5282</v>
      </c>
      <c r="C404" s="16">
        <v>-0.89398599999999995</v>
      </c>
      <c r="D404" s="16">
        <v>-0.55199600000000004</v>
      </c>
      <c r="E404" s="16">
        <v>-0.12992100000000001</v>
      </c>
      <c r="F404" s="16">
        <v>-0.12565899999999999</v>
      </c>
      <c r="G404" s="18">
        <v>1.5902799999999999</v>
      </c>
    </row>
    <row r="405" spans="2:7" x14ac:dyDescent="0.25">
      <c r="B405" s="232" t="s">
        <v>5283</v>
      </c>
      <c r="C405" s="16">
        <v>-0.89047699999999996</v>
      </c>
      <c r="D405" s="16">
        <v>-0.73135300000000003</v>
      </c>
      <c r="E405" s="16">
        <v>-0.129084</v>
      </c>
      <c r="F405" s="16">
        <v>-0.21942200000000001</v>
      </c>
      <c r="G405" s="18">
        <v>1.77898</v>
      </c>
    </row>
    <row r="406" spans="2:7" x14ac:dyDescent="0.25">
      <c r="B406" s="232" t="s">
        <v>5284</v>
      </c>
      <c r="C406" s="16">
        <v>-0.62978000000000001</v>
      </c>
      <c r="D406" s="16">
        <v>-0.65032699999999999</v>
      </c>
      <c r="E406" s="16">
        <v>-6.1415900000000002E-2</v>
      </c>
      <c r="F406" s="16">
        <v>-0.107238</v>
      </c>
      <c r="G406" s="18">
        <v>1.5902400000000001</v>
      </c>
    </row>
    <row r="407" spans="2:7" x14ac:dyDescent="0.25">
      <c r="B407" s="232" t="s">
        <v>5285</v>
      </c>
      <c r="C407" s="16">
        <v>-0.87318700000000005</v>
      </c>
      <c r="D407" s="16">
        <v>-0.47162999999999999</v>
      </c>
      <c r="E407" s="16">
        <v>-0.107456</v>
      </c>
      <c r="F407" s="16">
        <v>-0.25631500000000002</v>
      </c>
      <c r="G407" s="18">
        <v>1.6837500000000001</v>
      </c>
    </row>
    <row r="408" spans="2:7" x14ac:dyDescent="0.25">
      <c r="B408" s="232" t="s">
        <v>5286</v>
      </c>
      <c r="C408" s="16">
        <v>-0.84446399999999999</v>
      </c>
      <c r="D408" s="16">
        <v>-0.60788900000000001</v>
      </c>
      <c r="E408" s="16">
        <v>-3.03345E-2</v>
      </c>
      <c r="F408" s="16">
        <v>-0.28602</v>
      </c>
      <c r="G408" s="18">
        <v>1.81748</v>
      </c>
    </row>
    <row r="409" spans="2:7" x14ac:dyDescent="0.25">
      <c r="B409" s="232" t="s">
        <v>5287</v>
      </c>
      <c r="C409" s="16">
        <v>-1.0101100000000001</v>
      </c>
      <c r="D409" s="16">
        <v>-0.55199299999999996</v>
      </c>
      <c r="E409" s="16">
        <v>5.0118599999999999E-2</v>
      </c>
      <c r="F409" s="16">
        <v>-0.213925</v>
      </c>
      <c r="G409" s="18">
        <v>1.7504299999999999</v>
      </c>
    </row>
    <row r="410" spans="2:7" x14ac:dyDescent="0.25">
      <c r="B410" s="232" t="s">
        <v>5288</v>
      </c>
      <c r="C410" s="16">
        <v>-1.04853</v>
      </c>
      <c r="D410" s="16">
        <v>-0.28813</v>
      </c>
      <c r="E410" s="16">
        <v>-0.18787999999999999</v>
      </c>
      <c r="F410" s="16">
        <v>-9.5974500000000004E-2</v>
      </c>
      <c r="G410" s="18">
        <v>1.6656200000000001</v>
      </c>
    </row>
    <row r="411" spans="2:7" x14ac:dyDescent="0.25">
      <c r="B411" s="232" t="s">
        <v>5289</v>
      </c>
      <c r="C411" s="16">
        <v>-0.89782399999999996</v>
      </c>
      <c r="D411" s="16">
        <v>-0.681697</v>
      </c>
      <c r="E411" s="16">
        <v>6.3420799999999999E-3</v>
      </c>
      <c r="F411" s="16">
        <v>5.11688E-2</v>
      </c>
      <c r="G411" s="18">
        <v>1.22305</v>
      </c>
    </row>
    <row r="412" spans="2:7" x14ac:dyDescent="0.25">
      <c r="B412" s="232" t="s">
        <v>5290</v>
      </c>
      <c r="C412" s="16">
        <v>-0.87315600000000004</v>
      </c>
      <c r="D412" s="16">
        <v>-0.76823200000000003</v>
      </c>
      <c r="E412" s="16">
        <v>-5.1572299999999996E-3</v>
      </c>
      <c r="F412" s="16">
        <v>1.51088E-2</v>
      </c>
      <c r="G412" s="18">
        <v>1.5968100000000001</v>
      </c>
    </row>
    <row r="413" spans="2:7" x14ac:dyDescent="0.25">
      <c r="B413" s="232" t="s">
        <v>5291</v>
      </c>
      <c r="C413" s="16">
        <v>-0.91102799999999995</v>
      </c>
      <c r="D413" s="16">
        <v>-0.61018499999999998</v>
      </c>
      <c r="E413" s="16">
        <v>-3.5337300000000002E-2</v>
      </c>
      <c r="F413" s="16">
        <v>-3.9998800000000001E-2</v>
      </c>
      <c r="G413" s="18">
        <v>1.4853099999999999</v>
      </c>
    </row>
    <row r="414" spans="2:7" x14ac:dyDescent="0.25">
      <c r="B414" s="232" t="s">
        <v>5292</v>
      </c>
      <c r="C414" s="16">
        <v>-0.83093499999999998</v>
      </c>
      <c r="D414" s="16">
        <v>-0.56946799999999997</v>
      </c>
      <c r="E414" s="16">
        <v>1.40804E-2</v>
      </c>
      <c r="F414" s="16">
        <v>4.8385999999999998E-2</v>
      </c>
      <c r="G414" s="18">
        <v>1.40282</v>
      </c>
    </row>
    <row r="415" spans="2:7" x14ac:dyDescent="0.25">
      <c r="B415" s="232" t="s">
        <v>5293</v>
      </c>
      <c r="C415" s="16">
        <v>-1.2583800000000001</v>
      </c>
      <c r="D415" s="16">
        <v>-0.58385699999999996</v>
      </c>
      <c r="E415" s="16">
        <v>0.36627799999999999</v>
      </c>
      <c r="F415" s="16">
        <v>0.17580200000000001</v>
      </c>
      <c r="G415" s="18">
        <v>1.49777</v>
      </c>
    </row>
    <row r="416" spans="2:7" x14ac:dyDescent="0.25">
      <c r="B416" s="232" t="s">
        <v>5294</v>
      </c>
      <c r="C416" s="16">
        <v>-1.2640899999999999</v>
      </c>
      <c r="D416" s="16">
        <v>-0.56076000000000004</v>
      </c>
      <c r="E416" s="16">
        <v>1.9493099999999999E-2</v>
      </c>
      <c r="F416" s="16">
        <v>7.4256100000000005E-2</v>
      </c>
      <c r="G416" s="18">
        <v>1.67289</v>
      </c>
    </row>
    <row r="417" spans="2:7" x14ac:dyDescent="0.25">
      <c r="B417" s="232" t="s">
        <v>5295</v>
      </c>
      <c r="C417" s="16">
        <v>-1.23759</v>
      </c>
      <c r="D417" s="16">
        <v>-0.48221799999999998</v>
      </c>
      <c r="E417" s="16">
        <v>-1.79302E-2</v>
      </c>
      <c r="F417" s="16">
        <v>0.102092</v>
      </c>
      <c r="G417" s="18">
        <v>1.4903299999999999</v>
      </c>
    </row>
    <row r="418" spans="2:7" x14ac:dyDescent="0.25">
      <c r="B418" s="232" t="s">
        <v>5296</v>
      </c>
      <c r="C418" s="16">
        <v>-0.99251999999999996</v>
      </c>
      <c r="D418" s="16">
        <v>-0.679342</v>
      </c>
      <c r="E418" s="16">
        <v>0.13325000000000001</v>
      </c>
      <c r="F418" s="16">
        <v>0.38102399999999997</v>
      </c>
      <c r="G418" s="18">
        <v>1.5174000000000001</v>
      </c>
    </row>
    <row r="419" spans="2:7" x14ac:dyDescent="0.25">
      <c r="B419" s="232" t="s">
        <v>5297</v>
      </c>
      <c r="C419" s="16">
        <v>-1.0849500000000001</v>
      </c>
      <c r="D419" s="16">
        <v>-0.73168100000000003</v>
      </c>
      <c r="E419" s="16">
        <v>0.223824</v>
      </c>
      <c r="F419" s="16">
        <v>0.141041</v>
      </c>
      <c r="G419" s="18">
        <v>1.53068</v>
      </c>
    </row>
    <row r="420" spans="2:7" x14ac:dyDescent="0.25">
      <c r="B420" s="232" t="s">
        <v>5298</v>
      </c>
      <c r="C420" s="16">
        <v>-1.0764100000000001</v>
      </c>
      <c r="D420" s="16">
        <v>-0.86320300000000005</v>
      </c>
      <c r="E420" s="16">
        <v>0.19478599999999999</v>
      </c>
      <c r="F420" s="16">
        <v>0.154444</v>
      </c>
      <c r="G420" s="18">
        <v>1.32846</v>
      </c>
    </row>
    <row r="421" spans="2:7" x14ac:dyDescent="0.25">
      <c r="B421" s="232" t="s">
        <v>5299</v>
      </c>
      <c r="C421" s="16">
        <v>-1.0256099999999999</v>
      </c>
      <c r="D421" s="16">
        <v>-0.63755300000000004</v>
      </c>
      <c r="E421" s="16">
        <v>0.18015999999999999</v>
      </c>
      <c r="F421" s="16">
        <v>0.174598</v>
      </c>
      <c r="G421" s="18">
        <v>1.46312</v>
      </c>
    </row>
    <row r="422" spans="2:7" x14ac:dyDescent="0.25">
      <c r="B422" s="232" t="s">
        <v>5300</v>
      </c>
      <c r="C422" s="16">
        <v>-1.0888</v>
      </c>
      <c r="D422" s="16">
        <v>-0.61213300000000004</v>
      </c>
      <c r="E422" s="16">
        <v>-5.8195700000000003E-2</v>
      </c>
      <c r="F422" s="16">
        <v>0.22117600000000001</v>
      </c>
      <c r="G422" s="18">
        <v>1.73359</v>
      </c>
    </row>
    <row r="423" spans="2:7" x14ac:dyDescent="0.25">
      <c r="B423" s="232" t="s">
        <v>5301</v>
      </c>
      <c r="C423" s="16">
        <v>-0.97561799999999999</v>
      </c>
      <c r="D423" s="16">
        <v>-0.696384</v>
      </c>
      <c r="E423" s="16">
        <v>3.7969200000000002E-2</v>
      </c>
      <c r="F423" s="16">
        <v>0.16354199999999999</v>
      </c>
      <c r="G423" s="18">
        <v>1.70051</v>
      </c>
    </row>
    <row r="424" spans="2:7" x14ac:dyDescent="0.25">
      <c r="B424" s="232" t="s">
        <v>5302</v>
      </c>
      <c r="C424" s="16">
        <v>-1.08602</v>
      </c>
      <c r="D424" s="16">
        <v>-0.86663299999999999</v>
      </c>
      <c r="E424" s="16">
        <v>9.8722299999999999E-2</v>
      </c>
      <c r="F424" s="16">
        <v>0.24843999999999999</v>
      </c>
      <c r="G424" s="18">
        <v>1.6368199999999999</v>
      </c>
    </row>
    <row r="425" spans="2:7" x14ac:dyDescent="0.25">
      <c r="B425" s="232" t="s">
        <v>5303</v>
      </c>
      <c r="C425" s="16">
        <v>-1.0848899999999999</v>
      </c>
      <c r="D425" s="16">
        <v>-0.79109300000000005</v>
      </c>
      <c r="E425" s="16">
        <v>3.2144600000000002E-2</v>
      </c>
      <c r="F425" s="16">
        <v>0.134488</v>
      </c>
      <c r="G425" s="18">
        <v>1.6762999999999999</v>
      </c>
    </row>
    <row r="426" spans="2:7" x14ac:dyDescent="0.25">
      <c r="B426" s="232" t="s">
        <v>5304</v>
      </c>
      <c r="C426" s="16">
        <v>-0.97807599999999995</v>
      </c>
      <c r="D426" s="16">
        <v>-0.61960099999999996</v>
      </c>
      <c r="E426" s="16">
        <v>0.17979000000000001</v>
      </c>
      <c r="F426" s="16">
        <v>-4.2294900000000003E-2</v>
      </c>
      <c r="G426" s="18">
        <v>1.64811</v>
      </c>
    </row>
    <row r="427" spans="2:7" x14ac:dyDescent="0.25">
      <c r="B427" s="232" t="s">
        <v>5305</v>
      </c>
      <c r="C427" s="16">
        <v>-1.1945300000000001</v>
      </c>
      <c r="D427" s="16">
        <v>-0.65054100000000004</v>
      </c>
      <c r="E427" s="16">
        <v>0.29758499999999999</v>
      </c>
      <c r="F427" s="16">
        <v>-7.7697299999999997E-2</v>
      </c>
      <c r="G427" s="18">
        <v>1.67201</v>
      </c>
    </row>
    <row r="428" spans="2:7" x14ac:dyDescent="0.25">
      <c r="B428" s="232" t="s">
        <v>5306</v>
      </c>
      <c r="C428" s="16">
        <v>-0.99032500000000001</v>
      </c>
      <c r="D428" s="16">
        <v>-0.95193399999999995</v>
      </c>
      <c r="E428" s="16">
        <v>0.39690599999999998</v>
      </c>
      <c r="F428" s="16">
        <v>-3.9702599999999998E-2</v>
      </c>
      <c r="G428" s="18">
        <v>1.5375700000000001</v>
      </c>
    </row>
    <row r="429" spans="2:7" x14ac:dyDescent="0.25">
      <c r="B429" s="232" t="s">
        <v>5307</v>
      </c>
      <c r="C429" s="16">
        <v>-1.07812</v>
      </c>
      <c r="D429" s="16">
        <v>-0.87421800000000005</v>
      </c>
      <c r="E429" s="16">
        <v>0.240811</v>
      </c>
      <c r="F429" s="16">
        <v>3.2951300000000003E-2</v>
      </c>
      <c r="G429" s="18">
        <v>1.62775</v>
      </c>
    </row>
    <row r="430" spans="2:7" x14ac:dyDescent="0.25">
      <c r="B430" s="232" t="s">
        <v>5308</v>
      </c>
      <c r="C430" s="16">
        <v>-1.0233399999999999</v>
      </c>
      <c r="D430" s="16">
        <v>-0.92944000000000004</v>
      </c>
      <c r="E430" s="16">
        <v>0.25035800000000002</v>
      </c>
      <c r="F430" s="16">
        <v>-1.72496E-2</v>
      </c>
      <c r="G430" s="18">
        <v>1.48769</v>
      </c>
    </row>
    <row r="431" spans="2:7" x14ac:dyDescent="0.25">
      <c r="B431" s="232" t="s">
        <v>5309</v>
      </c>
      <c r="C431" s="16">
        <v>-0.948187</v>
      </c>
      <c r="D431" s="16">
        <v>-0.78054100000000004</v>
      </c>
      <c r="E431" s="16">
        <v>0.18449699999999999</v>
      </c>
      <c r="F431" s="16">
        <v>-9.6179200000000006E-2</v>
      </c>
      <c r="G431" s="18">
        <v>1.4758100000000001</v>
      </c>
    </row>
    <row r="432" spans="2:7" x14ac:dyDescent="0.25">
      <c r="B432" s="232" t="s">
        <v>5310</v>
      </c>
      <c r="C432" s="16">
        <v>-0.95259899999999997</v>
      </c>
      <c r="D432" s="16">
        <v>-0.75085800000000003</v>
      </c>
      <c r="E432" s="16">
        <v>0.39152100000000001</v>
      </c>
      <c r="F432" s="16">
        <v>-5.8901099999999998E-2</v>
      </c>
      <c r="G432" s="18">
        <v>1.4430099999999999</v>
      </c>
    </row>
    <row r="433" spans="2:7" x14ac:dyDescent="0.25">
      <c r="B433" s="232" t="s">
        <v>5311</v>
      </c>
      <c r="C433" s="16">
        <v>-1.0012099999999999</v>
      </c>
      <c r="D433" s="16">
        <v>-0.74931099999999995</v>
      </c>
      <c r="E433" s="16">
        <v>0.23646300000000001</v>
      </c>
      <c r="F433" s="16">
        <v>2.3661699999999999E-3</v>
      </c>
      <c r="G433" s="18">
        <v>1.5686500000000001</v>
      </c>
    </row>
    <row r="434" spans="2:7" x14ac:dyDescent="0.25">
      <c r="B434" s="232" t="s">
        <v>5312</v>
      </c>
      <c r="C434" s="16">
        <v>-1.0069999999999999</v>
      </c>
      <c r="D434" s="16">
        <v>-1.00082</v>
      </c>
      <c r="E434" s="16">
        <v>0.23020299999999999</v>
      </c>
      <c r="F434" s="16">
        <v>0.160188</v>
      </c>
      <c r="G434" s="18">
        <v>1.65883</v>
      </c>
    </row>
    <row r="435" spans="2:7" x14ac:dyDescent="0.25">
      <c r="B435" s="232" t="s">
        <v>5313</v>
      </c>
      <c r="C435" s="16">
        <v>-0.48860199999999998</v>
      </c>
      <c r="D435" s="16">
        <v>-1.1214500000000001</v>
      </c>
      <c r="E435" s="16">
        <v>-3.2491300000000001E-2</v>
      </c>
      <c r="F435" s="16">
        <v>0.100535</v>
      </c>
      <c r="G435" s="18">
        <v>1.75007</v>
      </c>
    </row>
    <row r="436" spans="2:7" x14ac:dyDescent="0.25">
      <c r="B436" s="232" t="s">
        <v>5314</v>
      </c>
      <c r="C436" s="16">
        <v>-0.69881300000000002</v>
      </c>
      <c r="D436" s="16">
        <v>-1.10938</v>
      </c>
      <c r="E436" s="16">
        <v>-0.117918</v>
      </c>
      <c r="F436" s="16">
        <v>0.254299</v>
      </c>
      <c r="G436" s="18">
        <v>1.30037</v>
      </c>
    </row>
    <row r="437" spans="2:7" x14ac:dyDescent="0.25">
      <c r="B437" s="232" t="s">
        <v>5315</v>
      </c>
      <c r="C437" s="16">
        <v>-0.46219300000000002</v>
      </c>
      <c r="D437" s="16">
        <v>-1.0988199999999999</v>
      </c>
      <c r="E437" s="16">
        <v>-0.102849</v>
      </c>
      <c r="F437" s="16">
        <v>0.39607199999999998</v>
      </c>
      <c r="G437" s="18">
        <v>1.44137</v>
      </c>
    </row>
    <row r="438" spans="2:7" x14ac:dyDescent="0.25">
      <c r="B438" s="232" t="s">
        <v>5316</v>
      </c>
      <c r="C438" s="16">
        <v>-0.52420999999999995</v>
      </c>
      <c r="D438" s="16">
        <v>-1.13398</v>
      </c>
      <c r="E438" s="16">
        <v>-0.30663200000000002</v>
      </c>
      <c r="F438" s="16">
        <v>0.38125399999999998</v>
      </c>
      <c r="G438" s="18">
        <v>1.3652899999999999</v>
      </c>
    </row>
    <row r="439" spans="2:7" x14ac:dyDescent="0.25">
      <c r="B439" s="232" t="s">
        <v>5317</v>
      </c>
      <c r="C439" s="16">
        <v>-0.53113900000000003</v>
      </c>
      <c r="D439" s="16">
        <v>-0.89017599999999997</v>
      </c>
      <c r="E439" s="16">
        <v>-0.27238099999999998</v>
      </c>
      <c r="F439" s="16">
        <v>0.56266300000000002</v>
      </c>
      <c r="G439" s="18">
        <v>1.4839500000000001</v>
      </c>
    </row>
    <row r="440" spans="2:7" x14ac:dyDescent="0.25">
      <c r="B440" s="232" t="s">
        <v>5318</v>
      </c>
      <c r="C440" s="16">
        <v>-0.56787600000000005</v>
      </c>
      <c r="D440" s="16">
        <v>-0.98196899999999998</v>
      </c>
      <c r="E440" s="16">
        <v>0.12077300000000001</v>
      </c>
      <c r="F440" s="16">
        <v>0.31095699999999998</v>
      </c>
      <c r="G440" s="18">
        <v>1.33707</v>
      </c>
    </row>
    <row r="441" spans="2:7" x14ac:dyDescent="0.25">
      <c r="B441" s="232" t="s">
        <v>5319</v>
      </c>
      <c r="C441" s="16">
        <v>-0.49926599999999999</v>
      </c>
      <c r="D441" s="16">
        <v>-1.12964</v>
      </c>
      <c r="E441" s="16">
        <v>0.26852100000000001</v>
      </c>
      <c r="F441" s="16">
        <v>0.35396699999999998</v>
      </c>
      <c r="G441" s="18">
        <v>1.42174</v>
      </c>
    </row>
    <row r="442" spans="2:7" x14ac:dyDescent="0.25">
      <c r="B442" s="232" t="s">
        <v>5320</v>
      </c>
      <c r="C442" s="16">
        <v>-0.72759099999999999</v>
      </c>
      <c r="D442" s="16">
        <v>-0.95866499999999999</v>
      </c>
      <c r="E442" s="16">
        <v>0.128244</v>
      </c>
      <c r="F442" s="16">
        <v>0.19145400000000001</v>
      </c>
      <c r="G442" s="18">
        <v>1.50919</v>
      </c>
    </row>
    <row r="443" spans="2:7" x14ac:dyDescent="0.25">
      <c r="B443" s="232" t="s">
        <v>5321</v>
      </c>
      <c r="C443" s="16">
        <v>-0.81048500000000001</v>
      </c>
      <c r="D443" s="16">
        <v>-1.1581900000000001</v>
      </c>
      <c r="E443" s="16">
        <v>0.148119</v>
      </c>
      <c r="F443" s="16">
        <v>0.335283</v>
      </c>
      <c r="G443" s="18">
        <v>1.4132499999999999</v>
      </c>
    </row>
    <row r="444" spans="2:7" x14ac:dyDescent="0.25">
      <c r="B444" s="232" t="s">
        <v>5322</v>
      </c>
      <c r="C444" s="16">
        <v>-1.0563100000000001</v>
      </c>
      <c r="D444" s="16">
        <v>-0.86247799999999997</v>
      </c>
      <c r="E444" s="16">
        <v>0.298126</v>
      </c>
      <c r="F444" s="16">
        <v>0.24032400000000001</v>
      </c>
      <c r="G444" s="18">
        <v>1.09229</v>
      </c>
    </row>
    <row r="445" spans="2:7" x14ac:dyDescent="0.25">
      <c r="B445" s="232" t="s">
        <v>5323</v>
      </c>
      <c r="C445" s="16">
        <v>-1.1260399999999999</v>
      </c>
      <c r="D445" s="16">
        <v>-1.03989</v>
      </c>
      <c r="E445" s="16">
        <v>0.64904600000000001</v>
      </c>
      <c r="F445" s="16">
        <v>0.15249799999999999</v>
      </c>
      <c r="G445" s="18">
        <v>1.3186100000000001</v>
      </c>
    </row>
    <row r="446" spans="2:7" x14ac:dyDescent="0.25">
      <c r="B446" s="232" t="s">
        <v>5324</v>
      </c>
      <c r="C446" s="16">
        <v>-1.04301</v>
      </c>
      <c r="D446" s="16">
        <v>-1.10998</v>
      </c>
      <c r="E446" s="16">
        <v>0.54712000000000005</v>
      </c>
      <c r="F446" s="16">
        <v>0.323878</v>
      </c>
      <c r="G446" s="18">
        <v>1.2068700000000001</v>
      </c>
    </row>
    <row r="447" spans="2:7" x14ac:dyDescent="0.25">
      <c r="B447" s="232" t="s">
        <v>5325</v>
      </c>
      <c r="C447" s="16">
        <v>-1.31568</v>
      </c>
      <c r="D447" s="16">
        <v>-0.88650700000000004</v>
      </c>
      <c r="E447" s="16">
        <v>0.71794400000000003</v>
      </c>
      <c r="F447" s="16">
        <v>0.286275</v>
      </c>
      <c r="G447" s="18">
        <v>1.2475700000000001</v>
      </c>
    </row>
    <row r="448" spans="2:7" x14ac:dyDescent="0.25">
      <c r="B448" s="232" t="s">
        <v>5326</v>
      </c>
      <c r="C448" s="16">
        <v>-1.1523300000000001</v>
      </c>
      <c r="D448" s="16">
        <v>-0.96212500000000001</v>
      </c>
      <c r="E448" s="16">
        <v>0.65286100000000002</v>
      </c>
      <c r="F448" s="16">
        <v>0.25247599999999998</v>
      </c>
      <c r="G448" s="18">
        <v>1.2939400000000001</v>
      </c>
    </row>
    <row r="449" spans="2:7" x14ac:dyDescent="0.25">
      <c r="B449" s="232" t="s">
        <v>5327</v>
      </c>
      <c r="C449" s="16">
        <v>-1.03654</v>
      </c>
      <c r="D449" s="16">
        <v>-1.08849</v>
      </c>
      <c r="E449" s="16">
        <v>0.31801499999999999</v>
      </c>
      <c r="F449" s="16">
        <v>0.32295600000000002</v>
      </c>
      <c r="G449" s="18">
        <v>1.45634</v>
      </c>
    </row>
    <row r="450" spans="2:7" x14ac:dyDescent="0.25">
      <c r="B450" s="232" t="s">
        <v>5328</v>
      </c>
      <c r="C450" s="16">
        <v>-0.84938400000000003</v>
      </c>
      <c r="D450" s="16">
        <v>-1.1347400000000001</v>
      </c>
      <c r="E450" s="16">
        <v>0.40184300000000001</v>
      </c>
      <c r="F450" s="16">
        <v>0.33651300000000001</v>
      </c>
      <c r="G450" s="18">
        <v>1.4536800000000001</v>
      </c>
    </row>
    <row r="451" spans="2:7" x14ac:dyDescent="0.25">
      <c r="B451" s="232" t="s">
        <v>5329</v>
      </c>
      <c r="C451" s="16">
        <v>-1.0601799999999999</v>
      </c>
      <c r="D451" s="16">
        <v>-0.98427399999999998</v>
      </c>
      <c r="E451" s="16">
        <v>0.273123</v>
      </c>
      <c r="F451" s="16">
        <v>0.39195200000000002</v>
      </c>
      <c r="G451" s="18">
        <v>1.2832699999999999</v>
      </c>
    </row>
    <row r="452" spans="2:7" x14ac:dyDescent="0.25">
      <c r="B452" s="232" t="s">
        <v>5330</v>
      </c>
      <c r="C452" s="16">
        <v>-1.12913</v>
      </c>
      <c r="D452" s="16">
        <v>-1.0033700000000001</v>
      </c>
      <c r="E452" s="16">
        <v>0.23958699999999999</v>
      </c>
      <c r="F452" s="16">
        <v>0.474408</v>
      </c>
      <c r="G452" s="18">
        <v>1.42659</v>
      </c>
    </row>
    <row r="453" spans="2:7" x14ac:dyDescent="0.25">
      <c r="B453" s="232" t="s">
        <v>5331</v>
      </c>
      <c r="C453" s="16">
        <v>-1.12822</v>
      </c>
      <c r="D453" s="16">
        <v>-0.98541199999999995</v>
      </c>
      <c r="E453" s="16">
        <v>0.28068700000000002</v>
      </c>
      <c r="F453" s="16">
        <v>0.29624800000000001</v>
      </c>
      <c r="G453" s="18">
        <v>1.48817</v>
      </c>
    </row>
    <row r="454" spans="2:7" x14ac:dyDescent="0.25">
      <c r="B454" s="232" t="s">
        <v>5332</v>
      </c>
      <c r="C454" s="16">
        <v>-1.0912599999999999</v>
      </c>
      <c r="D454" s="16">
        <v>-0.99233700000000002</v>
      </c>
      <c r="E454" s="16">
        <v>0.382023</v>
      </c>
      <c r="F454" s="16">
        <v>0.31257299999999999</v>
      </c>
      <c r="G454" s="18">
        <v>1.4388300000000001</v>
      </c>
    </row>
    <row r="455" spans="2:7" x14ac:dyDescent="0.25">
      <c r="B455" s="232" t="s">
        <v>5333</v>
      </c>
      <c r="C455" s="16">
        <v>-1.11999</v>
      </c>
      <c r="D455" s="16">
        <v>-1.05674</v>
      </c>
      <c r="E455" s="16">
        <v>0.36827500000000002</v>
      </c>
      <c r="F455" s="16">
        <v>0.37597700000000001</v>
      </c>
      <c r="G455" s="18">
        <v>1.4147700000000001</v>
      </c>
    </row>
    <row r="456" spans="2:7" x14ac:dyDescent="0.25">
      <c r="B456" s="232" t="s">
        <v>5334</v>
      </c>
      <c r="C456" s="16">
        <v>-1.19757</v>
      </c>
      <c r="D456" s="16">
        <v>-0.96846900000000002</v>
      </c>
      <c r="E456" s="16">
        <v>0.38014700000000001</v>
      </c>
      <c r="F456" s="16">
        <v>0.31464300000000001</v>
      </c>
      <c r="G456" s="18">
        <v>1.3919299999999999</v>
      </c>
    </row>
    <row r="457" spans="2:7" x14ac:dyDescent="0.25">
      <c r="B457" s="232" t="s">
        <v>5335</v>
      </c>
      <c r="C457" s="16">
        <v>-1.07223</v>
      </c>
      <c r="D457" s="16">
        <v>-0.97361399999999998</v>
      </c>
      <c r="E457" s="16">
        <v>0.76801600000000003</v>
      </c>
      <c r="F457" s="16">
        <v>-3.0116299999999999E-2</v>
      </c>
      <c r="G457" s="18">
        <v>1.3609599999999999</v>
      </c>
    </row>
    <row r="458" spans="2:7" x14ac:dyDescent="0.25">
      <c r="B458" s="232" t="s">
        <v>5336</v>
      </c>
      <c r="C458" s="16">
        <v>-0.88070800000000005</v>
      </c>
      <c r="D458" s="16">
        <v>-1.1315900000000001</v>
      </c>
      <c r="E458" s="16">
        <v>0.75555799999999995</v>
      </c>
      <c r="F458" s="16">
        <v>-0.21933</v>
      </c>
      <c r="G458" s="18">
        <v>1.4301200000000001</v>
      </c>
    </row>
    <row r="459" spans="2:7" x14ac:dyDescent="0.25">
      <c r="B459" s="232" t="s">
        <v>5337</v>
      </c>
      <c r="C459" s="16">
        <v>-0.97911599999999999</v>
      </c>
      <c r="D459" s="16">
        <v>-0.837148</v>
      </c>
      <c r="E459" s="16">
        <v>0.48594900000000002</v>
      </c>
      <c r="F459" s="16">
        <v>-7.2815299999999999E-2</v>
      </c>
      <c r="G459" s="18">
        <v>1.41811</v>
      </c>
    </row>
    <row r="460" spans="2:7" x14ac:dyDescent="0.25">
      <c r="B460" s="232" t="s">
        <v>5338</v>
      </c>
      <c r="C460" s="16">
        <v>-1.15246</v>
      </c>
      <c r="D460" s="16">
        <v>-0.52784600000000004</v>
      </c>
      <c r="E460" s="16">
        <v>0.96560900000000005</v>
      </c>
      <c r="F460" s="16">
        <v>-0.22728899999999999</v>
      </c>
      <c r="G460" s="18">
        <v>1.0492600000000001</v>
      </c>
    </row>
    <row r="461" spans="2:7" x14ac:dyDescent="0.25">
      <c r="B461" s="232" t="s">
        <v>5339</v>
      </c>
      <c r="C461" s="16">
        <v>-1.17807</v>
      </c>
      <c r="D461" s="16">
        <v>-0.62920399999999999</v>
      </c>
      <c r="E461" s="16">
        <v>0.46942899999999999</v>
      </c>
      <c r="F461" s="16">
        <v>-0.182361</v>
      </c>
      <c r="G461" s="18">
        <v>1.3054300000000001</v>
      </c>
    </row>
    <row r="462" spans="2:7" x14ac:dyDescent="0.25">
      <c r="B462" s="232" t="s">
        <v>5340</v>
      </c>
      <c r="C462" s="16">
        <v>-1.12934</v>
      </c>
      <c r="D462" s="16">
        <v>-0.77634300000000001</v>
      </c>
      <c r="E462" s="16">
        <v>0.70549899999999999</v>
      </c>
      <c r="F462" s="16">
        <v>-0.104758</v>
      </c>
      <c r="G462" s="18">
        <v>1.22655</v>
      </c>
    </row>
    <row r="463" spans="2:7" x14ac:dyDescent="0.25">
      <c r="B463" s="232" t="s">
        <v>5341</v>
      </c>
      <c r="C463" s="16">
        <v>-1.0657000000000001</v>
      </c>
      <c r="D463" s="16">
        <v>-0.62343000000000004</v>
      </c>
      <c r="E463" s="16">
        <v>0.73214599999999996</v>
      </c>
      <c r="F463" s="16">
        <v>8.3336800000000003E-2</v>
      </c>
      <c r="G463" s="18">
        <v>1.3316300000000001</v>
      </c>
    </row>
    <row r="464" spans="2:7" x14ac:dyDescent="0.25">
      <c r="B464" s="232" t="s">
        <v>5342</v>
      </c>
      <c r="C464" s="16">
        <v>-0.96679300000000001</v>
      </c>
      <c r="D464" s="16">
        <v>-0.71529900000000002</v>
      </c>
      <c r="E464" s="16">
        <v>0.83260000000000001</v>
      </c>
      <c r="F464" s="16">
        <v>0.11683</v>
      </c>
      <c r="G464" s="18">
        <v>1.2502</v>
      </c>
    </row>
    <row r="465" spans="2:7" x14ac:dyDescent="0.25">
      <c r="B465" s="232" t="s">
        <v>5343</v>
      </c>
      <c r="C465" s="16">
        <v>-1.14232</v>
      </c>
      <c r="D465" s="16">
        <v>-0.63909099999999996</v>
      </c>
      <c r="E465" s="16">
        <v>0.809311</v>
      </c>
      <c r="F465" s="16">
        <v>0.12733800000000001</v>
      </c>
      <c r="G465" s="18">
        <v>1.37209</v>
      </c>
    </row>
    <row r="466" spans="2:7" x14ac:dyDescent="0.25">
      <c r="B466" s="232" t="s">
        <v>5344</v>
      </c>
      <c r="C466" s="16">
        <v>-1.42364</v>
      </c>
      <c r="D466" s="16">
        <v>-0.55193199999999998</v>
      </c>
      <c r="E466" s="16">
        <v>0.53845600000000005</v>
      </c>
      <c r="F466" s="16">
        <v>0.53317599999999998</v>
      </c>
      <c r="G466" s="18">
        <v>0.79330800000000001</v>
      </c>
    </row>
    <row r="467" spans="2:7" x14ac:dyDescent="0.25">
      <c r="B467" s="232" t="s">
        <v>5345</v>
      </c>
      <c r="C467" s="16">
        <v>-1.3662099999999999</v>
      </c>
      <c r="D467" s="16">
        <v>-0.55165900000000001</v>
      </c>
      <c r="E467" s="16">
        <v>0.34354000000000001</v>
      </c>
      <c r="F467" s="16">
        <v>0.641432</v>
      </c>
      <c r="G467" s="18">
        <v>0.55049599999999999</v>
      </c>
    </row>
    <row r="468" spans="2:7" x14ac:dyDescent="0.25">
      <c r="B468" s="232" t="s">
        <v>5346</v>
      </c>
      <c r="C468" s="16">
        <v>-0.99616099999999996</v>
      </c>
      <c r="D468" s="16">
        <v>-0.58158200000000004</v>
      </c>
      <c r="E468" s="16">
        <v>0.54289500000000002</v>
      </c>
      <c r="F468" s="16">
        <v>0.33913399999999999</v>
      </c>
      <c r="G468" s="18">
        <v>0.90644800000000003</v>
      </c>
    </row>
    <row r="469" spans="2:7" x14ac:dyDescent="0.25">
      <c r="B469" s="232" t="s">
        <v>5347</v>
      </c>
      <c r="C469" s="16">
        <v>-1.5421199999999999</v>
      </c>
      <c r="D469" s="16">
        <v>-0.57394800000000001</v>
      </c>
      <c r="E469" s="16">
        <v>0.52202999999999999</v>
      </c>
      <c r="F469" s="16">
        <v>0.42857299999999998</v>
      </c>
      <c r="G469" s="18">
        <v>1.2277</v>
      </c>
    </row>
    <row r="470" spans="2:7" x14ac:dyDescent="0.25">
      <c r="B470" s="232" t="s">
        <v>5348</v>
      </c>
      <c r="C470" s="16">
        <v>-1.5710500000000001</v>
      </c>
      <c r="D470" s="16">
        <v>-0.51106700000000005</v>
      </c>
      <c r="E470" s="16">
        <v>0.68935299999999999</v>
      </c>
      <c r="F470" s="16">
        <v>0.25568400000000002</v>
      </c>
      <c r="G470" s="18">
        <v>1.2108399999999999</v>
      </c>
    </row>
    <row r="471" spans="2:7" x14ac:dyDescent="0.25">
      <c r="B471" s="232" t="s">
        <v>5349</v>
      </c>
      <c r="C471" s="16">
        <v>-1.29128</v>
      </c>
      <c r="D471" s="16">
        <v>-0.66462900000000003</v>
      </c>
      <c r="E471" s="16">
        <v>0.69174100000000005</v>
      </c>
      <c r="F471" s="16">
        <v>0.21687300000000001</v>
      </c>
      <c r="G471" s="18">
        <v>1.30223</v>
      </c>
    </row>
    <row r="472" spans="2:7" x14ac:dyDescent="0.25">
      <c r="B472" s="232" t="s">
        <v>5350</v>
      </c>
      <c r="C472" s="16">
        <v>-1.3208500000000001</v>
      </c>
      <c r="D472" s="16">
        <v>-0.58481399999999994</v>
      </c>
      <c r="E472" s="16">
        <v>0.59899599999999997</v>
      </c>
      <c r="F472" s="16">
        <v>0.172206</v>
      </c>
      <c r="G472" s="18">
        <v>1.4157</v>
      </c>
    </row>
    <row r="473" spans="2:7" x14ac:dyDescent="0.25">
      <c r="B473" s="232" t="s">
        <v>5351</v>
      </c>
      <c r="C473" s="16">
        <v>-1.2422599999999999</v>
      </c>
      <c r="D473" s="16">
        <v>-0.67485300000000004</v>
      </c>
      <c r="E473" s="16">
        <v>0.54731799999999997</v>
      </c>
      <c r="F473" s="16">
        <v>0.21313099999999999</v>
      </c>
      <c r="G473" s="18">
        <v>1.29186</v>
      </c>
    </row>
    <row r="474" spans="2:7" x14ac:dyDescent="0.25">
      <c r="B474" s="232" t="s">
        <v>5352</v>
      </c>
      <c r="C474" s="16">
        <v>-1.4299599999999999</v>
      </c>
      <c r="D474" s="16">
        <v>-0.74301099999999998</v>
      </c>
      <c r="E474" s="16">
        <v>0.541682</v>
      </c>
      <c r="F474" s="16">
        <v>0.32211600000000001</v>
      </c>
      <c r="G474" s="18">
        <v>1.2074100000000001</v>
      </c>
    </row>
    <row r="475" spans="2:7" x14ac:dyDescent="0.25">
      <c r="B475" s="232" t="s">
        <v>5353</v>
      </c>
      <c r="C475" s="16">
        <v>-1.2969999999999999</v>
      </c>
      <c r="D475" s="16">
        <v>-0.701048</v>
      </c>
      <c r="E475" s="16">
        <v>0.43099999999999999</v>
      </c>
      <c r="F475" s="16">
        <v>0.414686</v>
      </c>
      <c r="G475" s="18">
        <v>1.2346299999999999</v>
      </c>
    </row>
    <row r="476" spans="2:7" x14ac:dyDescent="0.25">
      <c r="B476" s="232" t="s">
        <v>5354</v>
      </c>
      <c r="C476" s="16">
        <v>-1.4351700000000001</v>
      </c>
      <c r="D476" s="16">
        <v>-0.39769300000000002</v>
      </c>
      <c r="E476" s="16">
        <v>0.48238500000000001</v>
      </c>
      <c r="F476" s="16">
        <v>0.492759</v>
      </c>
      <c r="G476" s="18">
        <v>1.1559600000000001</v>
      </c>
    </row>
    <row r="477" spans="2:7" ht="15.75" thickBot="1" x14ac:dyDescent="0.3">
      <c r="B477" s="19" t="s">
        <v>5355</v>
      </c>
      <c r="C477" s="20">
        <v>-1.3297399999999999</v>
      </c>
      <c r="D477" s="20">
        <v>-0.40074700000000002</v>
      </c>
      <c r="E477" s="20">
        <v>0.26828600000000002</v>
      </c>
      <c r="F477" s="20">
        <v>0.61813600000000002</v>
      </c>
      <c r="G477" s="21">
        <v>1.16046</v>
      </c>
    </row>
  </sheetData>
  <mergeCells count="1">
    <mergeCell ref="B2:G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O240"/>
  <sheetViews>
    <sheetView zoomScale="85" zoomScaleNormal="85" workbookViewId="0">
      <selection activeCell="T5" sqref="T5"/>
    </sheetView>
  </sheetViews>
  <sheetFormatPr defaultRowHeight="15" x14ac:dyDescent="0.25"/>
  <cols>
    <col min="2" max="2" width="18.28515625" bestFit="1" customWidth="1"/>
    <col min="10" max="10" width="39.140625" bestFit="1" customWidth="1"/>
  </cols>
  <sheetData>
    <row r="1" spans="2:15" ht="15.75" thickBot="1" x14ac:dyDescent="0.3"/>
    <row r="2" spans="2:15" x14ac:dyDescent="0.25">
      <c r="B2" s="445" t="s">
        <v>5643</v>
      </c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3"/>
    </row>
    <row r="3" spans="2:15" ht="15.75" thickBot="1" x14ac:dyDescent="0.3">
      <c r="B3" s="454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6"/>
    </row>
    <row r="4" spans="2:15" x14ac:dyDescent="0.25">
      <c r="B4" s="381" t="s">
        <v>17</v>
      </c>
      <c r="C4" s="382"/>
      <c r="D4" s="382"/>
      <c r="E4" s="382"/>
      <c r="F4" s="382"/>
      <c r="G4" s="383"/>
      <c r="J4" s="381" t="s">
        <v>5193</v>
      </c>
      <c r="K4" s="382"/>
      <c r="L4" s="382"/>
      <c r="M4" s="382"/>
      <c r="N4" s="382"/>
      <c r="O4" s="383"/>
    </row>
    <row r="5" spans="2:15" ht="18" x14ac:dyDescent="0.35">
      <c r="B5" s="339"/>
      <c r="C5" s="450" t="s">
        <v>5356</v>
      </c>
      <c r="D5" s="450"/>
      <c r="E5" s="450"/>
      <c r="F5" s="450"/>
      <c r="G5" s="451"/>
      <c r="J5" s="339"/>
      <c r="K5" s="450" t="s">
        <v>5356</v>
      </c>
      <c r="L5" s="450"/>
      <c r="M5" s="450"/>
      <c r="N5" s="450"/>
      <c r="O5" s="451"/>
    </row>
    <row r="6" spans="2:15" x14ac:dyDescent="0.25">
      <c r="B6" s="132" t="s">
        <v>5706</v>
      </c>
      <c r="C6" s="92" t="s">
        <v>4749</v>
      </c>
      <c r="D6" s="92" t="s">
        <v>4958</v>
      </c>
      <c r="E6" s="92" t="s">
        <v>1</v>
      </c>
      <c r="F6" s="92" t="s">
        <v>2</v>
      </c>
      <c r="G6" s="95" t="s">
        <v>3</v>
      </c>
      <c r="J6" s="132" t="s">
        <v>5706</v>
      </c>
      <c r="K6" s="92" t="s">
        <v>4749</v>
      </c>
      <c r="L6" s="92" t="s">
        <v>4958</v>
      </c>
      <c r="M6" s="92" t="s">
        <v>1</v>
      </c>
      <c r="N6" s="92" t="s">
        <v>2</v>
      </c>
      <c r="O6" s="95" t="s">
        <v>3</v>
      </c>
    </row>
    <row r="7" spans="2:15" x14ac:dyDescent="0.25">
      <c r="B7" s="340" t="s">
        <v>4959</v>
      </c>
      <c r="C7" s="338">
        <v>1.1449830000000001</v>
      </c>
      <c r="D7" s="338">
        <v>1.131507</v>
      </c>
      <c r="E7" s="338">
        <v>-1.07436</v>
      </c>
      <c r="F7" s="338">
        <v>-0.41765000000000002</v>
      </c>
      <c r="G7" s="341">
        <v>-0.67405999999999999</v>
      </c>
      <c r="J7" s="96" t="s">
        <v>5194</v>
      </c>
      <c r="K7" s="93">
        <v>-0.65208999999999995</v>
      </c>
      <c r="L7" s="93">
        <v>0.17593500000000001</v>
      </c>
      <c r="M7" s="93">
        <v>0.62702599999999997</v>
      </c>
      <c r="N7" s="93">
        <v>-0.81711</v>
      </c>
      <c r="O7" s="139">
        <v>0.71184499999999995</v>
      </c>
    </row>
    <row r="8" spans="2:15" x14ac:dyDescent="0.25">
      <c r="B8" s="340" t="s">
        <v>4960</v>
      </c>
      <c r="C8" s="338">
        <v>1.0524789999999999</v>
      </c>
      <c r="D8" s="338">
        <v>1.1405890000000001</v>
      </c>
      <c r="E8" s="338">
        <v>-1.2602599999999999</v>
      </c>
      <c r="F8" s="338">
        <v>-0.23229</v>
      </c>
      <c r="G8" s="341">
        <v>-0.57779000000000003</v>
      </c>
      <c r="J8" s="96" t="s">
        <v>5195</v>
      </c>
      <c r="K8" s="93">
        <v>-0.43574000000000002</v>
      </c>
      <c r="L8" s="93">
        <v>-0.23391999999999999</v>
      </c>
      <c r="M8" s="93">
        <v>0.80871499999999996</v>
      </c>
      <c r="N8" s="93">
        <v>-1.30348</v>
      </c>
      <c r="O8" s="139">
        <v>1.226485</v>
      </c>
    </row>
    <row r="9" spans="2:15" x14ac:dyDescent="0.25">
      <c r="B9" s="340" t="s">
        <v>4961</v>
      </c>
      <c r="C9" s="338">
        <v>1.2379690000000001</v>
      </c>
      <c r="D9" s="338">
        <v>0.94923599999999997</v>
      </c>
      <c r="E9" s="338">
        <v>-1.2338</v>
      </c>
      <c r="F9" s="338">
        <v>-0.29604000000000003</v>
      </c>
      <c r="G9" s="341">
        <v>-0.78078000000000003</v>
      </c>
      <c r="J9" s="96" t="s">
        <v>5196</v>
      </c>
      <c r="K9" s="93">
        <v>-0.18074999999999999</v>
      </c>
      <c r="L9" s="93">
        <v>-0.15418999999999999</v>
      </c>
      <c r="M9" s="93">
        <v>0.30576900000000001</v>
      </c>
      <c r="N9" s="93">
        <v>-1.2412300000000001</v>
      </c>
      <c r="O9" s="139">
        <v>1.1425749999999999</v>
      </c>
    </row>
    <row r="10" spans="2:15" x14ac:dyDescent="0.25">
      <c r="B10" s="340" t="s">
        <v>4962</v>
      </c>
      <c r="C10" s="338">
        <v>1.298503</v>
      </c>
      <c r="D10" s="338">
        <v>1.023844</v>
      </c>
      <c r="E10" s="338">
        <v>-0.81261000000000005</v>
      </c>
      <c r="F10" s="338">
        <v>-0.78720999999999997</v>
      </c>
      <c r="G10" s="341">
        <v>-0.65608999999999995</v>
      </c>
      <c r="J10" s="96" t="s">
        <v>5197</v>
      </c>
      <c r="K10" s="93">
        <v>-0.38003999999999999</v>
      </c>
      <c r="L10" s="93">
        <v>0.242065</v>
      </c>
      <c r="M10" s="93">
        <v>0.44206699999999999</v>
      </c>
      <c r="N10" s="93">
        <v>-1.3241700000000001</v>
      </c>
      <c r="O10" s="139">
        <v>1.16977</v>
      </c>
    </row>
    <row r="11" spans="2:15" x14ac:dyDescent="0.25">
      <c r="B11" s="340" t="s">
        <v>4963</v>
      </c>
      <c r="C11" s="338">
        <v>1.377648</v>
      </c>
      <c r="D11" s="338">
        <v>0.87983999999999996</v>
      </c>
      <c r="E11" s="338">
        <v>-0.67547000000000001</v>
      </c>
      <c r="F11" s="338">
        <v>-0.59192</v>
      </c>
      <c r="G11" s="341">
        <v>-1.0335099999999999</v>
      </c>
      <c r="J11" s="96" t="s">
        <v>5198</v>
      </c>
      <c r="K11" s="93">
        <v>-0.64520999999999995</v>
      </c>
      <c r="L11" s="93">
        <v>-0.22281000000000001</v>
      </c>
      <c r="M11" s="93">
        <v>0.59901499999999996</v>
      </c>
      <c r="N11" s="93">
        <v>-0.90920000000000001</v>
      </c>
      <c r="O11" s="139">
        <v>1.281528</v>
      </c>
    </row>
    <row r="12" spans="2:15" x14ac:dyDescent="0.25">
      <c r="B12" s="340" t="s">
        <v>4964</v>
      </c>
      <c r="C12" s="338">
        <v>1.441638</v>
      </c>
      <c r="D12" s="338">
        <v>0.90041000000000004</v>
      </c>
      <c r="E12" s="338">
        <v>-0.78944000000000003</v>
      </c>
      <c r="F12" s="338">
        <v>-0.65678000000000003</v>
      </c>
      <c r="G12" s="341">
        <v>-0.8347</v>
      </c>
      <c r="J12" s="96" t="s">
        <v>5199</v>
      </c>
      <c r="K12" s="93">
        <v>-0.73856999999999995</v>
      </c>
      <c r="L12" s="93">
        <v>-0.33078999999999997</v>
      </c>
      <c r="M12" s="93">
        <v>0.876251</v>
      </c>
      <c r="N12" s="93">
        <v>-0.57374999999999998</v>
      </c>
      <c r="O12" s="139">
        <v>1.268178</v>
      </c>
    </row>
    <row r="13" spans="2:15" x14ac:dyDescent="0.25">
      <c r="B13" s="340" t="s">
        <v>4965</v>
      </c>
      <c r="C13" s="338">
        <v>1.2383900000000001</v>
      </c>
      <c r="D13" s="338">
        <v>1.0876859999999999</v>
      </c>
      <c r="E13" s="338">
        <v>-0.59202999999999995</v>
      </c>
      <c r="F13" s="338">
        <v>-0.77400000000000002</v>
      </c>
      <c r="G13" s="341">
        <v>-1.20723</v>
      </c>
      <c r="J13" s="96" t="s">
        <v>5200</v>
      </c>
      <c r="K13" s="93">
        <v>-0.71467000000000003</v>
      </c>
      <c r="L13" s="93">
        <v>-0.50814000000000004</v>
      </c>
      <c r="M13" s="93">
        <v>0.72515700000000005</v>
      </c>
      <c r="N13" s="93">
        <v>-0.78951000000000005</v>
      </c>
      <c r="O13" s="139">
        <v>1.255217</v>
      </c>
    </row>
    <row r="14" spans="2:15" x14ac:dyDescent="0.25">
      <c r="B14" s="340" t="s">
        <v>4966</v>
      </c>
      <c r="C14" s="338">
        <v>1.0441469999999999</v>
      </c>
      <c r="D14" s="338">
        <v>0.94171099999999996</v>
      </c>
      <c r="E14" s="338">
        <v>-0.57628999999999997</v>
      </c>
      <c r="F14" s="338">
        <v>-0.63617000000000001</v>
      </c>
      <c r="G14" s="341">
        <v>-0.36451</v>
      </c>
      <c r="J14" s="96" t="s">
        <v>5201</v>
      </c>
      <c r="K14" s="93">
        <v>-1.07406</v>
      </c>
      <c r="L14" s="93">
        <v>-0.50658000000000003</v>
      </c>
      <c r="M14" s="93">
        <v>0.64415699999999998</v>
      </c>
      <c r="N14" s="93">
        <v>-0.43023</v>
      </c>
      <c r="O14" s="139">
        <v>1.1724540000000001</v>
      </c>
    </row>
    <row r="15" spans="2:15" x14ac:dyDescent="0.25">
      <c r="B15" s="340" t="s">
        <v>4967</v>
      </c>
      <c r="C15" s="338">
        <v>1.2148399999999999</v>
      </c>
      <c r="D15" s="338">
        <v>0.75768199999999997</v>
      </c>
      <c r="E15" s="338">
        <v>-0.69672000000000001</v>
      </c>
      <c r="F15" s="338">
        <v>-1.26925</v>
      </c>
      <c r="G15" s="341">
        <v>-0.44954</v>
      </c>
      <c r="J15" s="96" t="s">
        <v>5202</v>
      </c>
      <c r="K15" s="93">
        <v>-0.94418999999999997</v>
      </c>
      <c r="L15" s="93">
        <v>-0.34061000000000002</v>
      </c>
      <c r="M15" s="93">
        <v>0.621888</v>
      </c>
      <c r="N15" s="93">
        <v>-0.59667000000000003</v>
      </c>
      <c r="O15" s="139">
        <v>1.191616</v>
      </c>
    </row>
    <row r="16" spans="2:15" x14ac:dyDescent="0.25">
      <c r="B16" s="340" t="s">
        <v>4968</v>
      </c>
      <c r="C16" s="338">
        <v>1.524499</v>
      </c>
      <c r="D16" s="338">
        <v>0.57765100000000003</v>
      </c>
      <c r="E16" s="338">
        <v>-0.55840999999999996</v>
      </c>
      <c r="F16" s="338">
        <v>-1.1662300000000001</v>
      </c>
      <c r="G16" s="341">
        <v>-0.50980000000000003</v>
      </c>
      <c r="J16" s="96" t="s">
        <v>5203</v>
      </c>
      <c r="K16" s="93">
        <v>-0.81054000000000004</v>
      </c>
      <c r="L16" s="93">
        <v>-0.19894999999999999</v>
      </c>
      <c r="M16" s="93">
        <v>0.35160599999999997</v>
      </c>
      <c r="N16" s="93">
        <v>-0.25629000000000002</v>
      </c>
      <c r="O16" s="139">
        <v>1.1609689999999999</v>
      </c>
    </row>
    <row r="17" spans="2:15" x14ac:dyDescent="0.25">
      <c r="B17" s="340" t="s">
        <v>4969</v>
      </c>
      <c r="C17" s="338">
        <v>1.423397</v>
      </c>
      <c r="D17" s="338">
        <v>0.75348800000000005</v>
      </c>
      <c r="E17" s="338">
        <v>-0.68064999999999998</v>
      </c>
      <c r="F17" s="338">
        <v>-1.0724899999999999</v>
      </c>
      <c r="G17" s="341">
        <v>-0.72319</v>
      </c>
      <c r="J17" s="96" t="s">
        <v>5204</v>
      </c>
      <c r="K17" s="93">
        <v>-1.16994</v>
      </c>
      <c r="L17" s="93">
        <v>-0.40747</v>
      </c>
      <c r="M17" s="93">
        <v>1.1653929999999999</v>
      </c>
      <c r="N17" s="93">
        <v>-0.56391999999999998</v>
      </c>
      <c r="O17" s="139">
        <v>0.94213400000000003</v>
      </c>
    </row>
    <row r="18" spans="2:15" x14ac:dyDescent="0.25">
      <c r="B18" s="340" t="s">
        <v>4970</v>
      </c>
      <c r="C18" s="338">
        <v>1.3347770000000001</v>
      </c>
      <c r="D18" s="338">
        <v>0.32326199999999999</v>
      </c>
      <c r="E18" s="338">
        <v>-0.66327000000000003</v>
      </c>
      <c r="F18" s="338">
        <v>-0.31147000000000002</v>
      </c>
      <c r="G18" s="341">
        <v>-0.94140999999999997</v>
      </c>
      <c r="J18" s="96" t="s">
        <v>5205</v>
      </c>
      <c r="K18" s="93">
        <v>-0.94916</v>
      </c>
      <c r="L18" s="93">
        <v>-8.7299999999999999E-3</v>
      </c>
      <c r="M18" s="93">
        <v>1.128865</v>
      </c>
      <c r="N18" s="93">
        <v>-0.93561000000000005</v>
      </c>
      <c r="O18" s="139">
        <v>0.53293599999999997</v>
      </c>
    </row>
    <row r="19" spans="2:15" x14ac:dyDescent="0.25">
      <c r="B19" s="340" t="s">
        <v>4971</v>
      </c>
      <c r="C19" s="338">
        <v>1.290996</v>
      </c>
      <c r="D19" s="338">
        <v>0.32777200000000001</v>
      </c>
      <c r="E19" s="338">
        <v>-0.19842000000000001</v>
      </c>
      <c r="F19" s="338">
        <v>-0.53627999999999998</v>
      </c>
      <c r="G19" s="341">
        <v>-0.71867999999999999</v>
      </c>
      <c r="J19" s="96" t="s">
        <v>5206</v>
      </c>
      <c r="K19" s="93">
        <v>-0.72379000000000004</v>
      </c>
      <c r="L19" s="93">
        <v>-0.65036000000000005</v>
      </c>
      <c r="M19" s="93">
        <v>1.294751</v>
      </c>
      <c r="N19" s="93">
        <v>-0.42176000000000002</v>
      </c>
      <c r="O19" s="139">
        <v>-0.40221000000000001</v>
      </c>
    </row>
    <row r="20" spans="2:15" x14ac:dyDescent="0.25">
      <c r="B20" s="340" t="s">
        <v>4972</v>
      </c>
      <c r="C20" s="338">
        <v>1.5651379999999999</v>
      </c>
      <c r="D20" s="338">
        <v>0.34378399999999998</v>
      </c>
      <c r="E20" s="338">
        <v>-0.14749999999999999</v>
      </c>
      <c r="F20" s="338">
        <v>-0.72323999999999999</v>
      </c>
      <c r="G20" s="341">
        <v>-1.0133700000000001</v>
      </c>
      <c r="J20" s="96" t="s">
        <v>5207</v>
      </c>
      <c r="K20" s="93">
        <v>-1.05355</v>
      </c>
      <c r="L20" s="93">
        <v>-2.48E-3</v>
      </c>
      <c r="M20" s="93">
        <v>-0.65422999999999998</v>
      </c>
      <c r="N20" s="93">
        <v>0.83931699999999998</v>
      </c>
      <c r="O20" s="139">
        <v>0.63122</v>
      </c>
    </row>
    <row r="21" spans="2:15" x14ac:dyDescent="0.25">
      <c r="B21" s="340" t="s">
        <v>4973</v>
      </c>
      <c r="C21" s="338">
        <v>1.260834</v>
      </c>
      <c r="D21" s="338">
        <v>0.32836799999999999</v>
      </c>
      <c r="E21" s="338">
        <v>8.3968000000000001E-2</v>
      </c>
      <c r="F21" s="338">
        <v>-0.94547000000000003</v>
      </c>
      <c r="G21" s="341">
        <v>-0.81935999999999998</v>
      </c>
      <c r="J21" s="96" t="s">
        <v>5208</v>
      </c>
      <c r="K21" s="93">
        <v>-0.96604999999999996</v>
      </c>
      <c r="L21" s="93">
        <v>0.108518</v>
      </c>
      <c r="M21" s="93">
        <v>-0.64556000000000002</v>
      </c>
      <c r="N21" s="93">
        <v>0.84253900000000004</v>
      </c>
      <c r="O21" s="139">
        <v>0.62422500000000003</v>
      </c>
    </row>
    <row r="22" spans="2:15" x14ac:dyDescent="0.25">
      <c r="B22" s="340" t="s">
        <v>4974</v>
      </c>
      <c r="C22" s="338">
        <v>1.2689569999999999</v>
      </c>
      <c r="D22" s="338">
        <v>0.76297099999999995</v>
      </c>
      <c r="E22" s="338">
        <v>0.16292899999999999</v>
      </c>
      <c r="F22" s="338">
        <v>-0.91047999999999996</v>
      </c>
      <c r="G22" s="341">
        <v>-1.01736</v>
      </c>
      <c r="J22" s="96" t="s">
        <v>5209</v>
      </c>
      <c r="K22" s="93">
        <v>-0.76151999999999997</v>
      </c>
      <c r="L22" s="93">
        <v>-0.16019</v>
      </c>
      <c r="M22" s="93">
        <v>-0.62355000000000005</v>
      </c>
      <c r="N22" s="93">
        <v>1.220024</v>
      </c>
      <c r="O22" s="139">
        <v>0.11129600000000001</v>
      </c>
    </row>
    <row r="23" spans="2:15" x14ac:dyDescent="0.25">
      <c r="B23" s="340" t="s">
        <v>4975</v>
      </c>
      <c r="C23" s="338">
        <v>1.3447769999999999</v>
      </c>
      <c r="D23" s="338">
        <v>0.70169000000000004</v>
      </c>
      <c r="E23" s="338">
        <v>-8.448E-2</v>
      </c>
      <c r="F23" s="338">
        <v>-0.92079</v>
      </c>
      <c r="G23" s="341">
        <v>-1.1258300000000001</v>
      </c>
      <c r="J23" s="96" t="s">
        <v>5210</v>
      </c>
      <c r="K23" s="93">
        <v>-0.58760999999999997</v>
      </c>
      <c r="L23" s="93">
        <v>-0.20577999999999999</v>
      </c>
      <c r="M23" s="93">
        <v>-0.93511</v>
      </c>
      <c r="N23" s="93">
        <v>1.10981</v>
      </c>
      <c r="O23" s="139">
        <v>3.0950999999999999E-2</v>
      </c>
    </row>
    <row r="24" spans="2:15" x14ac:dyDescent="0.25">
      <c r="B24" s="340" t="s">
        <v>4976</v>
      </c>
      <c r="C24" s="338">
        <v>1.2271110000000001</v>
      </c>
      <c r="D24" s="338">
        <v>0.51982700000000004</v>
      </c>
      <c r="E24" s="338">
        <v>-0.48341000000000001</v>
      </c>
      <c r="F24" s="338">
        <v>-0.68659000000000003</v>
      </c>
      <c r="G24" s="341">
        <v>-1.1640900000000001</v>
      </c>
      <c r="J24" s="96" t="s">
        <v>5211</v>
      </c>
      <c r="K24" s="93">
        <v>-0.62743000000000004</v>
      </c>
      <c r="L24" s="93">
        <v>9.7739000000000006E-2</v>
      </c>
      <c r="M24" s="93">
        <v>-0.71982999999999997</v>
      </c>
      <c r="N24" s="93">
        <v>0.894594</v>
      </c>
      <c r="O24" s="139">
        <v>0.31829800000000003</v>
      </c>
    </row>
    <row r="25" spans="2:15" x14ac:dyDescent="0.25">
      <c r="B25" s="340" t="s">
        <v>4977</v>
      </c>
      <c r="C25" s="338">
        <v>1.491892</v>
      </c>
      <c r="D25" s="338">
        <v>0.64887600000000001</v>
      </c>
      <c r="E25" s="338">
        <v>-0.31830999999999998</v>
      </c>
      <c r="F25" s="338">
        <v>-0.88051999999999997</v>
      </c>
      <c r="G25" s="341">
        <v>-1.2615700000000001</v>
      </c>
      <c r="J25" s="96" t="s">
        <v>5212</v>
      </c>
      <c r="K25" s="93">
        <v>-0.62378999999999996</v>
      </c>
      <c r="L25" s="93">
        <v>0.36561500000000002</v>
      </c>
      <c r="M25" s="93">
        <v>-1.0123</v>
      </c>
      <c r="N25" s="93">
        <v>1.01885</v>
      </c>
      <c r="O25" s="139">
        <v>0.25020999999999999</v>
      </c>
    </row>
    <row r="26" spans="2:15" x14ac:dyDescent="0.25">
      <c r="B26" s="340" t="s">
        <v>4978</v>
      </c>
      <c r="C26" s="338">
        <v>0.63965499999999997</v>
      </c>
      <c r="D26" s="338">
        <v>-0.16309000000000001</v>
      </c>
      <c r="E26" s="338">
        <v>-0.13442999999999999</v>
      </c>
      <c r="F26" s="338">
        <v>0.70967800000000003</v>
      </c>
      <c r="G26" s="341">
        <v>-0.95094999999999996</v>
      </c>
      <c r="J26" s="96" t="s">
        <v>5213</v>
      </c>
      <c r="K26" s="93">
        <v>-1.12354</v>
      </c>
      <c r="L26" s="93">
        <v>-0.47915999999999997</v>
      </c>
      <c r="M26" s="93">
        <v>-0.69162999999999997</v>
      </c>
      <c r="N26" s="93">
        <v>0.94561700000000004</v>
      </c>
      <c r="O26" s="139">
        <v>1.118252</v>
      </c>
    </row>
    <row r="27" spans="2:15" x14ac:dyDescent="0.25">
      <c r="B27" s="340" t="s">
        <v>4979</v>
      </c>
      <c r="C27" s="338">
        <v>0.30621900000000002</v>
      </c>
      <c r="D27" s="338">
        <v>-1.2800000000000001E-2</v>
      </c>
      <c r="E27" s="338">
        <v>0.219888</v>
      </c>
      <c r="F27" s="338">
        <v>0.43296400000000002</v>
      </c>
      <c r="G27" s="341">
        <v>-1.22851</v>
      </c>
      <c r="J27" s="96" t="s">
        <v>5214</v>
      </c>
      <c r="K27" s="93">
        <v>-0.68927000000000005</v>
      </c>
      <c r="L27" s="93">
        <v>-0.57977000000000001</v>
      </c>
      <c r="M27" s="93">
        <v>-1.04697</v>
      </c>
      <c r="N27" s="93">
        <v>1.140914</v>
      </c>
      <c r="O27" s="139">
        <v>1.0279259999999999</v>
      </c>
    </row>
    <row r="28" spans="2:15" x14ac:dyDescent="0.25">
      <c r="B28" s="340" t="s">
        <v>4980</v>
      </c>
      <c r="C28" s="338">
        <v>-8.5430000000000006E-2</v>
      </c>
      <c r="D28" s="338">
        <v>0.15754000000000001</v>
      </c>
      <c r="E28" s="338">
        <v>0.266706</v>
      </c>
      <c r="F28" s="338">
        <v>0.89180000000000004</v>
      </c>
      <c r="G28" s="341">
        <v>-1.33307</v>
      </c>
      <c r="J28" s="96" t="s">
        <v>5215</v>
      </c>
      <c r="K28" s="93">
        <v>-0.65571999999999997</v>
      </c>
      <c r="L28" s="93">
        <v>-1.3220700000000001</v>
      </c>
      <c r="M28" s="93">
        <v>0.44822400000000001</v>
      </c>
      <c r="N28" s="93">
        <v>1.094325</v>
      </c>
      <c r="O28" s="139">
        <v>0.24273600000000001</v>
      </c>
    </row>
    <row r="29" spans="2:15" x14ac:dyDescent="0.25">
      <c r="B29" s="340" t="s">
        <v>4981</v>
      </c>
      <c r="C29" s="338">
        <v>0.10265199999999999</v>
      </c>
      <c r="D29" s="338">
        <v>0.24835199999999999</v>
      </c>
      <c r="E29" s="338">
        <v>0.64832100000000004</v>
      </c>
      <c r="F29" s="338">
        <v>0.72680100000000003</v>
      </c>
      <c r="G29" s="341">
        <v>-0.94986000000000004</v>
      </c>
      <c r="J29" s="96" t="s">
        <v>5216</v>
      </c>
      <c r="K29" s="93">
        <v>-0.42663000000000001</v>
      </c>
      <c r="L29" s="93">
        <v>-0.75119000000000002</v>
      </c>
      <c r="M29" s="93">
        <v>0.27622600000000003</v>
      </c>
      <c r="N29" s="93">
        <v>0.63957900000000001</v>
      </c>
      <c r="O29" s="139">
        <v>-0.11137</v>
      </c>
    </row>
    <row r="30" spans="2:15" x14ac:dyDescent="0.25">
      <c r="B30" s="340" t="s">
        <v>4982</v>
      </c>
      <c r="C30" s="338">
        <v>-1.3220000000000001E-2</v>
      </c>
      <c r="D30" s="338">
        <v>-1.8010000000000002E-2</v>
      </c>
      <c r="E30" s="338">
        <v>0.57086199999999998</v>
      </c>
      <c r="F30" s="338">
        <v>0.97067199999999998</v>
      </c>
      <c r="G30" s="341">
        <v>-1.05975</v>
      </c>
      <c r="J30" s="96" t="s">
        <v>5217</v>
      </c>
      <c r="K30" s="93">
        <v>-0.24429000000000001</v>
      </c>
      <c r="L30" s="93">
        <v>-0.82433999999999996</v>
      </c>
      <c r="M30" s="93">
        <v>0.14033200000000001</v>
      </c>
      <c r="N30" s="93">
        <v>1.106924</v>
      </c>
      <c r="O30" s="139">
        <v>-0.36314000000000002</v>
      </c>
    </row>
    <row r="31" spans="2:15" x14ac:dyDescent="0.25">
      <c r="B31" s="340" t="s">
        <v>4983</v>
      </c>
      <c r="C31" s="338">
        <v>0.12989999999999999</v>
      </c>
      <c r="D31" s="338">
        <v>-6.9899999999999997E-3</v>
      </c>
      <c r="E31" s="338">
        <v>0.50527900000000003</v>
      </c>
      <c r="F31" s="338">
        <v>0.61140399999999995</v>
      </c>
      <c r="G31" s="341">
        <v>-1.4702200000000001</v>
      </c>
      <c r="J31" s="96" t="s">
        <v>5218</v>
      </c>
      <c r="K31" s="93">
        <v>-0.81667000000000001</v>
      </c>
      <c r="L31" s="93">
        <v>-0.70709</v>
      </c>
      <c r="M31" s="93">
        <v>-0.12978000000000001</v>
      </c>
      <c r="N31" s="93">
        <v>1.2890060000000001</v>
      </c>
      <c r="O31" s="139">
        <v>0.24226600000000001</v>
      </c>
    </row>
    <row r="32" spans="2:15" x14ac:dyDescent="0.25">
      <c r="B32" s="340" t="s">
        <v>4984</v>
      </c>
      <c r="C32" s="338">
        <v>0.50814700000000002</v>
      </c>
      <c r="D32" s="338">
        <v>0.240676</v>
      </c>
      <c r="E32" s="338">
        <v>0.808562</v>
      </c>
      <c r="F32" s="338">
        <v>0.14208000000000001</v>
      </c>
      <c r="G32" s="341">
        <v>-1.6529700000000001</v>
      </c>
      <c r="J32" s="96" t="s">
        <v>5219</v>
      </c>
      <c r="K32" s="93">
        <v>-1.3616699999999999</v>
      </c>
      <c r="L32" s="93">
        <v>-0.81532000000000004</v>
      </c>
      <c r="M32" s="93">
        <v>0.184117</v>
      </c>
      <c r="N32" s="93">
        <v>1.04264</v>
      </c>
      <c r="O32" s="139">
        <v>0.84518300000000002</v>
      </c>
    </row>
    <row r="33" spans="2:15" x14ac:dyDescent="0.25">
      <c r="B33" s="340" t="s">
        <v>4985</v>
      </c>
      <c r="C33" s="338">
        <v>0.43796499999999999</v>
      </c>
      <c r="D33" s="338">
        <v>0.44537300000000002</v>
      </c>
      <c r="E33" s="338">
        <v>0.94106000000000001</v>
      </c>
      <c r="F33" s="338">
        <v>5.3613000000000001E-2</v>
      </c>
      <c r="G33" s="341">
        <v>-1.6980999999999999</v>
      </c>
      <c r="J33" s="96" t="s">
        <v>5220</v>
      </c>
      <c r="K33" s="93">
        <v>-1.40266</v>
      </c>
      <c r="L33" s="93">
        <v>-0.80986000000000002</v>
      </c>
      <c r="M33" s="93">
        <v>0.27221200000000001</v>
      </c>
      <c r="N33" s="93">
        <v>1.1573439999999999</v>
      </c>
      <c r="O33" s="139">
        <v>0.70617600000000003</v>
      </c>
    </row>
    <row r="34" spans="2:15" x14ac:dyDescent="0.25">
      <c r="B34" s="340" t="s">
        <v>4986</v>
      </c>
      <c r="C34" s="338">
        <v>0.64192099999999996</v>
      </c>
      <c r="D34" s="338">
        <v>0.59898499999999999</v>
      </c>
      <c r="E34" s="338">
        <v>0.87190699999999999</v>
      </c>
      <c r="F34" s="338">
        <v>-5.7279999999999998E-2</v>
      </c>
      <c r="G34" s="341">
        <v>-1.87832</v>
      </c>
      <c r="J34" s="96" t="s">
        <v>5221</v>
      </c>
      <c r="K34" s="93">
        <v>-1.3287500000000001</v>
      </c>
      <c r="L34" s="93">
        <v>-0.70703000000000005</v>
      </c>
      <c r="M34" s="93">
        <v>0.18586</v>
      </c>
      <c r="N34" s="93">
        <v>1.0582100000000001</v>
      </c>
      <c r="O34" s="139">
        <v>0.665219</v>
      </c>
    </row>
    <row r="35" spans="2:15" x14ac:dyDescent="0.25">
      <c r="B35" s="340" t="s">
        <v>4987</v>
      </c>
      <c r="C35" s="338">
        <v>0.38318999999999998</v>
      </c>
      <c r="D35" s="338">
        <v>0.45434400000000003</v>
      </c>
      <c r="E35" s="338">
        <v>0.71787000000000001</v>
      </c>
      <c r="F35" s="338">
        <v>0.40142299999999997</v>
      </c>
      <c r="G35" s="341">
        <v>-1.51355</v>
      </c>
      <c r="J35" s="96" t="s">
        <v>5222</v>
      </c>
      <c r="K35" s="93">
        <v>-1.2279100000000001</v>
      </c>
      <c r="L35" s="93">
        <v>-0.98238000000000003</v>
      </c>
      <c r="M35" s="93">
        <v>4.8788999999999999E-2</v>
      </c>
      <c r="N35" s="93">
        <v>1.1814169999999999</v>
      </c>
      <c r="O35" s="139">
        <v>0.66847500000000004</v>
      </c>
    </row>
    <row r="36" spans="2:15" x14ac:dyDescent="0.25">
      <c r="B36" s="340" t="s">
        <v>4988</v>
      </c>
      <c r="C36" s="338">
        <v>0.59926299999999999</v>
      </c>
      <c r="D36" s="338">
        <v>0.43371199999999999</v>
      </c>
      <c r="E36" s="338">
        <v>0.59441600000000006</v>
      </c>
      <c r="F36" s="338">
        <v>9.7096000000000002E-2</v>
      </c>
      <c r="G36" s="341">
        <v>-1.3780600000000001</v>
      </c>
      <c r="J36" s="96" t="s">
        <v>5223</v>
      </c>
      <c r="K36" s="93">
        <v>-0.94240000000000002</v>
      </c>
      <c r="L36" s="93">
        <v>-0.97560999999999998</v>
      </c>
      <c r="M36" s="93">
        <v>0.43539600000000001</v>
      </c>
      <c r="N36" s="93">
        <v>0.74962600000000001</v>
      </c>
      <c r="O36" s="139">
        <v>0.91665099999999999</v>
      </c>
    </row>
    <row r="37" spans="2:15" x14ac:dyDescent="0.25">
      <c r="B37" s="340" t="s">
        <v>4989</v>
      </c>
      <c r="C37" s="338">
        <v>0.53242</v>
      </c>
      <c r="D37" s="338">
        <v>0.60020099999999998</v>
      </c>
      <c r="E37" s="338">
        <v>0.68069400000000002</v>
      </c>
      <c r="F37" s="338">
        <v>0.204676</v>
      </c>
      <c r="G37" s="341">
        <v>-1.2702800000000001</v>
      </c>
      <c r="J37" s="96" t="s">
        <v>5224</v>
      </c>
      <c r="K37" s="93">
        <v>-1.09284</v>
      </c>
      <c r="L37" s="93">
        <v>-1.17788</v>
      </c>
      <c r="M37" s="93">
        <v>0.38786100000000001</v>
      </c>
      <c r="N37" s="93">
        <v>0.78192899999999999</v>
      </c>
      <c r="O37" s="139">
        <v>1.127019</v>
      </c>
    </row>
    <row r="38" spans="2:15" x14ac:dyDescent="0.25">
      <c r="B38" s="340" t="s">
        <v>4990</v>
      </c>
      <c r="C38" s="338">
        <v>0.37969599999999998</v>
      </c>
      <c r="D38" s="338">
        <v>0.42446499999999998</v>
      </c>
      <c r="E38" s="338">
        <v>0.28197100000000003</v>
      </c>
      <c r="F38" s="338">
        <v>0.65743600000000002</v>
      </c>
      <c r="G38" s="341">
        <v>-1.4579</v>
      </c>
      <c r="J38" s="96" t="s">
        <v>5225</v>
      </c>
      <c r="K38" s="93">
        <v>-0.93403000000000003</v>
      </c>
      <c r="L38" s="93">
        <v>-1.0712999999999999</v>
      </c>
      <c r="M38" s="93">
        <v>9.1488E-2</v>
      </c>
      <c r="N38" s="93">
        <v>0.748278</v>
      </c>
      <c r="O38" s="139">
        <v>0.80346799999999996</v>
      </c>
    </row>
    <row r="39" spans="2:15" x14ac:dyDescent="0.25">
      <c r="B39" s="340" t="s">
        <v>4991</v>
      </c>
      <c r="C39" s="338">
        <v>0.44363000000000002</v>
      </c>
      <c r="D39" s="338">
        <v>0.49354500000000001</v>
      </c>
      <c r="E39" s="338">
        <v>0.31818800000000003</v>
      </c>
      <c r="F39" s="338">
        <v>0.60287400000000002</v>
      </c>
      <c r="G39" s="341">
        <v>-1.29236</v>
      </c>
      <c r="J39" s="96" t="s">
        <v>5226</v>
      </c>
      <c r="K39" s="93">
        <v>-0.96870000000000001</v>
      </c>
      <c r="L39" s="93">
        <v>-0.97353000000000001</v>
      </c>
      <c r="M39" s="93">
        <v>-0.14454</v>
      </c>
      <c r="N39" s="93">
        <v>0.64208100000000001</v>
      </c>
      <c r="O39" s="139">
        <v>1.3649830000000001</v>
      </c>
    </row>
    <row r="40" spans="2:15" x14ac:dyDescent="0.25">
      <c r="B40" s="340" t="s">
        <v>4992</v>
      </c>
      <c r="C40" s="338">
        <v>6.2386999999999998E-2</v>
      </c>
      <c r="D40" s="338">
        <v>0.62997000000000003</v>
      </c>
      <c r="E40" s="338">
        <v>0.24091299999999999</v>
      </c>
      <c r="F40" s="338">
        <v>0.374552</v>
      </c>
      <c r="G40" s="341">
        <v>-1.32982</v>
      </c>
      <c r="J40" s="96" t="s">
        <v>5227</v>
      </c>
      <c r="K40" s="93">
        <v>-1.0855300000000001</v>
      </c>
      <c r="L40" s="93">
        <v>-0.80464999999999998</v>
      </c>
      <c r="M40" s="93">
        <v>-0.21476999999999999</v>
      </c>
      <c r="N40" s="93">
        <v>0.91863499999999998</v>
      </c>
      <c r="O40" s="139">
        <v>1.2934509999999999</v>
      </c>
    </row>
    <row r="41" spans="2:15" x14ac:dyDescent="0.25">
      <c r="B41" s="340" t="s">
        <v>4993</v>
      </c>
      <c r="C41" s="338">
        <v>0.50627800000000001</v>
      </c>
      <c r="D41" s="338">
        <v>0.34269500000000003</v>
      </c>
      <c r="E41" s="338">
        <v>0.44272899999999998</v>
      </c>
      <c r="F41" s="338">
        <v>0.35534100000000002</v>
      </c>
      <c r="G41" s="341">
        <v>-1.44764</v>
      </c>
      <c r="J41" s="96" t="s">
        <v>5228</v>
      </c>
      <c r="K41" s="93">
        <v>-1.13907</v>
      </c>
      <c r="L41" s="93">
        <v>-0.66588000000000003</v>
      </c>
      <c r="M41" s="93">
        <v>-0.48231000000000002</v>
      </c>
      <c r="N41" s="93">
        <v>0.62585299999999999</v>
      </c>
      <c r="O41" s="139">
        <v>1.455497</v>
      </c>
    </row>
    <row r="42" spans="2:15" x14ac:dyDescent="0.25">
      <c r="B42" s="340" t="s">
        <v>4994</v>
      </c>
      <c r="C42" s="338">
        <v>0.44978800000000002</v>
      </c>
      <c r="D42" s="338">
        <v>0.36478300000000002</v>
      </c>
      <c r="E42" s="338">
        <v>0.43174299999999999</v>
      </c>
      <c r="F42" s="338">
        <v>0.34514400000000001</v>
      </c>
      <c r="G42" s="341">
        <v>-1.47132</v>
      </c>
      <c r="J42" s="96" t="s">
        <v>5229</v>
      </c>
      <c r="K42" s="93">
        <v>-1.14805</v>
      </c>
      <c r="L42" s="93">
        <v>-0.67591000000000001</v>
      </c>
      <c r="M42" s="93">
        <v>-6.9360000000000005E-2</v>
      </c>
      <c r="N42" s="93">
        <v>0.73125799999999996</v>
      </c>
      <c r="O42" s="139">
        <v>1.2481549999999999</v>
      </c>
    </row>
    <row r="43" spans="2:15" x14ac:dyDescent="0.25">
      <c r="B43" s="340" t="s">
        <v>4995</v>
      </c>
      <c r="C43" s="338">
        <v>0.43404300000000001</v>
      </c>
      <c r="D43" s="338">
        <v>0.28781499999999999</v>
      </c>
      <c r="E43" s="338">
        <v>0.40650700000000001</v>
      </c>
      <c r="F43" s="338">
        <v>0.47132400000000002</v>
      </c>
      <c r="G43" s="341">
        <v>-1.43049</v>
      </c>
      <c r="J43" s="96" t="s">
        <v>5230</v>
      </c>
      <c r="K43" s="93">
        <v>-1.3873200000000001</v>
      </c>
      <c r="L43" s="93">
        <v>-0.64426000000000005</v>
      </c>
      <c r="M43" s="93">
        <v>0.12238</v>
      </c>
      <c r="N43" s="93">
        <v>0.60448400000000002</v>
      </c>
      <c r="O43" s="139">
        <v>1.1997629999999999</v>
      </c>
    </row>
    <row r="44" spans="2:15" x14ac:dyDescent="0.25">
      <c r="B44" s="340" t="s">
        <v>4996</v>
      </c>
      <c r="C44" s="338">
        <v>0.59145300000000001</v>
      </c>
      <c r="D44" s="338">
        <v>0.42200700000000002</v>
      </c>
      <c r="E44" s="338">
        <v>0.40895599999999999</v>
      </c>
      <c r="F44" s="338">
        <v>0.376027</v>
      </c>
      <c r="G44" s="341">
        <v>-1.5311600000000001</v>
      </c>
      <c r="J44" s="96" t="s">
        <v>5231</v>
      </c>
      <c r="K44" s="93">
        <v>-0.93183000000000005</v>
      </c>
      <c r="L44" s="93">
        <v>-0.61326000000000003</v>
      </c>
      <c r="M44" s="93">
        <v>1.9118E-2</v>
      </c>
      <c r="N44" s="93">
        <v>0.67954499999999995</v>
      </c>
      <c r="O44" s="139">
        <v>1.1494850000000001</v>
      </c>
    </row>
    <row r="45" spans="2:15" x14ac:dyDescent="0.25">
      <c r="B45" s="340" t="s">
        <v>4997</v>
      </c>
      <c r="C45" s="338">
        <v>0.59152400000000005</v>
      </c>
      <c r="D45" s="338">
        <v>0.37586900000000001</v>
      </c>
      <c r="E45" s="338">
        <v>0.42943900000000002</v>
      </c>
      <c r="F45" s="338">
        <v>0.30749100000000001</v>
      </c>
      <c r="G45" s="341">
        <v>-1.1708400000000001</v>
      </c>
      <c r="J45" s="96" t="s">
        <v>5232</v>
      </c>
      <c r="K45" s="93">
        <v>-1.03009</v>
      </c>
      <c r="L45" s="93">
        <v>-0.70669000000000004</v>
      </c>
      <c r="M45" s="93">
        <v>0.24821099999999999</v>
      </c>
      <c r="N45" s="93">
        <v>0.54194100000000001</v>
      </c>
      <c r="O45" s="139">
        <v>1.178021</v>
      </c>
    </row>
    <row r="46" spans="2:15" x14ac:dyDescent="0.25">
      <c r="B46" s="340" t="s">
        <v>4998</v>
      </c>
      <c r="C46" s="338">
        <v>0.613228</v>
      </c>
      <c r="D46" s="338">
        <v>0.363203</v>
      </c>
      <c r="E46" s="338">
        <v>0.44033499999999998</v>
      </c>
      <c r="F46" s="338">
        <v>0.35105399999999998</v>
      </c>
      <c r="G46" s="341">
        <v>-1.3151200000000001</v>
      </c>
      <c r="J46" s="96" t="s">
        <v>5233</v>
      </c>
      <c r="K46" s="93">
        <v>-1.0710500000000001</v>
      </c>
      <c r="L46" s="93">
        <v>-0.31716</v>
      </c>
      <c r="M46" s="93">
        <v>-0.10123</v>
      </c>
      <c r="N46" s="93">
        <v>0.69228800000000001</v>
      </c>
      <c r="O46" s="139">
        <v>1.325132</v>
      </c>
    </row>
    <row r="47" spans="2:15" x14ac:dyDescent="0.25">
      <c r="B47" s="340" t="s">
        <v>4999</v>
      </c>
      <c r="C47" s="338">
        <v>0.64215900000000004</v>
      </c>
      <c r="D47" s="338">
        <v>0.31045299999999998</v>
      </c>
      <c r="E47" s="338">
        <v>0.22372</v>
      </c>
      <c r="F47" s="338">
        <v>0.33220899999999998</v>
      </c>
      <c r="G47" s="341">
        <v>-1.3832</v>
      </c>
      <c r="J47" s="96" t="s">
        <v>5234</v>
      </c>
      <c r="K47" s="93">
        <v>-1.34151</v>
      </c>
      <c r="L47" s="93">
        <v>-0.39987</v>
      </c>
      <c r="M47" s="93">
        <v>-0.14074</v>
      </c>
      <c r="N47" s="93">
        <v>0.79989100000000002</v>
      </c>
      <c r="O47" s="139">
        <v>0.95713099999999995</v>
      </c>
    </row>
    <row r="48" spans="2:15" x14ac:dyDescent="0.25">
      <c r="B48" s="340" t="s">
        <v>5000</v>
      </c>
      <c r="C48" s="338">
        <v>0.258052</v>
      </c>
      <c r="D48" s="338">
        <v>0.38627400000000001</v>
      </c>
      <c r="E48" s="338">
        <v>0.34268599999999999</v>
      </c>
      <c r="F48" s="338">
        <v>0.63066500000000003</v>
      </c>
      <c r="G48" s="341">
        <v>-1.7454400000000001</v>
      </c>
      <c r="J48" s="96" t="s">
        <v>5235</v>
      </c>
      <c r="K48" s="93">
        <v>-1.2708299999999999</v>
      </c>
      <c r="L48" s="93">
        <v>-1.0030399999999999</v>
      </c>
      <c r="M48" s="93">
        <v>0.56572100000000003</v>
      </c>
      <c r="N48" s="93">
        <v>0.95830099999999996</v>
      </c>
      <c r="O48" s="139">
        <v>0.32511299999999999</v>
      </c>
    </row>
    <row r="49" spans="2:15" x14ac:dyDescent="0.25">
      <c r="B49" s="340" t="s">
        <v>5001</v>
      </c>
      <c r="C49" s="338">
        <v>0.43812899999999999</v>
      </c>
      <c r="D49" s="338">
        <v>0.40517700000000001</v>
      </c>
      <c r="E49" s="338">
        <v>0.34692800000000001</v>
      </c>
      <c r="F49" s="338">
        <v>0.650667</v>
      </c>
      <c r="G49" s="341">
        <v>-1.7225999999999999</v>
      </c>
      <c r="J49" s="96" t="s">
        <v>5236</v>
      </c>
      <c r="K49" s="93">
        <v>-1.60242</v>
      </c>
      <c r="L49" s="93">
        <v>-0.71853999999999996</v>
      </c>
      <c r="M49" s="93">
        <v>0.52300500000000005</v>
      </c>
      <c r="N49" s="93">
        <v>0.81087399999999998</v>
      </c>
      <c r="O49" s="139">
        <v>0.39166200000000001</v>
      </c>
    </row>
    <row r="50" spans="2:15" x14ac:dyDescent="0.25">
      <c r="B50" s="340" t="s">
        <v>5002</v>
      </c>
      <c r="C50" s="338">
        <v>0.22001699999999999</v>
      </c>
      <c r="D50" s="338">
        <v>0.223465</v>
      </c>
      <c r="E50" s="338">
        <v>0.43799300000000002</v>
      </c>
      <c r="F50" s="338">
        <v>0.55587299999999995</v>
      </c>
      <c r="G50" s="341">
        <v>-1.71329</v>
      </c>
      <c r="J50" s="96" t="s">
        <v>5237</v>
      </c>
      <c r="K50" s="93">
        <v>-1.30908</v>
      </c>
      <c r="L50" s="93">
        <v>-0.57455999999999996</v>
      </c>
      <c r="M50" s="93">
        <v>0.84284199999999998</v>
      </c>
      <c r="N50" s="93">
        <v>0.84882299999999999</v>
      </c>
      <c r="O50" s="139">
        <v>8.8773000000000005E-2</v>
      </c>
    </row>
    <row r="51" spans="2:15" x14ac:dyDescent="0.25">
      <c r="B51" s="340" t="s">
        <v>5003</v>
      </c>
      <c r="C51" s="338">
        <v>0.35322999999999999</v>
      </c>
      <c r="D51" s="338">
        <v>0.54923200000000005</v>
      </c>
      <c r="E51" s="338">
        <v>0.59474800000000005</v>
      </c>
      <c r="F51" s="338">
        <v>0.64696500000000001</v>
      </c>
      <c r="G51" s="341">
        <v>-1.7418100000000001</v>
      </c>
      <c r="J51" s="96" t="s">
        <v>5238</v>
      </c>
      <c r="K51" s="93">
        <v>-1.4308099999999999</v>
      </c>
      <c r="L51" s="93">
        <v>-8.8289999999999993E-2</v>
      </c>
      <c r="M51" s="93">
        <v>5.3702E-2</v>
      </c>
      <c r="N51" s="93">
        <v>1.3401179999999999</v>
      </c>
      <c r="O51" s="139">
        <v>4.342E-2</v>
      </c>
    </row>
    <row r="52" spans="2:15" x14ac:dyDescent="0.25">
      <c r="B52" s="340" t="s">
        <v>5004</v>
      </c>
      <c r="C52" s="338">
        <v>0.494118</v>
      </c>
      <c r="D52" s="338">
        <v>-0.28214</v>
      </c>
      <c r="E52" s="338">
        <v>0.29547600000000002</v>
      </c>
      <c r="F52" s="338">
        <v>0.69244000000000006</v>
      </c>
      <c r="G52" s="341">
        <v>-1.8867799999999999</v>
      </c>
      <c r="J52" s="96" t="s">
        <v>5239</v>
      </c>
      <c r="K52" s="93">
        <v>-0.96216000000000002</v>
      </c>
      <c r="L52" s="93">
        <v>-0.36560999999999999</v>
      </c>
      <c r="M52" s="93">
        <v>0.36758400000000002</v>
      </c>
      <c r="N52" s="93">
        <v>1.2042999999999999</v>
      </c>
      <c r="O52" s="139">
        <v>0.21113599999999999</v>
      </c>
    </row>
    <row r="53" spans="2:15" x14ac:dyDescent="0.25">
      <c r="B53" s="340" t="s">
        <v>5005</v>
      </c>
      <c r="C53" s="338">
        <v>0.49730200000000002</v>
      </c>
      <c r="D53" s="338">
        <v>0.16267000000000001</v>
      </c>
      <c r="E53" s="338">
        <v>0.355466</v>
      </c>
      <c r="F53" s="338">
        <v>0.73435799999999996</v>
      </c>
      <c r="G53" s="341">
        <v>-1.63212</v>
      </c>
      <c r="J53" s="96" t="s">
        <v>5240</v>
      </c>
      <c r="K53" s="93">
        <v>-1.24047</v>
      </c>
      <c r="L53" s="93">
        <v>-0.43998999999999999</v>
      </c>
      <c r="M53" s="93">
        <v>0.49105700000000002</v>
      </c>
      <c r="N53" s="93">
        <v>1.2296830000000001</v>
      </c>
      <c r="O53" s="139">
        <v>-0.26526</v>
      </c>
    </row>
    <row r="54" spans="2:15" x14ac:dyDescent="0.25">
      <c r="B54" s="340" t="s">
        <v>5006</v>
      </c>
      <c r="C54" s="338">
        <v>-0.28883999999999999</v>
      </c>
      <c r="D54" s="338">
        <v>1.0230950000000001</v>
      </c>
      <c r="E54" s="338">
        <v>0.54300300000000001</v>
      </c>
      <c r="F54" s="338">
        <v>0.16752400000000001</v>
      </c>
      <c r="G54" s="341">
        <v>-1.6695899999999999</v>
      </c>
      <c r="J54" s="96" t="s">
        <v>5241</v>
      </c>
      <c r="K54" s="93">
        <v>-1.55379</v>
      </c>
      <c r="L54" s="93">
        <v>-0.47204000000000002</v>
      </c>
      <c r="M54" s="93">
        <v>0.28172900000000001</v>
      </c>
      <c r="N54" s="93">
        <v>0.91577500000000001</v>
      </c>
      <c r="O54" s="139">
        <v>0.75865300000000002</v>
      </c>
    </row>
    <row r="55" spans="2:15" x14ac:dyDescent="0.25">
      <c r="B55" s="340" t="s">
        <v>5007</v>
      </c>
      <c r="C55" s="338">
        <v>0.24702199999999999</v>
      </c>
      <c r="D55" s="338">
        <v>0.84865699999999999</v>
      </c>
      <c r="E55" s="338">
        <v>0.64195599999999997</v>
      </c>
      <c r="F55" s="338">
        <v>0.278812</v>
      </c>
      <c r="G55" s="341">
        <v>-1.4491000000000001</v>
      </c>
      <c r="J55" s="96" t="s">
        <v>5242</v>
      </c>
      <c r="K55" s="93">
        <v>-1.5856699999999999</v>
      </c>
      <c r="L55" s="93">
        <v>-0.39606999999999998</v>
      </c>
      <c r="M55" s="93">
        <v>0.34001199999999998</v>
      </c>
      <c r="N55" s="93">
        <v>1.1545209999999999</v>
      </c>
      <c r="O55" s="139">
        <v>0.63025200000000003</v>
      </c>
    </row>
    <row r="56" spans="2:15" x14ac:dyDescent="0.25">
      <c r="B56" s="340" t="s">
        <v>5008</v>
      </c>
      <c r="C56" s="338">
        <v>8.4264000000000006E-2</v>
      </c>
      <c r="D56" s="338">
        <v>0.91130800000000001</v>
      </c>
      <c r="E56" s="338">
        <v>0.54311200000000004</v>
      </c>
      <c r="F56" s="338">
        <v>9.8295999999999994E-2</v>
      </c>
      <c r="G56" s="341">
        <v>-1.17117</v>
      </c>
      <c r="J56" s="96" t="s">
        <v>5243</v>
      </c>
      <c r="K56" s="93">
        <v>-1.55633</v>
      </c>
      <c r="L56" s="93">
        <v>-0.13028000000000001</v>
      </c>
      <c r="M56" s="93">
        <v>0.32002900000000001</v>
      </c>
      <c r="N56" s="93">
        <v>1.196888</v>
      </c>
      <c r="O56" s="139">
        <v>0.66282399999999997</v>
      </c>
    </row>
    <row r="57" spans="2:15" x14ac:dyDescent="0.25">
      <c r="B57" s="340" t="s">
        <v>5009</v>
      </c>
      <c r="C57" s="338">
        <v>0.45427200000000001</v>
      </c>
      <c r="D57" s="338">
        <v>1.06952</v>
      </c>
      <c r="E57" s="338">
        <v>0.50343400000000005</v>
      </c>
      <c r="F57" s="338">
        <v>-0.43056</v>
      </c>
      <c r="G57" s="341">
        <v>-1.68956</v>
      </c>
      <c r="J57" s="96" t="s">
        <v>5244</v>
      </c>
      <c r="K57" s="93">
        <v>-1.57603</v>
      </c>
      <c r="L57" s="93">
        <v>-0.22155</v>
      </c>
      <c r="M57" s="93">
        <v>0.41098400000000002</v>
      </c>
      <c r="N57" s="93">
        <v>1.0844339999999999</v>
      </c>
      <c r="O57" s="139">
        <v>0.49857099999999999</v>
      </c>
    </row>
    <row r="58" spans="2:15" x14ac:dyDescent="0.25">
      <c r="B58" s="340" t="s">
        <v>5010</v>
      </c>
      <c r="C58" s="338">
        <v>-0.16631000000000001</v>
      </c>
      <c r="D58" s="338">
        <v>0.31848399999999999</v>
      </c>
      <c r="E58" s="338">
        <v>-6.6470000000000001E-2</v>
      </c>
      <c r="F58" s="338">
        <v>0.181504</v>
      </c>
      <c r="G58" s="341">
        <v>-1.17028</v>
      </c>
      <c r="J58" s="96" t="s">
        <v>5245</v>
      </c>
      <c r="K58" s="93">
        <v>-1.5464800000000001</v>
      </c>
      <c r="L58" s="93">
        <v>-0.20749999999999999</v>
      </c>
      <c r="M58" s="93">
        <v>0.37638100000000002</v>
      </c>
      <c r="N58" s="93">
        <v>0.91517000000000004</v>
      </c>
      <c r="O58" s="139">
        <v>0.50941499999999995</v>
      </c>
    </row>
    <row r="59" spans="2:15" x14ac:dyDescent="0.25">
      <c r="B59" s="340" t="s">
        <v>5011</v>
      </c>
      <c r="C59" s="338">
        <v>0.20694299999999999</v>
      </c>
      <c r="D59" s="338">
        <v>0.89709300000000003</v>
      </c>
      <c r="E59" s="338">
        <v>1.1148E-2</v>
      </c>
      <c r="F59" s="338">
        <v>-4.4609999999999997E-2</v>
      </c>
      <c r="G59" s="341">
        <v>-1.19757</v>
      </c>
      <c r="J59" s="96" t="s">
        <v>5246</v>
      </c>
      <c r="K59" s="93">
        <v>-1.34514</v>
      </c>
      <c r="L59" s="93">
        <v>-0.10674</v>
      </c>
      <c r="M59" s="93">
        <v>-2.0899999999999998E-2</v>
      </c>
      <c r="N59" s="93">
        <v>1.161497</v>
      </c>
      <c r="O59" s="139">
        <v>0.58522200000000002</v>
      </c>
    </row>
    <row r="60" spans="2:15" x14ac:dyDescent="0.25">
      <c r="B60" s="340" t="s">
        <v>5012</v>
      </c>
      <c r="C60" s="338">
        <v>0.75520299999999996</v>
      </c>
      <c r="D60" s="338">
        <v>0.20893300000000001</v>
      </c>
      <c r="E60" s="338">
        <v>0.43533300000000003</v>
      </c>
      <c r="F60" s="338">
        <v>-0.22019</v>
      </c>
      <c r="G60" s="341">
        <v>-1.08135</v>
      </c>
      <c r="J60" s="96" t="s">
        <v>5247</v>
      </c>
      <c r="K60" s="93">
        <v>-1.1492100000000001</v>
      </c>
      <c r="L60" s="93">
        <v>-0.19600999999999999</v>
      </c>
      <c r="M60" s="93">
        <v>-0.22009000000000001</v>
      </c>
      <c r="N60" s="93">
        <v>0.97655099999999995</v>
      </c>
      <c r="O60" s="139">
        <v>0.69572100000000003</v>
      </c>
    </row>
    <row r="61" spans="2:15" x14ac:dyDescent="0.25">
      <c r="B61" s="340" t="s">
        <v>5013</v>
      </c>
      <c r="C61" s="338">
        <v>1.1925330000000001</v>
      </c>
      <c r="D61" s="338">
        <v>7.0280999999999996E-2</v>
      </c>
      <c r="E61" s="338">
        <v>0.47751199999999999</v>
      </c>
      <c r="F61" s="338">
        <v>-0.77310000000000001</v>
      </c>
      <c r="G61" s="341">
        <v>-1.22482</v>
      </c>
      <c r="J61" s="96" t="s">
        <v>5248</v>
      </c>
      <c r="K61" s="93">
        <v>-1.2060200000000001</v>
      </c>
      <c r="L61" s="93">
        <v>-0.34194999999999998</v>
      </c>
      <c r="M61" s="93">
        <v>-0.10197000000000001</v>
      </c>
      <c r="N61" s="93">
        <v>0.90032299999999998</v>
      </c>
      <c r="O61" s="139">
        <v>0.298294</v>
      </c>
    </row>
    <row r="62" spans="2:15" x14ac:dyDescent="0.25">
      <c r="B62" s="340" t="s">
        <v>5014</v>
      </c>
      <c r="C62" s="338">
        <v>0.60929199999999994</v>
      </c>
      <c r="D62" s="338">
        <v>0.87821099999999996</v>
      </c>
      <c r="E62" s="338">
        <v>0.64910500000000004</v>
      </c>
      <c r="F62" s="338">
        <v>-0.56994999999999996</v>
      </c>
      <c r="G62" s="341">
        <v>-1.27922</v>
      </c>
      <c r="J62" s="96" t="s">
        <v>5249</v>
      </c>
      <c r="K62" s="93">
        <v>-2.3730000000000001E-2</v>
      </c>
      <c r="L62" s="93">
        <v>-1.05155</v>
      </c>
      <c r="M62" s="93">
        <v>-0.70857000000000003</v>
      </c>
      <c r="N62" s="93">
        <v>0.32864900000000002</v>
      </c>
      <c r="O62" s="139">
        <v>1.557196</v>
      </c>
    </row>
    <row r="63" spans="2:15" x14ac:dyDescent="0.25">
      <c r="B63" s="340" t="s">
        <v>5015</v>
      </c>
      <c r="C63" s="338">
        <v>0.48724499999999998</v>
      </c>
      <c r="D63" s="338">
        <v>0.69590099999999999</v>
      </c>
      <c r="E63" s="338">
        <v>0.23999300000000001</v>
      </c>
      <c r="F63" s="338">
        <v>-0.72155000000000002</v>
      </c>
      <c r="G63" s="341">
        <v>-1.11124</v>
      </c>
      <c r="J63" s="96" t="s">
        <v>5250</v>
      </c>
      <c r="K63" s="93">
        <v>-0.23938000000000001</v>
      </c>
      <c r="L63" s="93">
        <v>-1.1496599999999999</v>
      </c>
      <c r="M63" s="93">
        <v>-0.41692000000000001</v>
      </c>
      <c r="N63" s="93">
        <v>0.14877399999999999</v>
      </c>
      <c r="O63" s="139">
        <v>1.341046</v>
      </c>
    </row>
    <row r="64" spans="2:15" x14ac:dyDescent="0.25">
      <c r="B64" s="340" t="s">
        <v>5016</v>
      </c>
      <c r="C64" s="338">
        <v>0.41046100000000002</v>
      </c>
      <c r="D64" s="338">
        <v>0.417686</v>
      </c>
      <c r="E64" s="338">
        <v>0.34347499999999997</v>
      </c>
      <c r="F64" s="338">
        <v>-0.32812999999999998</v>
      </c>
      <c r="G64" s="341">
        <v>-1.1890400000000001</v>
      </c>
      <c r="J64" s="96" t="s">
        <v>5251</v>
      </c>
      <c r="K64" s="93">
        <v>0.12037</v>
      </c>
      <c r="L64" s="93">
        <v>-1.4094500000000001</v>
      </c>
      <c r="M64" s="93">
        <v>0.25553399999999998</v>
      </c>
      <c r="N64" s="93">
        <v>-0.12806000000000001</v>
      </c>
      <c r="O64" s="139">
        <v>1.4946839999999999</v>
      </c>
    </row>
    <row r="65" spans="2:15" x14ac:dyDescent="0.25">
      <c r="B65" s="340" t="s">
        <v>5017</v>
      </c>
      <c r="C65" s="338">
        <v>1.012257</v>
      </c>
      <c r="D65" s="338">
        <v>0.65360700000000005</v>
      </c>
      <c r="E65" s="338">
        <v>-0.51556999999999997</v>
      </c>
      <c r="F65" s="338">
        <v>-0.28460999999999997</v>
      </c>
      <c r="G65" s="341">
        <v>-1.2036199999999999</v>
      </c>
      <c r="J65" s="96" t="s">
        <v>5252</v>
      </c>
      <c r="K65" s="93">
        <v>3.4611000000000003E-2</v>
      </c>
      <c r="L65" s="93">
        <v>-1.45784</v>
      </c>
      <c r="M65" s="93">
        <v>0.29758499999999999</v>
      </c>
      <c r="N65" s="93">
        <v>-0.38070999999999999</v>
      </c>
      <c r="O65" s="139">
        <v>1.2328920000000001</v>
      </c>
    </row>
    <row r="66" spans="2:15" x14ac:dyDescent="0.25">
      <c r="B66" s="340" t="s">
        <v>5018</v>
      </c>
      <c r="C66" s="338">
        <v>1.152377</v>
      </c>
      <c r="D66" s="338">
        <v>0.70179000000000002</v>
      </c>
      <c r="E66" s="338">
        <v>-0.50649</v>
      </c>
      <c r="F66" s="338">
        <v>-0.11337999999999999</v>
      </c>
      <c r="G66" s="341">
        <v>-1.0243800000000001</v>
      </c>
      <c r="J66" s="96" t="s">
        <v>5253</v>
      </c>
      <c r="K66" s="93">
        <v>-0.56904999999999994</v>
      </c>
      <c r="L66" s="93">
        <v>-0.38840000000000002</v>
      </c>
      <c r="M66" s="93">
        <v>-0.10474</v>
      </c>
      <c r="N66" s="93">
        <v>-0.18842999999999999</v>
      </c>
      <c r="O66" s="139">
        <v>1.451954</v>
      </c>
    </row>
    <row r="67" spans="2:15" x14ac:dyDescent="0.25">
      <c r="B67" s="340" t="s">
        <v>5019</v>
      </c>
      <c r="C67" s="338">
        <v>1.163419</v>
      </c>
      <c r="D67" s="338">
        <v>0.78490099999999996</v>
      </c>
      <c r="E67" s="338">
        <v>-0.64607999999999999</v>
      </c>
      <c r="F67" s="338">
        <v>-0.33735999999999999</v>
      </c>
      <c r="G67" s="341">
        <v>-1.0301899999999999</v>
      </c>
      <c r="J67" s="96" t="s">
        <v>5254</v>
      </c>
      <c r="K67" s="93">
        <v>-0.42584</v>
      </c>
      <c r="L67" s="93">
        <v>-5.067E-2</v>
      </c>
      <c r="M67" s="93">
        <v>-0.12942999999999999</v>
      </c>
      <c r="N67" s="93">
        <v>-0.8468</v>
      </c>
      <c r="O67" s="139">
        <v>1.686337</v>
      </c>
    </row>
    <row r="68" spans="2:15" x14ac:dyDescent="0.25">
      <c r="B68" s="340" t="s">
        <v>5020</v>
      </c>
      <c r="C68" s="338">
        <v>1.0379609999999999</v>
      </c>
      <c r="D68" s="338">
        <v>1.032124</v>
      </c>
      <c r="E68" s="338">
        <v>-0.46277000000000001</v>
      </c>
      <c r="F68" s="338">
        <v>-0.28566999999999998</v>
      </c>
      <c r="G68" s="341">
        <v>-1.1771400000000001</v>
      </c>
      <c r="J68" s="96" t="s">
        <v>5255</v>
      </c>
      <c r="K68" s="93">
        <v>-0.60640000000000005</v>
      </c>
      <c r="L68" s="93">
        <v>-0.38047999999999998</v>
      </c>
      <c r="M68" s="93">
        <v>-9.6379999999999993E-2</v>
      </c>
      <c r="N68" s="93">
        <v>-0.53430999999999995</v>
      </c>
      <c r="O68" s="139">
        <v>1.6301019999999999</v>
      </c>
    </row>
    <row r="69" spans="2:15" x14ac:dyDescent="0.25">
      <c r="B69" s="340" t="s">
        <v>5021</v>
      </c>
      <c r="C69" s="338">
        <v>0.83363900000000002</v>
      </c>
      <c r="D69" s="338">
        <v>1.0828199999999999</v>
      </c>
      <c r="E69" s="338">
        <v>-0.54662999999999995</v>
      </c>
      <c r="F69" s="338">
        <v>-0.11608</v>
      </c>
      <c r="G69" s="341">
        <v>-1.15093</v>
      </c>
      <c r="J69" s="96" t="s">
        <v>5256</v>
      </c>
      <c r="K69" s="93">
        <v>0.13860700000000001</v>
      </c>
      <c r="L69" s="93">
        <v>-0.38908999999999999</v>
      </c>
      <c r="M69" s="93">
        <v>-0.23108999999999999</v>
      </c>
      <c r="N69" s="93">
        <v>-0.23268</v>
      </c>
      <c r="O69" s="139">
        <v>1.3347640000000001</v>
      </c>
    </row>
    <row r="70" spans="2:15" x14ac:dyDescent="0.25">
      <c r="B70" s="340" t="s">
        <v>5022</v>
      </c>
      <c r="C70" s="338">
        <v>0.86797199999999997</v>
      </c>
      <c r="D70" s="338">
        <v>0.96740300000000001</v>
      </c>
      <c r="E70" s="338">
        <v>-0.44</v>
      </c>
      <c r="F70" s="338">
        <v>-7.2100000000000003E-3</v>
      </c>
      <c r="G70" s="341">
        <v>-1.2459100000000001</v>
      </c>
      <c r="J70" s="96" t="s">
        <v>5257</v>
      </c>
      <c r="K70" s="93">
        <v>-0.99582999999999999</v>
      </c>
      <c r="L70" s="93">
        <v>-1.27681</v>
      </c>
      <c r="M70" s="93">
        <v>0.76735600000000004</v>
      </c>
      <c r="N70" s="93">
        <v>0.474161</v>
      </c>
      <c r="O70" s="139">
        <v>0.66793000000000002</v>
      </c>
    </row>
    <row r="71" spans="2:15" x14ac:dyDescent="0.25">
      <c r="B71" s="340" t="s">
        <v>5023</v>
      </c>
      <c r="C71" s="338">
        <v>0.87205500000000002</v>
      </c>
      <c r="D71" s="338">
        <v>1.0348310000000001</v>
      </c>
      <c r="E71" s="338">
        <v>-0.34068999999999999</v>
      </c>
      <c r="F71" s="338">
        <v>-3.3489999999999999E-2</v>
      </c>
      <c r="G71" s="341">
        <v>-0.99051999999999996</v>
      </c>
      <c r="J71" s="96" t="s">
        <v>5258</v>
      </c>
      <c r="K71" s="93">
        <v>-1.56199</v>
      </c>
      <c r="L71" s="93">
        <v>-0.49918000000000001</v>
      </c>
      <c r="M71" s="93">
        <v>1.0371790000000001</v>
      </c>
      <c r="N71" s="93">
        <v>-0.16084000000000001</v>
      </c>
      <c r="O71" s="139">
        <v>1.0352189999999999</v>
      </c>
    </row>
    <row r="72" spans="2:15" x14ac:dyDescent="0.25">
      <c r="B72" s="340" t="s">
        <v>5024</v>
      </c>
      <c r="C72" s="338">
        <v>0.85521999999999998</v>
      </c>
      <c r="D72" s="338">
        <v>0.80974699999999999</v>
      </c>
      <c r="E72" s="338">
        <v>-0.68032000000000004</v>
      </c>
      <c r="F72" s="338">
        <v>0.19448799999999999</v>
      </c>
      <c r="G72" s="341">
        <v>-1.03121</v>
      </c>
      <c r="J72" s="96" t="s">
        <v>5259</v>
      </c>
      <c r="K72" s="93">
        <v>-1.3015300000000001</v>
      </c>
      <c r="L72" s="93">
        <v>-0.23041</v>
      </c>
      <c r="M72" s="93">
        <v>0.685805</v>
      </c>
      <c r="N72" s="93">
        <v>-0.13120999999999999</v>
      </c>
      <c r="O72" s="139">
        <v>1.3310010000000001</v>
      </c>
    </row>
    <row r="73" spans="2:15" x14ac:dyDescent="0.25">
      <c r="B73" s="340" t="s">
        <v>5025</v>
      </c>
      <c r="C73" s="338">
        <v>0.76423200000000002</v>
      </c>
      <c r="D73" s="338">
        <v>0.93934200000000001</v>
      </c>
      <c r="E73" s="338">
        <v>-0.59355999999999998</v>
      </c>
      <c r="F73" s="338">
        <v>0.29511700000000002</v>
      </c>
      <c r="G73" s="341">
        <v>-0.82303000000000004</v>
      </c>
      <c r="J73" s="96" t="s">
        <v>5260</v>
      </c>
      <c r="K73" s="93">
        <v>-1.68049</v>
      </c>
      <c r="L73" s="93">
        <v>-0.1366</v>
      </c>
      <c r="M73" s="93">
        <v>0.77229999999999999</v>
      </c>
      <c r="N73" s="93">
        <v>2.5062000000000001E-2</v>
      </c>
      <c r="O73" s="139">
        <v>1.121408</v>
      </c>
    </row>
    <row r="74" spans="2:15" x14ac:dyDescent="0.25">
      <c r="B74" s="340" t="s">
        <v>5026</v>
      </c>
      <c r="C74" s="338">
        <v>0.91403299999999998</v>
      </c>
      <c r="D74" s="338">
        <v>0.74232399999999998</v>
      </c>
      <c r="E74" s="338">
        <v>-0.37333</v>
      </c>
      <c r="F74" s="338">
        <v>0.20106499999999999</v>
      </c>
      <c r="G74" s="341">
        <v>-1.49122</v>
      </c>
      <c r="J74" s="96" t="s">
        <v>5261</v>
      </c>
      <c r="K74" s="93">
        <v>-1.3711599999999999</v>
      </c>
      <c r="L74" s="93">
        <v>-0.18847</v>
      </c>
      <c r="M74" s="93">
        <v>0.75395199999999996</v>
      </c>
      <c r="N74" s="93">
        <v>0.13628399999999999</v>
      </c>
      <c r="O74" s="139">
        <v>1.246731</v>
      </c>
    </row>
    <row r="75" spans="2:15" x14ac:dyDescent="0.25">
      <c r="B75" s="340" t="s">
        <v>5027</v>
      </c>
      <c r="C75" s="338">
        <v>0.96748599999999996</v>
      </c>
      <c r="D75" s="338">
        <v>0.82719600000000004</v>
      </c>
      <c r="E75" s="338">
        <v>-0.29821999999999999</v>
      </c>
      <c r="F75" s="338">
        <v>0.19434399999999999</v>
      </c>
      <c r="G75" s="341">
        <v>-1.50987</v>
      </c>
      <c r="J75" s="96" t="s">
        <v>5262</v>
      </c>
      <c r="K75" s="93">
        <v>-0.59646999999999994</v>
      </c>
      <c r="L75" s="93">
        <v>-0.89322999999999997</v>
      </c>
      <c r="M75" s="93">
        <v>5.2616999999999997E-2</v>
      </c>
      <c r="N75" s="93">
        <v>-0.26639000000000002</v>
      </c>
      <c r="O75" s="139">
        <v>1.624385</v>
      </c>
    </row>
    <row r="76" spans="2:15" x14ac:dyDescent="0.25">
      <c r="B76" s="340" t="s">
        <v>5028</v>
      </c>
      <c r="C76" s="338">
        <v>0.86958000000000002</v>
      </c>
      <c r="D76" s="338">
        <v>0.80596100000000004</v>
      </c>
      <c r="E76" s="338">
        <v>-0.52942</v>
      </c>
      <c r="F76" s="338">
        <v>0.38511800000000002</v>
      </c>
      <c r="G76" s="341">
        <v>-1.43387</v>
      </c>
      <c r="J76" s="96" t="s">
        <v>5263</v>
      </c>
      <c r="K76" s="93">
        <v>-0.73472000000000004</v>
      </c>
      <c r="L76" s="93">
        <v>-0.86509000000000003</v>
      </c>
      <c r="M76" s="93">
        <v>0.33596799999999999</v>
      </c>
      <c r="N76" s="93">
        <v>-0.27976000000000001</v>
      </c>
      <c r="O76" s="139">
        <v>1.6683159999999999</v>
      </c>
    </row>
    <row r="77" spans="2:15" x14ac:dyDescent="0.25">
      <c r="B77" s="340" t="s">
        <v>5029</v>
      </c>
      <c r="C77" s="338">
        <v>0.80118599999999995</v>
      </c>
      <c r="D77" s="338">
        <v>0.96153900000000003</v>
      </c>
      <c r="E77" s="338">
        <v>-0.40627999999999997</v>
      </c>
      <c r="F77" s="338">
        <v>0.28317999999999999</v>
      </c>
      <c r="G77" s="341">
        <v>-1.4469000000000001</v>
      </c>
      <c r="J77" s="96" t="s">
        <v>5264</v>
      </c>
      <c r="K77" s="93">
        <v>-0.79035999999999995</v>
      </c>
      <c r="L77" s="93">
        <v>-0.84577999999999998</v>
      </c>
      <c r="M77" s="93">
        <v>0.15819800000000001</v>
      </c>
      <c r="N77" s="93">
        <v>-0.19969000000000001</v>
      </c>
      <c r="O77" s="139">
        <v>1.7781</v>
      </c>
    </row>
    <row r="78" spans="2:15" x14ac:dyDescent="0.25">
      <c r="B78" s="340" t="s">
        <v>5030</v>
      </c>
      <c r="C78" s="338">
        <v>1.0843659999999999</v>
      </c>
      <c r="D78" s="338">
        <v>0.66759100000000005</v>
      </c>
      <c r="E78" s="338">
        <v>-0.57079999999999997</v>
      </c>
      <c r="F78" s="338">
        <v>0.16195999999999999</v>
      </c>
      <c r="G78" s="341">
        <v>-1.6652800000000001</v>
      </c>
      <c r="J78" s="96" t="s">
        <v>5265</v>
      </c>
      <c r="K78" s="93">
        <v>-0.85631000000000002</v>
      </c>
      <c r="L78" s="93">
        <v>-0.82059000000000004</v>
      </c>
      <c r="M78" s="93">
        <v>0.14296900000000001</v>
      </c>
      <c r="N78" s="93">
        <v>-0.11917</v>
      </c>
      <c r="O78" s="139">
        <v>1.762343</v>
      </c>
    </row>
    <row r="79" spans="2:15" x14ac:dyDescent="0.25">
      <c r="B79" s="340" t="s">
        <v>5031</v>
      </c>
      <c r="C79" s="338">
        <v>0.90406399999999998</v>
      </c>
      <c r="D79" s="338">
        <v>0.64655200000000002</v>
      </c>
      <c r="E79" s="338">
        <v>-0.60229999999999995</v>
      </c>
      <c r="F79" s="338">
        <v>0.30843500000000001</v>
      </c>
      <c r="G79" s="341">
        <v>-1.6148899999999999</v>
      </c>
      <c r="J79" s="96" t="s">
        <v>5266</v>
      </c>
      <c r="K79" s="93">
        <v>-0.77632000000000001</v>
      </c>
      <c r="L79" s="93">
        <v>-0.66918999999999995</v>
      </c>
      <c r="M79" s="93">
        <v>0.17069599999999999</v>
      </c>
      <c r="N79" s="93">
        <v>-0.42774000000000001</v>
      </c>
      <c r="O79" s="139">
        <v>1.6949380000000001</v>
      </c>
    </row>
    <row r="80" spans="2:15" x14ac:dyDescent="0.25">
      <c r="B80" s="340" t="s">
        <v>5032</v>
      </c>
      <c r="C80" s="338">
        <v>0.87447799999999998</v>
      </c>
      <c r="D80" s="338">
        <v>0.96968399999999999</v>
      </c>
      <c r="E80" s="338">
        <v>-0.78039000000000003</v>
      </c>
      <c r="F80" s="338">
        <v>0.40860099999999999</v>
      </c>
      <c r="G80" s="341">
        <v>-1.5622400000000001</v>
      </c>
      <c r="J80" s="96" t="s">
        <v>5267</v>
      </c>
      <c r="K80" s="93">
        <v>-0.77107999999999999</v>
      </c>
      <c r="L80" s="93">
        <v>-0.56367999999999996</v>
      </c>
      <c r="M80" s="93">
        <v>0.60090500000000002</v>
      </c>
      <c r="N80" s="93">
        <v>-0.40205999999999997</v>
      </c>
      <c r="O80" s="139">
        <v>1.6411279999999999</v>
      </c>
    </row>
    <row r="81" spans="2:15" x14ac:dyDescent="0.25">
      <c r="B81" s="340" t="s">
        <v>5033</v>
      </c>
      <c r="C81" s="338">
        <v>0.97399800000000003</v>
      </c>
      <c r="D81" s="338">
        <v>0.95156399999999997</v>
      </c>
      <c r="E81" s="338">
        <v>-0.71079000000000003</v>
      </c>
      <c r="F81" s="338">
        <v>0.12536900000000001</v>
      </c>
      <c r="G81" s="341">
        <v>-1.48322</v>
      </c>
      <c r="J81" s="96" t="s">
        <v>5268</v>
      </c>
      <c r="K81" s="93">
        <v>-0.73246999999999995</v>
      </c>
      <c r="L81" s="93">
        <v>-0.71743999999999997</v>
      </c>
      <c r="M81" s="93">
        <v>0.430064</v>
      </c>
      <c r="N81" s="93">
        <v>-0.40483000000000002</v>
      </c>
      <c r="O81" s="139">
        <v>1.6793439999999999</v>
      </c>
    </row>
    <row r="82" spans="2:15" x14ac:dyDescent="0.25">
      <c r="B82" s="340" t="s">
        <v>5034</v>
      </c>
      <c r="C82" s="338">
        <v>1.1610450000000001</v>
      </c>
      <c r="D82" s="338">
        <v>0.91165099999999999</v>
      </c>
      <c r="E82" s="338">
        <v>-0.82623999999999997</v>
      </c>
      <c r="F82" s="338">
        <v>2.0854999999999999E-2</v>
      </c>
      <c r="G82" s="341">
        <v>-1.27007</v>
      </c>
      <c r="J82" s="96" t="s">
        <v>5269</v>
      </c>
      <c r="K82" s="93">
        <v>-0.82242999999999999</v>
      </c>
      <c r="L82" s="93">
        <v>-0.83350000000000002</v>
      </c>
      <c r="M82" s="93">
        <v>-0.44833000000000001</v>
      </c>
      <c r="N82" s="93">
        <v>0.26315699999999997</v>
      </c>
      <c r="O82" s="139">
        <v>1.583191</v>
      </c>
    </row>
    <row r="83" spans="2:15" x14ac:dyDescent="0.25">
      <c r="B83" s="340" t="s">
        <v>5035</v>
      </c>
      <c r="C83" s="338">
        <v>1.0330490000000001</v>
      </c>
      <c r="D83" s="338">
        <v>0.85535399999999995</v>
      </c>
      <c r="E83" s="338">
        <v>-0.65593000000000001</v>
      </c>
      <c r="F83" s="338">
        <v>0.30221100000000001</v>
      </c>
      <c r="G83" s="341">
        <v>-1.3904300000000001</v>
      </c>
      <c r="J83" s="96" t="s">
        <v>5270</v>
      </c>
      <c r="K83" s="93">
        <v>-0.80820999999999998</v>
      </c>
      <c r="L83" s="93">
        <v>-0.75714999999999999</v>
      </c>
      <c r="M83" s="93">
        <v>-0.34205999999999998</v>
      </c>
      <c r="N83" s="93">
        <v>7.9142000000000004E-2</v>
      </c>
      <c r="O83" s="139">
        <v>1.7134640000000001</v>
      </c>
    </row>
    <row r="84" spans="2:15" x14ac:dyDescent="0.25">
      <c r="B84" s="340" t="s">
        <v>5036</v>
      </c>
      <c r="C84" s="338">
        <v>0.97446900000000003</v>
      </c>
      <c r="D84" s="338">
        <v>0.81890499999999999</v>
      </c>
      <c r="E84" s="338">
        <v>-0.72080999999999995</v>
      </c>
      <c r="F84" s="338">
        <v>0.27499699999999999</v>
      </c>
      <c r="G84" s="341">
        <v>-1.35941</v>
      </c>
      <c r="J84" s="96" t="s">
        <v>5271</v>
      </c>
      <c r="K84" s="93">
        <v>-0.81289</v>
      </c>
      <c r="L84" s="93">
        <v>-0.59060000000000001</v>
      </c>
      <c r="M84" s="93">
        <v>-0.44083</v>
      </c>
      <c r="N84" s="93">
        <v>1.5256E-2</v>
      </c>
      <c r="O84" s="139">
        <v>1.645467</v>
      </c>
    </row>
    <row r="85" spans="2:15" x14ac:dyDescent="0.25">
      <c r="B85" s="340" t="s">
        <v>5037</v>
      </c>
      <c r="C85" s="338">
        <v>0.79022599999999998</v>
      </c>
      <c r="D85" s="338">
        <v>0.480267</v>
      </c>
      <c r="E85" s="338">
        <v>6.3729999999999995E-2</v>
      </c>
      <c r="F85" s="338">
        <v>0.26807199999999998</v>
      </c>
      <c r="G85" s="341">
        <v>-1.0184500000000001</v>
      </c>
      <c r="J85" s="96" t="s">
        <v>5272</v>
      </c>
      <c r="K85" s="93">
        <v>-1.0803</v>
      </c>
      <c r="L85" s="93">
        <v>-0.91990000000000005</v>
      </c>
      <c r="M85" s="93">
        <v>-4.786E-2</v>
      </c>
      <c r="N85" s="93">
        <v>0.55010400000000004</v>
      </c>
      <c r="O85" s="139">
        <v>1.5018549999999999</v>
      </c>
    </row>
    <row r="86" spans="2:15" x14ac:dyDescent="0.25">
      <c r="B86" s="340" t="s">
        <v>5038</v>
      </c>
      <c r="C86" s="338">
        <v>0.59404400000000002</v>
      </c>
      <c r="D86" s="338">
        <v>0.53777799999999998</v>
      </c>
      <c r="E86" s="338">
        <v>4.1564999999999998E-2</v>
      </c>
      <c r="F86" s="338">
        <v>0.23341200000000001</v>
      </c>
      <c r="G86" s="341">
        <v>-1.17716</v>
      </c>
      <c r="J86" s="96" t="s">
        <v>5273</v>
      </c>
      <c r="K86" s="93">
        <v>-1.0601700000000001</v>
      </c>
      <c r="L86" s="93">
        <v>-0.93310000000000004</v>
      </c>
      <c r="M86" s="93">
        <v>-5.4730000000000001E-2</v>
      </c>
      <c r="N86" s="93">
        <v>0.350796</v>
      </c>
      <c r="O86" s="139">
        <v>1.7326239999999999</v>
      </c>
    </row>
    <row r="87" spans="2:15" x14ac:dyDescent="0.25">
      <c r="B87" s="340" t="s">
        <v>5039</v>
      </c>
      <c r="C87" s="338">
        <v>0.65453399999999995</v>
      </c>
      <c r="D87" s="338">
        <v>0.21257400000000001</v>
      </c>
      <c r="E87" s="338">
        <v>0.228103</v>
      </c>
      <c r="F87" s="338">
        <v>0.205122</v>
      </c>
      <c r="G87" s="341">
        <v>-1.1596500000000001</v>
      </c>
      <c r="J87" s="96" t="s">
        <v>5274</v>
      </c>
      <c r="K87" s="93">
        <v>-0.94838999999999996</v>
      </c>
      <c r="L87" s="93">
        <v>-1.0295700000000001</v>
      </c>
      <c r="M87" s="93">
        <v>3.0707000000000002E-2</v>
      </c>
      <c r="N87" s="93">
        <v>0.271509</v>
      </c>
      <c r="O87" s="139">
        <v>1.52725</v>
      </c>
    </row>
    <row r="88" spans="2:15" x14ac:dyDescent="0.25">
      <c r="B88" s="340" t="s">
        <v>5040</v>
      </c>
      <c r="C88" s="338">
        <v>0.68357400000000001</v>
      </c>
      <c r="D88" s="338">
        <v>0.25123000000000001</v>
      </c>
      <c r="E88" s="338">
        <v>9.0177999999999994E-2</v>
      </c>
      <c r="F88" s="338">
        <v>0.238204</v>
      </c>
      <c r="G88" s="341">
        <v>-1.1268800000000001</v>
      </c>
      <c r="J88" s="96" t="s">
        <v>5275</v>
      </c>
      <c r="K88" s="93">
        <v>-0.92666999999999999</v>
      </c>
      <c r="L88" s="93">
        <v>-1.01562</v>
      </c>
      <c r="M88" s="93">
        <v>-0.15773999999999999</v>
      </c>
      <c r="N88" s="93">
        <v>0.39806000000000002</v>
      </c>
      <c r="O88" s="139">
        <v>1.5038039999999999</v>
      </c>
    </row>
    <row r="89" spans="2:15" x14ac:dyDescent="0.25">
      <c r="B89" s="340" t="s">
        <v>5041</v>
      </c>
      <c r="C89" s="338">
        <v>1.0217700000000001</v>
      </c>
      <c r="D89" s="338">
        <v>0.22265399999999999</v>
      </c>
      <c r="E89" s="338">
        <v>0.18593000000000001</v>
      </c>
      <c r="F89" s="338">
        <v>-0.11563</v>
      </c>
      <c r="G89" s="341">
        <v>-1.0672699999999999</v>
      </c>
      <c r="J89" s="96" t="s">
        <v>5276</v>
      </c>
      <c r="K89" s="93">
        <v>-0.80093999999999999</v>
      </c>
      <c r="L89" s="93">
        <v>-1.0457399999999999</v>
      </c>
      <c r="M89" s="93">
        <v>-0.11126999999999999</v>
      </c>
      <c r="N89" s="93">
        <v>0.29446299999999997</v>
      </c>
      <c r="O89" s="139">
        <v>1.700728</v>
      </c>
    </row>
    <row r="90" spans="2:15" x14ac:dyDescent="0.25">
      <c r="B90" s="340" t="s">
        <v>5042</v>
      </c>
      <c r="C90" s="338">
        <v>0.80466800000000005</v>
      </c>
      <c r="D90" s="338">
        <v>0.26929999999999998</v>
      </c>
      <c r="E90" s="338">
        <v>5.9450000000000003E-2</v>
      </c>
      <c r="F90" s="338">
        <v>8.5661000000000001E-2</v>
      </c>
      <c r="G90" s="341">
        <v>-1.11541</v>
      </c>
      <c r="J90" s="96" t="s">
        <v>5277</v>
      </c>
      <c r="K90" s="93">
        <v>-0.94377</v>
      </c>
      <c r="L90" s="93">
        <v>-0.98429</v>
      </c>
      <c r="M90" s="93">
        <v>-4.4740000000000002E-2</v>
      </c>
      <c r="N90" s="93">
        <v>0.36630800000000002</v>
      </c>
      <c r="O90" s="139">
        <v>1.6990149999999999</v>
      </c>
    </row>
    <row r="91" spans="2:15" x14ac:dyDescent="0.25">
      <c r="B91" s="340" t="s">
        <v>5043</v>
      </c>
      <c r="C91" s="338">
        <v>0.78283899999999995</v>
      </c>
      <c r="D91" s="338">
        <v>0.28545500000000001</v>
      </c>
      <c r="E91" s="338">
        <v>0.15886600000000001</v>
      </c>
      <c r="F91" s="338">
        <v>9.0801000000000007E-2</v>
      </c>
      <c r="G91" s="341">
        <v>-1.01454</v>
      </c>
      <c r="J91" s="96" t="s">
        <v>5278</v>
      </c>
      <c r="K91" s="93">
        <v>-0.91800000000000004</v>
      </c>
      <c r="L91" s="93">
        <v>-0.74926000000000004</v>
      </c>
      <c r="M91" s="93">
        <v>-0.10342</v>
      </c>
      <c r="N91" s="93">
        <v>0.24602599999999999</v>
      </c>
      <c r="O91" s="139">
        <v>1.566746</v>
      </c>
    </row>
    <row r="92" spans="2:15" x14ac:dyDescent="0.25">
      <c r="B92" s="340" t="s">
        <v>5044</v>
      </c>
      <c r="C92" s="338">
        <v>0.75132600000000005</v>
      </c>
      <c r="D92" s="338">
        <v>0.34977200000000003</v>
      </c>
      <c r="E92" s="338">
        <v>-7.6789999999999997E-2</v>
      </c>
      <c r="F92" s="338">
        <v>9.5842999999999998E-2</v>
      </c>
      <c r="G92" s="341">
        <v>-0.98129</v>
      </c>
      <c r="J92" s="96" t="s">
        <v>5279</v>
      </c>
      <c r="K92" s="93">
        <v>-0.93315999999999999</v>
      </c>
      <c r="L92" s="93">
        <v>-0.66098999999999997</v>
      </c>
      <c r="M92" s="93">
        <v>-0.14721000000000001</v>
      </c>
      <c r="N92" s="93">
        <v>0.43099500000000002</v>
      </c>
      <c r="O92" s="139">
        <v>1.5802320000000001</v>
      </c>
    </row>
    <row r="93" spans="2:15" x14ac:dyDescent="0.25">
      <c r="B93" s="340" t="s">
        <v>5045</v>
      </c>
      <c r="C93" s="338">
        <v>1.0743450000000001</v>
      </c>
      <c r="D93" s="338">
        <v>0.55738399999999999</v>
      </c>
      <c r="E93" s="338">
        <v>0.189358</v>
      </c>
      <c r="F93" s="338">
        <v>-0.49396000000000001</v>
      </c>
      <c r="G93" s="341">
        <v>-0.96828999999999998</v>
      </c>
      <c r="J93" s="96" t="s">
        <v>5280</v>
      </c>
      <c r="K93" s="93">
        <v>-0.96679999999999999</v>
      </c>
      <c r="L93" s="93">
        <v>-0.69055</v>
      </c>
      <c r="M93" s="93">
        <v>-0.20452000000000001</v>
      </c>
      <c r="N93" s="93">
        <v>0.26985999999999999</v>
      </c>
      <c r="O93" s="139">
        <v>1.7917909999999999</v>
      </c>
    </row>
    <row r="94" spans="2:15" x14ac:dyDescent="0.25">
      <c r="B94" s="340" t="s">
        <v>5046</v>
      </c>
      <c r="C94" s="338">
        <v>1.008542</v>
      </c>
      <c r="D94" s="338">
        <v>0.67087300000000005</v>
      </c>
      <c r="E94" s="338">
        <v>4.7795999999999998E-2</v>
      </c>
      <c r="F94" s="338">
        <v>-3.49E-2</v>
      </c>
      <c r="G94" s="341">
        <v>-0.86129999999999995</v>
      </c>
      <c r="J94" s="96" t="s">
        <v>5281</v>
      </c>
      <c r="K94" s="93">
        <v>-0.87192000000000003</v>
      </c>
      <c r="L94" s="93">
        <v>-0.59921999999999997</v>
      </c>
      <c r="M94" s="93">
        <v>-0.19800000000000001</v>
      </c>
      <c r="N94" s="93">
        <v>0.37161499999999997</v>
      </c>
      <c r="O94" s="139">
        <v>1.7887010000000001</v>
      </c>
    </row>
    <row r="95" spans="2:15" x14ac:dyDescent="0.25">
      <c r="B95" s="340" t="s">
        <v>5047</v>
      </c>
      <c r="C95" s="338">
        <v>1.1200889999999999</v>
      </c>
      <c r="D95" s="338">
        <v>0.50202899999999995</v>
      </c>
      <c r="E95" s="338">
        <v>0.167439</v>
      </c>
      <c r="F95" s="338">
        <v>-0.17788999999999999</v>
      </c>
      <c r="G95" s="341">
        <v>-1.2512399999999999</v>
      </c>
      <c r="J95" s="96" t="s">
        <v>5282</v>
      </c>
      <c r="K95" s="93">
        <v>-0.89398999999999995</v>
      </c>
      <c r="L95" s="93">
        <v>-0.55200000000000005</v>
      </c>
      <c r="M95" s="93">
        <v>-0.12992000000000001</v>
      </c>
      <c r="N95" s="93">
        <v>-0.12565999999999999</v>
      </c>
      <c r="O95" s="139">
        <v>1.5902810000000001</v>
      </c>
    </row>
    <row r="96" spans="2:15" x14ac:dyDescent="0.25">
      <c r="B96" s="340" t="s">
        <v>5048</v>
      </c>
      <c r="C96" s="338">
        <v>0.61202999999999996</v>
      </c>
      <c r="D96" s="338">
        <v>0.61166500000000001</v>
      </c>
      <c r="E96" s="338">
        <v>0.14083599999999999</v>
      </c>
      <c r="F96" s="338">
        <v>-0.22001999999999999</v>
      </c>
      <c r="G96" s="341">
        <v>-0.90713999999999995</v>
      </c>
      <c r="J96" s="96" t="s">
        <v>5283</v>
      </c>
      <c r="K96" s="93">
        <v>-0.89048000000000005</v>
      </c>
      <c r="L96" s="93">
        <v>-0.73134999999999994</v>
      </c>
      <c r="M96" s="93">
        <v>-0.12908</v>
      </c>
      <c r="N96" s="93">
        <v>-0.21942</v>
      </c>
      <c r="O96" s="139">
        <v>1.778983</v>
      </c>
    </row>
    <row r="97" spans="2:15" x14ac:dyDescent="0.25">
      <c r="B97" s="340" t="s">
        <v>5049</v>
      </c>
      <c r="C97" s="338">
        <v>0.73313200000000001</v>
      </c>
      <c r="D97" s="338">
        <v>0.65509899999999999</v>
      </c>
      <c r="E97" s="338">
        <v>0.26860600000000001</v>
      </c>
      <c r="F97" s="338">
        <v>1.5105E-2</v>
      </c>
      <c r="G97" s="341">
        <v>-0.85977999999999999</v>
      </c>
      <c r="J97" s="96" t="s">
        <v>5284</v>
      </c>
      <c r="K97" s="93">
        <v>-0.62978000000000001</v>
      </c>
      <c r="L97" s="93">
        <v>-0.65032999999999996</v>
      </c>
      <c r="M97" s="93">
        <v>-6.1420000000000002E-2</v>
      </c>
      <c r="N97" s="93">
        <v>-0.10724</v>
      </c>
      <c r="O97" s="139">
        <v>1.590244</v>
      </c>
    </row>
    <row r="98" spans="2:15" x14ac:dyDescent="0.25">
      <c r="B98" s="340" t="s">
        <v>5050</v>
      </c>
      <c r="C98" s="338">
        <v>0.95057400000000003</v>
      </c>
      <c r="D98" s="338">
        <v>0.268565</v>
      </c>
      <c r="E98" s="338">
        <v>-4.614E-2</v>
      </c>
      <c r="F98" s="338">
        <v>0.10684100000000001</v>
      </c>
      <c r="G98" s="341">
        <v>-1.3509199999999999</v>
      </c>
      <c r="J98" s="96" t="s">
        <v>5285</v>
      </c>
      <c r="K98" s="93">
        <v>-0.87319000000000002</v>
      </c>
      <c r="L98" s="93">
        <v>-0.47162999999999999</v>
      </c>
      <c r="M98" s="93">
        <v>-0.10746</v>
      </c>
      <c r="N98" s="93">
        <v>-0.25631999999999999</v>
      </c>
      <c r="O98" s="139">
        <v>1.6837500000000001</v>
      </c>
    </row>
    <row r="99" spans="2:15" x14ac:dyDescent="0.25">
      <c r="B99" s="340" t="s">
        <v>5051</v>
      </c>
      <c r="C99" s="338">
        <v>0.94399699999999998</v>
      </c>
      <c r="D99" s="338">
        <v>0.36419400000000002</v>
      </c>
      <c r="E99" s="338">
        <v>-4.3339999999999997E-2</v>
      </c>
      <c r="F99" s="338">
        <v>0.217476</v>
      </c>
      <c r="G99" s="341">
        <v>-1.5948500000000001</v>
      </c>
      <c r="J99" s="96" t="s">
        <v>5286</v>
      </c>
      <c r="K99" s="93">
        <v>-0.84445999999999999</v>
      </c>
      <c r="L99" s="93">
        <v>-0.60789000000000004</v>
      </c>
      <c r="M99" s="93">
        <v>-3.0329999999999999E-2</v>
      </c>
      <c r="N99" s="93">
        <v>-0.28602</v>
      </c>
      <c r="O99" s="139">
        <v>1.817482</v>
      </c>
    </row>
    <row r="100" spans="2:15" x14ac:dyDescent="0.25">
      <c r="B100" s="340" t="s">
        <v>5052</v>
      </c>
      <c r="C100" s="338">
        <v>0.84353699999999998</v>
      </c>
      <c r="D100" s="338">
        <v>0.36823400000000001</v>
      </c>
      <c r="E100" s="338">
        <v>-2.402E-2</v>
      </c>
      <c r="F100" s="338">
        <v>0.16078100000000001</v>
      </c>
      <c r="G100" s="341">
        <v>-1.59351</v>
      </c>
      <c r="J100" s="96" t="s">
        <v>5287</v>
      </c>
      <c r="K100" s="93">
        <v>-1.0101100000000001</v>
      </c>
      <c r="L100" s="93">
        <v>-0.55198999999999998</v>
      </c>
      <c r="M100" s="93">
        <v>5.0118999999999997E-2</v>
      </c>
      <c r="N100" s="93">
        <v>-0.21393000000000001</v>
      </c>
      <c r="O100" s="139">
        <v>1.750434</v>
      </c>
    </row>
    <row r="101" spans="2:15" x14ac:dyDescent="0.25">
      <c r="B101" s="340" t="s">
        <v>5053</v>
      </c>
      <c r="C101" s="338">
        <v>0.86598299999999995</v>
      </c>
      <c r="D101" s="338">
        <v>0.174988</v>
      </c>
      <c r="E101" s="338">
        <v>0.131551</v>
      </c>
      <c r="F101" s="338">
        <v>0.22220300000000001</v>
      </c>
      <c r="G101" s="341">
        <v>-1.5136400000000001</v>
      </c>
      <c r="J101" s="96" t="s">
        <v>5288</v>
      </c>
      <c r="K101" s="93">
        <v>-1.04853</v>
      </c>
      <c r="L101" s="93">
        <v>-0.28813</v>
      </c>
      <c r="M101" s="93">
        <v>-0.18787999999999999</v>
      </c>
      <c r="N101" s="93">
        <v>-9.597E-2</v>
      </c>
      <c r="O101" s="139">
        <v>1.6656200000000001</v>
      </c>
    </row>
    <row r="102" spans="2:15" x14ac:dyDescent="0.25">
      <c r="B102" s="340" t="s">
        <v>5054</v>
      </c>
      <c r="C102" s="338">
        <v>0.91356400000000004</v>
      </c>
      <c r="D102" s="338">
        <v>0.33401399999999998</v>
      </c>
      <c r="E102" s="338">
        <v>0.15711700000000001</v>
      </c>
      <c r="F102" s="338">
        <v>0.215646</v>
      </c>
      <c r="G102" s="341">
        <v>-1.6085799999999999</v>
      </c>
      <c r="J102" s="96" t="s">
        <v>5289</v>
      </c>
      <c r="K102" s="93">
        <v>-0.89781999999999995</v>
      </c>
      <c r="L102" s="93">
        <v>-0.68169999999999997</v>
      </c>
      <c r="M102" s="93">
        <v>6.3420000000000004E-3</v>
      </c>
      <c r="N102" s="93">
        <v>5.1168999999999999E-2</v>
      </c>
      <c r="O102" s="139">
        <v>1.2230460000000001</v>
      </c>
    </row>
    <row r="103" spans="2:15" x14ac:dyDescent="0.25">
      <c r="B103" s="340" t="s">
        <v>5055</v>
      </c>
      <c r="C103" s="338">
        <v>0.73119800000000001</v>
      </c>
      <c r="D103" s="338">
        <v>0.423425</v>
      </c>
      <c r="E103" s="338">
        <v>-1.5599999999999999E-2</v>
      </c>
      <c r="F103" s="338">
        <v>0.54099399999999997</v>
      </c>
      <c r="G103" s="341">
        <v>-1.2391700000000001</v>
      </c>
      <c r="J103" s="96" t="s">
        <v>5290</v>
      </c>
      <c r="K103" s="93">
        <v>-0.87316000000000005</v>
      </c>
      <c r="L103" s="93">
        <v>-0.76822999999999997</v>
      </c>
      <c r="M103" s="93">
        <v>-5.1599999999999997E-3</v>
      </c>
      <c r="N103" s="93">
        <v>1.5108999999999999E-2</v>
      </c>
      <c r="O103" s="139">
        <v>1.596813</v>
      </c>
    </row>
    <row r="104" spans="2:15" x14ac:dyDescent="0.25">
      <c r="B104" s="340" t="s">
        <v>5056</v>
      </c>
      <c r="C104" s="338">
        <v>0.818712</v>
      </c>
      <c r="D104" s="338">
        <v>0.72512200000000004</v>
      </c>
      <c r="E104" s="338">
        <v>-0.32965</v>
      </c>
      <c r="F104" s="338">
        <v>0.44502199999999997</v>
      </c>
      <c r="G104" s="341">
        <v>-1.3615200000000001</v>
      </c>
      <c r="J104" s="96" t="s">
        <v>5291</v>
      </c>
      <c r="K104" s="93">
        <v>-0.91103000000000001</v>
      </c>
      <c r="L104" s="93">
        <v>-0.61019000000000001</v>
      </c>
      <c r="M104" s="93">
        <v>-3.5340000000000003E-2</v>
      </c>
      <c r="N104" s="93">
        <v>-0.04</v>
      </c>
      <c r="O104" s="139">
        <v>1.485312</v>
      </c>
    </row>
    <row r="105" spans="2:15" x14ac:dyDescent="0.25">
      <c r="B105" s="340" t="s">
        <v>5057</v>
      </c>
      <c r="C105" s="338">
        <v>0.69674400000000003</v>
      </c>
      <c r="D105" s="338">
        <v>0.63187800000000005</v>
      </c>
      <c r="E105" s="338">
        <v>-0.30601</v>
      </c>
      <c r="F105" s="338">
        <v>0.52573000000000003</v>
      </c>
      <c r="G105" s="341">
        <v>-1.2057800000000001</v>
      </c>
      <c r="J105" s="96" t="s">
        <v>5292</v>
      </c>
      <c r="K105" s="93">
        <v>-0.83092999999999995</v>
      </c>
      <c r="L105" s="93">
        <v>-0.56947000000000003</v>
      </c>
      <c r="M105" s="93">
        <v>1.4080000000000001E-2</v>
      </c>
      <c r="N105" s="93">
        <v>4.8385999999999998E-2</v>
      </c>
      <c r="O105" s="139">
        <v>1.4028210000000001</v>
      </c>
    </row>
    <row r="106" spans="2:15" x14ac:dyDescent="0.25">
      <c r="B106" s="340" t="s">
        <v>5058</v>
      </c>
      <c r="C106" s="338">
        <v>0.81011900000000003</v>
      </c>
      <c r="D106" s="338">
        <v>0.54893000000000003</v>
      </c>
      <c r="E106" s="338">
        <v>-0.16545000000000001</v>
      </c>
      <c r="F106" s="338">
        <v>0.26070900000000002</v>
      </c>
      <c r="G106" s="341">
        <v>-1.4030499999999999</v>
      </c>
      <c r="J106" s="96" t="s">
        <v>5293</v>
      </c>
      <c r="K106" s="93">
        <v>-1.2583800000000001</v>
      </c>
      <c r="L106" s="93">
        <v>-0.58386000000000005</v>
      </c>
      <c r="M106" s="93">
        <v>0.36627799999999999</v>
      </c>
      <c r="N106" s="93">
        <v>0.17580200000000001</v>
      </c>
      <c r="O106" s="139">
        <v>1.4977670000000001</v>
      </c>
    </row>
    <row r="107" spans="2:15" x14ac:dyDescent="0.25">
      <c r="B107" s="340" t="s">
        <v>5059</v>
      </c>
      <c r="C107" s="338">
        <v>0.72857400000000005</v>
      </c>
      <c r="D107" s="338">
        <v>0.58364199999999999</v>
      </c>
      <c r="E107" s="338">
        <v>-0.20535999999999999</v>
      </c>
      <c r="F107" s="338">
        <v>0.19340299999999999</v>
      </c>
      <c r="G107" s="341">
        <v>-1.3404199999999999</v>
      </c>
      <c r="J107" s="96" t="s">
        <v>5294</v>
      </c>
      <c r="K107" s="93">
        <v>-1.2640899999999999</v>
      </c>
      <c r="L107" s="93">
        <v>-0.56076000000000004</v>
      </c>
      <c r="M107" s="93">
        <v>1.9493E-2</v>
      </c>
      <c r="N107" s="93">
        <v>7.4256000000000003E-2</v>
      </c>
      <c r="O107" s="139">
        <v>1.6728940000000001</v>
      </c>
    </row>
    <row r="108" spans="2:15" x14ac:dyDescent="0.25">
      <c r="B108" s="340" t="s">
        <v>5060</v>
      </c>
      <c r="C108" s="338">
        <v>0.82008999999999999</v>
      </c>
      <c r="D108" s="338">
        <v>0.44104199999999999</v>
      </c>
      <c r="E108" s="338">
        <v>-0.17483000000000001</v>
      </c>
      <c r="F108" s="338">
        <v>0.580731</v>
      </c>
      <c r="G108" s="341">
        <v>-1.48068</v>
      </c>
      <c r="J108" s="96" t="s">
        <v>5295</v>
      </c>
      <c r="K108" s="93">
        <v>-1.23759</v>
      </c>
      <c r="L108" s="93">
        <v>-0.48221999999999998</v>
      </c>
      <c r="M108" s="93">
        <v>-1.7930000000000001E-2</v>
      </c>
      <c r="N108" s="93">
        <v>0.102092</v>
      </c>
      <c r="O108" s="139">
        <v>1.4903249999999999</v>
      </c>
    </row>
    <row r="109" spans="2:15" x14ac:dyDescent="0.25">
      <c r="B109" s="340" t="s">
        <v>5061</v>
      </c>
      <c r="C109" s="338">
        <v>0.76535200000000003</v>
      </c>
      <c r="D109" s="338">
        <v>0.48184399999999999</v>
      </c>
      <c r="E109" s="338">
        <v>-5.5759999999999997E-2</v>
      </c>
      <c r="F109" s="338">
        <v>0.31882100000000002</v>
      </c>
      <c r="G109" s="341">
        <v>-1.5287299999999999</v>
      </c>
      <c r="J109" s="96" t="s">
        <v>5296</v>
      </c>
      <c r="K109" s="93">
        <v>-0.99251999999999996</v>
      </c>
      <c r="L109" s="93">
        <v>-0.67934000000000005</v>
      </c>
      <c r="M109" s="93">
        <v>0.13325000000000001</v>
      </c>
      <c r="N109" s="93">
        <v>0.38102399999999997</v>
      </c>
      <c r="O109" s="139">
        <v>1.517396</v>
      </c>
    </row>
    <row r="110" spans="2:15" x14ac:dyDescent="0.25">
      <c r="B110" s="340" t="s">
        <v>5062</v>
      </c>
      <c r="C110" s="338">
        <v>1.109637</v>
      </c>
      <c r="D110" s="338">
        <v>0.64206200000000002</v>
      </c>
      <c r="E110" s="338">
        <v>-0.28262999999999999</v>
      </c>
      <c r="F110" s="338">
        <v>0.332376</v>
      </c>
      <c r="G110" s="341">
        <v>-1.51651</v>
      </c>
      <c r="J110" s="96" t="s">
        <v>5297</v>
      </c>
      <c r="K110" s="93">
        <v>-1.0849500000000001</v>
      </c>
      <c r="L110" s="93">
        <v>-0.73168</v>
      </c>
      <c r="M110" s="93">
        <v>0.223824</v>
      </c>
      <c r="N110" s="93">
        <v>0.141041</v>
      </c>
      <c r="O110" s="139">
        <v>1.5306820000000001</v>
      </c>
    </row>
    <row r="111" spans="2:15" x14ac:dyDescent="0.25">
      <c r="B111" s="340" t="s">
        <v>5063</v>
      </c>
      <c r="C111" s="338">
        <v>1.2163679999999999</v>
      </c>
      <c r="D111" s="338">
        <v>0.39979500000000001</v>
      </c>
      <c r="E111" s="338">
        <v>-0.27514</v>
      </c>
      <c r="F111" s="338">
        <v>0.37176799999999999</v>
      </c>
      <c r="G111" s="341">
        <v>-1.5659799999999999</v>
      </c>
      <c r="J111" s="96" t="s">
        <v>5298</v>
      </c>
      <c r="K111" s="93">
        <v>-1.0764100000000001</v>
      </c>
      <c r="L111" s="93">
        <v>-0.86319999999999997</v>
      </c>
      <c r="M111" s="93">
        <v>0.19478599999999999</v>
      </c>
      <c r="N111" s="93">
        <v>0.154444</v>
      </c>
      <c r="O111" s="139">
        <v>1.3284640000000001</v>
      </c>
    </row>
    <row r="112" spans="2:15" x14ac:dyDescent="0.25">
      <c r="B112" s="340" t="s">
        <v>5064</v>
      </c>
      <c r="C112" s="338">
        <v>0.848715</v>
      </c>
      <c r="D112" s="338">
        <v>0.18005699999999999</v>
      </c>
      <c r="E112" s="338">
        <v>-0.55089999999999995</v>
      </c>
      <c r="F112" s="338">
        <v>8.8412000000000004E-2</v>
      </c>
      <c r="G112" s="341">
        <v>-1.1551199999999999</v>
      </c>
      <c r="J112" s="96" t="s">
        <v>5299</v>
      </c>
      <c r="K112" s="93">
        <v>-1.0256099999999999</v>
      </c>
      <c r="L112" s="93">
        <v>-0.63754999999999995</v>
      </c>
      <c r="M112" s="93">
        <v>0.18015999999999999</v>
      </c>
      <c r="N112" s="93">
        <v>0.174598</v>
      </c>
      <c r="O112" s="139">
        <v>1.4631240000000001</v>
      </c>
    </row>
    <row r="113" spans="2:15" x14ac:dyDescent="0.25">
      <c r="B113" s="340" t="s">
        <v>5065</v>
      </c>
      <c r="C113" s="338">
        <v>0.85252499999999998</v>
      </c>
      <c r="D113" s="338">
        <v>0.32137300000000002</v>
      </c>
      <c r="E113" s="338">
        <v>-0.34060000000000001</v>
      </c>
      <c r="F113" s="338">
        <v>-5.7180000000000002E-2</v>
      </c>
      <c r="G113" s="341">
        <v>-1.07284</v>
      </c>
      <c r="J113" s="96" t="s">
        <v>5300</v>
      </c>
      <c r="K113" s="93">
        <v>-1.0888</v>
      </c>
      <c r="L113" s="93">
        <v>-0.61212999999999995</v>
      </c>
      <c r="M113" s="93">
        <v>-5.8200000000000002E-2</v>
      </c>
      <c r="N113" s="93">
        <v>0.22117600000000001</v>
      </c>
      <c r="O113" s="139">
        <v>1.7335940000000001</v>
      </c>
    </row>
    <row r="114" spans="2:15" x14ac:dyDescent="0.25">
      <c r="B114" s="340" t="s">
        <v>5066</v>
      </c>
      <c r="C114" s="338">
        <v>1.0114069999999999</v>
      </c>
      <c r="D114" s="338">
        <v>0.33274500000000001</v>
      </c>
      <c r="E114" s="338">
        <v>-0.46965000000000001</v>
      </c>
      <c r="F114" s="338">
        <v>-1.9349999999999999E-2</v>
      </c>
      <c r="G114" s="341">
        <v>-1.0058800000000001</v>
      </c>
      <c r="J114" s="96" t="s">
        <v>5301</v>
      </c>
      <c r="K114" s="93">
        <v>-0.97562000000000004</v>
      </c>
      <c r="L114" s="93">
        <v>-0.69638</v>
      </c>
      <c r="M114" s="93">
        <v>3.7969000000000003E-2</v>
      </c>
      <c r="N114" s="93">
        <v>0.16354199999999999</v>
      </c>
      <c r="O114" s="139">
        <v>1.700509</v>
      </c>
    </row>
    <row r="115" spans="2:15" x14ac:dyDescent="0.25">
      <c r="B115" s="340" t="s">
        <v>5067</v>
      </c>
      <c r="C115" s="338">
        <v>1.2472529999999999</v>
      </c>
      <c r="D115" s="338">
        <v>0.48357499999999998</v>
      </c>
      <c r="E115" s="338">
        <v>-0.35571999999999998</v>
      </c>
      <c r="F115" s="338">
        <v>-0.11908000000000001</v>
      </c>
      <c r="G115" s="341">
        <v>-1.5189600000000001</v>
      </c>
      <c r="J115" s="96" t="s">
        <v>5302</v>
      </c>
      <c r="K115" s="93">
        <v>-1.08602</v>
      </c>
      <c r="L115" s="93">
        <v>-0.86663000000000001</v>
      </c>
      <c r="M115" s="93">
        <v>9.8722000000000004E-2</v>
      </c>
      <c r="N115" s="93">
        <v>0.24843999999999999</v>
      </c>
      <c r="O115" s="139">
        <v>1.6368199999999999</v>
      </c>
    </row>
    <row r="116" spans="2:15" x14ac:dyDescent="0.25">
      <c r="B116" s="340" t="s">
        <v>5068</v>
      </c>
      <c r="C116" s="338">
        <v>1.1955070000000001</v>
      </c>
      <c r="D116" s="338">
        <v>0.58865400000000001</v>
      </c>
      <c r="E116" s="338">
        <v>-0.36388999999999999</v>
      </c>
      <c r="F116" s="338">
        <v>9.5089000000000007E-2</v>
      </c>
      <c r="G116" s="341">
        <v>-1.35124</v>
      </c>
      <c r="J116" s="96" t="s">
        <v>5303</v>
      </c>
      <c r="K116" s="93">
        <v>-1.0848899999999999</v>
      </c>
      <c r="L116" s="93">
        <v>-0.79108999999999996</v>
      </c>
      <c r="M116" s="93">
        <v>3.2145E-2</v>
      </c>
      <c r="N116" s="93">
        <v>0.134488</v>
      </c>
      <c r="O116" s="139">
        <v>1.676296</v>
      </c>
    </row>
    <row r="117" spans="2:15" x14ac:dyDescent="0.25">
      <c r="B117" s="340" t="s">
        <v>5069</v>
      </c>
      <c r="C117" s="338">
        <v>0.86744200000000005</v>
      </c>
      <c r="D117" s="338">
        <v>0.66874400000000001</v>
      </c>
      <c r="E117" s="338">
        <v>-0.24906</v>
      </c>
      <c r="F117" s="338">
        <v>-0.24246999999999999</v>
      </c>
      <c r="G117" s="341">
        <v>-1.3041799999999999</v>
      </c>
      <c r="J117" s="96" t="s">
        <v>5304</v>
      </c>
      <c r="K117" s="93">
        <v>-0.97807999999999995</v>
      </c>
      <c r="L117" s="93">
        <v>-0.61960000000000004</v>
      </c>
      <c r="M117" s="93">
        <v>0.17979000000000001</v>
      </c>
      <c r="N117" s="93">
        <v>-4.2290000000000001E-2</v>
      </c>
      <c r="O117" s="139">
        <v>1.648112</v>
      </c>
    </row>
    <row r="118" spans="2:15" x14ac:dyDescent="0.25">
      <c r="B118" s="340" t="s">
        <v>5070</v>
      </c>
      <c r="C118" s="338">
        <v>0.96984700000000001</v>
      </c>
      <c r="D118" s="338">
        <v>0.60041999999999995</v>
      </c>
      <c r="E118" s="338">
        <v>-0.27653</v>
      </c>
      <c r="F118" s="338">
        <v>-6.3390000000000002E-2</v>
      </c>
      <c r="G118" s="341">
        <v>-1.34561</v>
      </c>
      <c r="J118" s="96" t="s">
        <v>5305</v>
      </c>
      <c r="K118" s="93">
        <v>-1.1945300000000001</v>
      </c>
      <c r="L118" s="93">
        <v>-0.65054000000000001</v>
      </c>
      <c r="M118" s="93">
        <v>0.29758499999999999</v>
      </c>
      <c r="N118" s="93">
        <v>-7.7700000000000005E-2</v>
      </c>
      <c r="O118" s="139">
        <v>1.6720120000000001</v>
      </c>
    </row>
    <row r="119" spans="2:15" x14ac:dyDescent="0.25">
      <c r="B119" s="340" t="s">
        <v>5071</v>
      </c>
      <c r="C119" s="338">
        <v>0.92440999999999995</v>
      </c>
      <c r="D119" s="338">
        <v>0.57408099999999995</v>
      </c>
      <c r="E119" s="338">
        <v>-0.21676999999999999</v>
      </c>
      <c r="F119" s="338">
        <v>-1.294E-2</v>
      </c>
      <c r="G119" s="341">
        <v>-1.1801299999999999</v>
      </c>
      <c r="J119" s="96" t="s">
        <v>5306</v>
      </c>
      <c r="K119" s="93">
        <v>-0.99031999999999998</v>
      </c>
      <c r="L119" s="93">
        <v>-0.95193000000000005</v>
      </c>
      <c r="M119" s="93">
        <v>0.39690599999999998</v>
      </c>
      <c r="N119" s="93">
        <v>-3.9699999999999999E-2</v>
      </c>
      <c r="O119" s="139">
        <v>1.5375749999999999</v>
      </c>
    </row>
    <row r="120" spans="2:15" x14ac:dyDescent="0.25">
      <c r="B120" s="340" t="s">
        <v>5072</v>
      </c>
      <c r="C120" s="338">
        <v>1.081153</v>
      </c>
      <c r="D120" s="338">
        <v>0.49608600000000003</v>
      </c>
      <c r="E120" s="338">
        <v>-0.35425000000000001</v>
      </c>
      <c r="F120" s="338">
        <v>-7.2389999999999996E-2</v>
      </c>
      <c r="G120" s="341">
        <v>-1.1092</v>
      </c>
      <c r="J120" s="96" t="s">
        <v>5307</v>
      </c>
      <c r="K120" s="93">
        <v>-1.07812</v>
      </c>
      <c r="L120" s="93">
        <v>-0.87422</v>
      </c>
      <c r="M120" s="93">
        <v>0.240811</v>
      </c>
      <c r="N120" s="93">
        <v>3.2951000000000001E-2</v>
      </c>
      <c r="O120" s="139">
        <v>1.6277539999999999</v>
      </c>
    </row>
    <row r="121" spans="2:15" x14ac:dyDescent="0.25">
      <c r="B121" s="340" t="s">
        <v>5073</v>
      </c>
      <c r="C121" s="338">
        <v>0.95560900000000004</v>
      </c>
      <c r="D121" s="338">
        <v>0.46789399999999998</v>
      </c>
      <c r="E121" s="338">
        <v>-0.22195000000000001</v>
      </c>
      <c r="F121" s="338">
        <v>1.7663999999999999E-2</v>
      </c>
      <c r="G121" s="341">
        <v>-1.2485299999999999</v>
      </c>
      <c r="J121" s="96" t="s">
        <v>5308</v>
      </c>
      <c r="K121" s="93">
        <v>-1.0233399999999999</v>
      </c>
      <c r="L121" s="93">
        <v>-0.92944000000000004</v>
      </c>
      <c r="M121" s="93">
        <v>0.25035800000000002</v>
      </c>
      <c r="N121" s="93">
        <v>-1.7250000000000001E-2</v>
      </c>
      <c r="O121" s="139">
        <v>1.487689</v>
      </c>
    </row>
    <row r="122" spans="2:15" x14ac:dyDescent="0.25">
      <c r="B122" s="340" t="s">
        <v>5074</v>
      </c>
      <c r="C122" s="338">
        <v>1.1480779999999999</v>
      </c>
      <c r="D122" s="338">
        <v>0.77192400000000005</v>
      </c>
      <c r="E122" s="338">
        <v>-0.25624000000000002</v>
      </c>
      <c r="F122" s="338">
        <v>-0.25539000000000001</v>
      </c>
      <c r="G122" s="341">
        <v>-1.6093500000000001</v>
      </c>
      <c r="J122" s="96" t="s">
        <v>5309</v>
      </c>
      <c r="K122" s="93">
        <v>-0.94818999999999998</v>
      </c>
      <c r="L122" s="93">
        <v>-0.78054000000000001</v>
      </c>
      <c r="M122" s="93">
        <v>0.18449699999999999</v>
      </c>
      <c r="N122" s="93">
        <v>-9.6180000000000002E-2</v>
      </c>
      <c r="O122" s="139">
        <v>1.4758150000000001</v>
      </c>
    </row>
    <row r="123" spans="2:15" x14ac:dyDescent="0.25">
      <c r="B123" s="340" t="s">
        <v>5075</v>
      </c>
      <c r="C123" s="338">
        <v>1.1854100000000001</v>
      </c>
      <c r="D123" s="338">
        <v>0.76091399999999998</v>
      </c>
      <c r="E123" s="338">
        <v>-0.22625000000000001</v>
      </c>
      <c r="F123" s="338">
        <v>-0.38231999999999999</v>
      </c>
      <c r="G123" s="341">
        <v>-1.35161</v>
      </c>
      <c r="J123" s="96" t="s">
        <v>5310</v>
      </c>
      <c r="K123" s="93">
        <v>-0.9526</v>
      </c>
      <c r="L123" s="93">
        <v>-0.75085999999999997</v>
      </c>
      <c r="M123" s="93">
        <v>0.39152100000000001</v>
      </c>
      <c r="N123" s="93">
        <v>-5.8900000000000001E-2</v>
      </c>
      <c r="O123" s="139">
        <v>1.443011</v>
      </c>
    </row>
    <row r="124" spans="2:15" x14ac:dyDescent="0.25">
      <c r="B124" s="340" t="s">
        <v>5076</v>
      </c>
      <c r="C124" s="338">
        <v>1.3868469999999999</v>
      </c>
      <c r="D124" s="338">
        <v>0.69969000000000003</v>
      </c>
      <c r="E124" s="338">
        <v>-0.29108000000000001</v>
      </c>
      <c r="F124" s="338">
        <v>-0.37930999999999998</v>
      </c>
      <c r="G124" s="341">
        <v>-1.2709999999999999</v>
      </c>
      <c r="J124" s="96" t="s">
        <v>5311</v>
      </c>
      <c r="K124" s="93">
        <v>-1.0012099999999999</v>
      </c>
      <c r="L124" s="93">
        <v>-0.74931000000000003</v>
      </c>
      <c r="M124" s="93">
        <v>0.23646300000000001</v>
      </c>
      <c r="N124" s="93">
        <v>2.366E-3</v>
      </c>
      <c r="O124" s="139">
        <v>1.5686519999999999</v>
      </c>
    </row>
    <row r="125" spans="2:15" x14ac:dyDescent="0.25">
      <c r="B125" s="340" t="s">
        <v>5077</v>
      </c>
      <c r="C125" s="338">
        <v>1.2975220000000001</v>
      </c>
      <c r="D125" s="338">
        <v>0.80216900000000002</v>
      </c>
      <c r="E125" s="338">
        <v>-0.45857999999999999</v>
      </c>
      <c r="F125" s="338">
        <v>-0.21733</v>
      </c>
      <c r="G125" s="341">
        <v>-1.3831100000000001</v>
      </c>
      <c r="J125" s="96" t="s">
        <v>5312</v>
      </c>
      <c r="K125" s="93">
        <v>-1.0069999999999999</v>
      </c>
      <c r="L125" s="93">
        <v>-1.00082</v>
      </c>
      <c r="M125" s="93">
        <v>0.23020299999999999</v>
      </c>
      <c r="N125" s="93">
        <v>0.160188</v>
      </c>
      <c r="O125" s="139">
        <v>1.658828</v>
      </c>
    </row>
    <row r="126" spans="2:15" x14ac:dyDescent="0.25">
      <c r="B126" s="340" t="s">
        <v>5078</v>
      </c>
      <c r="C126" s="338">
        <v>1.3036840000000001</v>
      </c>
      <c r="D126" s="338">
        <v>0.73402999999999996</v>
      </c>
      <c r="E126" s="338">
        <v>-0.36241000000000001</v>
      </c>
      <c r="F126" s="338">
        <v>-0.15226999999999999</v>
      </c>
      <c r="G126" s="341">
        <v>-1.4236599999999999</v>
      </c>
      <c r="J126" s="96" t="s">
        <v>5313</v>
      </c>
      <c r="K126" s="93">
        <v>-0.48859999999999998</v>
      </c>
      <c r="L126" s="93">
        <v>-1.1214500000000001</v>
      </c>
      <c r="M126" s="93">
        <v>-3.2489999999999998E-2</v>
      </c>
      <c r="N126" s="93">
        <v>0.100535</v>
      </c>
      <c r="O126" s="139">
        <v>1.750067</v>
      </c>
    </row>
    <row r="127" spans="2:15" x14ac:dyDescent="0.25">
      <c r="B127" s="340" t="s">
        <v>5079</v>
      </c>
      <c r="C127" s="338">
        <v>1.1775869999999999</v>
      </c>
      <c r="D127" s="338">
        <v>0.90324300000000002</v>
      </c>
      <c r="E127" s="338">
        <v>-6.7750000000000005E-2</v>
      </c>
      <c r="F127" s="338">
        <v>-0.26732</v>
      </c>
      <c r="G127" s="341">
        <v>-1.3468</v>
      </c>
      <c r="J127" s="96" t="s">
        <v>5314</v>
      </c>
      <c r="K127" s="93">
        <v>-0.69881000000000004</v>
      </c>
      <c r="L127" s="93">
        <v>-1.10938</v>
      </c>
      <c r="M127" s="93">
        <v>-0.11792</v>
      </c>
      <c r="N127" s="93">
        <v>0.254299</v>
      </c>
      <c r="O127" s="139">
        <v>1.30037</v>
      </c>
    </row>
    <row r="128" spans="2:15" x14ac:dyDescent="0.25">
      <c r="B128" s="340" t="s">
        <v>5080</v>
      </c>
      <c r="C128" s="338">
        <v>1.145759</v>
      </c>
      <c r="D128" s="338">
        <v>1.0603</v>
      </c>
      <c r="E128" s="338">
        <v>-7.8280000000000002E-2</v>
      </c>
      <c r="F128" s="338">
        <v>-0.27681</v>
      </c>
      <c r="G128" s="341">
        <v>-1.1787700000000001</v>
      </c>
      <c r="J128" s="96" t="s">
        <v>5315</v>
      </c>
      <c r="K128" s="93">
        <v>-0.46218999999999999</v>
      </c>
      <c r="L128" s="93">
        <v>-1.0988199999999999</v>
      </c>
      <c r="M128" s="93">
        <v>-0.10285</v>
      </c>
      <c r="N128" s="93">
        <v>0.39607199999999998</v>
      </c>
      <c r="O128" s="139">
        <v>1.441368</v>
      </c>
    </row>
    <row r="129" spans="2:15" x14ac:dyDescent="0.25">
      <c r="B129" s="340" t="s">
        <v>5081</v>
      </c>
      <c r="C129" s="338">
        <v>1.177475</v>
      </c>
      <c r="D129" s="338">
        <v>1.0268269999999999</v>
      </c>
      <c r="E129" s="338">
        <v>-0.19353000000000001</v>
      </c>
      <c r="F129" s="338">
        <v>-0.11051</v>
      </c>
      <c r="G129" s="341">
        <v>-1.37313</v>
      </c>
      <c r="J129" s="96" t="s">
        <v>5316</v>
      </c>
      <c r="K129" s="93">
        <v>-0.52420999999999995</v>
      </c>
      <c r="L129" s="93">
        <v>-1.13398</v>
      </c>
      <c r="M129" s="93">
        <v>-0.30663000000000001</v>
      </c>
      <c r="N129" s="93">
        <v>0.38125399999999998</v>
      </c>
      <c r="O129" s="139">
        <v>1.365289</v>
      </c>
    </row>
    <row r="130" spans="2:15" x14ac:dyDescent="0.25">
      <c r="B130" s="340" t="s">
        <v>5082</v>
      </c>
      <c r="C130" s="338">
        <v>1.076165</v>
      </c>
      <c r="D130" s="338">
        <v>1.033153</v>
      </c>
      <c r="E130" s="338">
        <v>-0.31030999999999997</v>
      </c>
      <c r="F130" s="338">
        <v>-0.28281000000000001</v>
      </c>
      <c r="G130" s="341">
        <v>-1.4750000000000001</v>
      </c>
      <c r="J130" s="96" t="s">
        <v>5317</v>
      </c>
      <c r="K130" s="93">
        <v>-0.53113999999999995</v>
      </c>
      <c r="L130" s="93">
        <v>-0.89017999999999997</v>
      </c>
      <c r="M130" s="93">
        <v>-0.27238000000000001</v>
      </c>
      <c r="N130" s="93">
        <v>0.56266300000000002</v>
      </c>
      <c r="O130" s="139">
        <v>1.483954</v>
      </c>
    </row>
    <row r="131" spans="2:15" x14ac:dyDescent="0.25">
      <c r="B131" s="340" t="s">
        <v>5083</v>
      </c>
      <c r="C131" s="338">
        <v>1.055364</v>
      </c>
      <c r="D131" s="338">
        <v>0.96099100000000004</v>
      </c>
      <c r="E131" s="338">
        <v>-0.23721</v>
      </c>
      <c r="F131" s="338">
        <v>-0.15976000000000001</v>
      </c>
      <c r="G131" s="341">
        <v>-1.5277799999999999</v>
      </c>
      <c r="J131" s="96" t="s">
        <v>5318</v>
      </c>
      <c r="K131" s="93">
        <v>-0.56788000000000005</v>
      </c>
      <c r="L131" s="93">
        <v>-0.98197000000000001</v>
      </c>
      <c r="M131" s="93">
        <v>0.12077300000000001</v>
      </c>
      <c r="N131" s="93">
        <v>0.31095699999999998</v>
      </c>
      <c r="O131" s="139">
        <v>1.337073</v>
      </c>
    </row>
    <row r="132" spans="2:15" x14ac:dyDescent="0.25">
      <c r="B132" s="340" t="s">
        <v>5084</v>
      </c>
      <c r="C132" s="338">
        <v>1.1395010000000001</v>
      </c>
      <c r="D132" s="338">
        <v>0.94402600000000003</v>
      </c>
      <c r="E132" s="338">
        <v>-0.28566000000000003</v>
      </c>
      <c r="F132" s="338">
        <v>-0.20019000000000001</v>
      </c>
      <c r="G132" s="341">
        <v>-1.54853</v>
      </c>
      <c r="J132" s="96" t="s">
        <v>5319</v>
      </c>
      <c r="K132" s="93">
        <v>-0.49926999999999999</v>
      </c>
      <c r="L132" s="93">
        <v>-1.12964</v>
      </c>
      <c r="M132" s="93">
        <v>0.26852100000000001</v>
      </c>
      <c r="N132" s="93">
        <v>0.35396699999999998</v>
      </c>
      <c r="O132" s="139">
        <v>1.42174</v>
      </c>
    </row>
    <row r="133" spans="2:15" x14ac:dyDescent="0.25">
      <c r="B133" s="340" t="s">
        <v>5085</v>
      </c>
      <c r="C133" s="338">
        <v>0.78910999999999998</v>
      </c>
      <c r="D133" s="338">
        <v>0.56743299999999997</v>
      </c>
      <c r="E133" s="338">
        <v>-9.4399999999999998E-2</v>
      </c>
      <c r="F133" s="338">
        <v>-5.0810000000000001E-2</v>
      </c>
      <c r="G133" s="341">
        <v>-1.47688</v>
      </c>
      <c r="J133" s="96" t="s">
        <v>5320</v>
      </c>
      <c r="K133" s="93">
        <v>-0.72758999999999996</v>
      </c>
      <c r="L133" s="93">
        <v>-0.95867000000000002</v>
      </c>
      <c r="M133" s="93">
        <v>0.128244</v>
      </c>
      <c r="N133" s="93">
        <v>0.19145400000000001</v>
      </c>
      <c r="O133" s="139">
        <v>1.50919</v>
      </c>
    </row>
    <row r="134" spans="2:15" x14ac:dyDescent="0.25">
      <c r="B134" s="340" t="s">
        <v>5086</v>
      </c>
      <c r="C134" s="338">
        <v>0.645513</v>
      </c>
      <c r="D134" s="338">
        <v>0.63286100000000001</v>
      </c>
      <c r="E134" s="338">
        <v>6.4873E-2</v>
      </c>
      <c r="F134" s="338">
        <v>-0.12416000000000001</v>
      </c>
      <c r="G134" s="341">
        <v>-1.4446099999999999</v>
      </c>
      <c r="J134" s="96" t="s">
        <v>5321</v>
      </c>
      <c r="K134" s="93">
        <v>-0.81049000000000004</v>
      </c>
      <c r="L134" s="93">
        <v>-1.1581900000000001</v>
      </c>
      <c r="M134" s="93">
        <v>0.148119</v>
      </c>
      <c r="N134" s="93">
        <v>0.335283</v>
      </c>
      <c r="O134" s="139">
        <v>1.413246</v>
      </c>
    </row>
    <row r="135" spans="2:15" x14ac:dyDescent="0.25">
      <c r="B135" s="340" t="s">
        <v>5087</v>
      </c>
      <c r="C135" s="338">
        <v>0.85826100000000005</v>
      </c>
      <c r="D135" s="338">
        <v>0.72176899999999999</v>
      </c>
      <c r="E135" s="338">
        <v>6.3603999999999994E-2</v>
      </c>
      <c r="F135" s="338">
        <v>-0.13497000000000001</v>
      </c>
      <c r="G135" s="341">
        <v>-1.4015200000000001</v>
      </c>
      <c r="J135" s="96" t="s">
        <v>5322</v>
      </c>
      <c r="K135" s="93">
        <v>-1.0563100000000001</v>
      </c>
      <c r="L135" s="93">
        <v>-0.86248000000000002</v>
      </c>
      <c r="M135" s="93">
        <v>0.298126</v>
      </c>
      <c r="N135" s="93">
        <v>0.24032400000000001</v>
      </c>
      <c r="O135" s="139">
        <v>1.0922860000000001</v>
      </c>
    </row>
    <row r="136" spans="2:15" x14ac:dyDescent="0.25">
      <c r="B136" s="340" t="s">
        <v>5088</v>
      </c>
      <c r="C136" s="338">
        <v>1.250483</v>
      </c>
      <c r="D136" s="338">
        <v>0.56601699999999999</v>
      </c>
      <c r="E136" s="338">
        <v>-4.5650000000000003E-2</v>
      </c>
      <c r="F136" s="338">
        <v>-0.26824999999999999</v>
      </c>
      <c r="G136" s="341">
        <v>-1.50196</v>
      </c>
      <c r="J136" s="96" t="s">
        <v>5323</v>
      </c>
      <c r="K136" s="93">
        <v>-1.1260399999999999</v>
      </c>
      <c r="L136" s="93">
        <v>-1.03989</v>
      </c>
      <c r="M136" s="93">
        <v>0.64904600000000001</v>
      </c>
      <c r="N136" s="93">
        <v>0.15249799999999999</v>
      </c>
      <c r="O136" s="139">
        <v>1.318608</v>
      </c>
    </row>
    <row r="137" spans="2:15" x14ac:dyDescent="0.25">
      <c r="B137" s="340" t="s">
        <v>5089</v>
      </c>
      <c r="C137" s="338">
        <v>1.1710609999999999</v>
      </c>
      <c r="D137" s="338">
        <v>0.47803600000000002</v>
      </c>
      <c r="E137" s="338">
        <v>4.2377999999999999E-2</v>
      </c>
      <c r="F137" s="338">
        <v>-0.15051</v>
      </c>
      <c r="G137" s="341">
        <v>-1.5502499999999999</v>
      </c>
      <c r="J137" s="96" t="s">
        <v>5324</v>
      </c>
      <c r="K137" s="93">
        <v>-1.04301</v>
      </c>
      <c r="L137" s="93">
        <v>-1.10998</v>
      </c>
      <c r="M137" s="93">
        <v>0.54712000000000005</v>
      </c>
      <c r="N137" s="93">
        <v>0.323878</v>
      </c>
      <c r="O137" s="139">
        <v>1.2068669999999999</v>
      </c>
    </row>
    <row r="138" spans="2:15" x14ac:dyDescent="0.25">
      <c r="B138" s="340" t="s">
        <v>5090</v>
      </c>
      <c r="C138" s="338">
        <v>1.040629</v>
      </c>
      <c r="D138" s="338">
        <v>0.65682399999999996</v>
      </c>
      <c r="E138" s="338">
        <v>1.702E-3</v>
      </c>
      <c r="F138" s="338">
        <v>-3.8969999999999998E-2</v>
      </c>
      <c r="G138" s="341">
        <v>-1.44102</v>
      </c>
      <c r="J138" s="96" t="s">
        <v>5325</v>
      </c>
      <c r="K138" s="93">
        <v>-1.31568</v>
      </c>
      <c r="L138" s="93">
        <v>-0.88651000000000002</v>
      </c>
      <c r="M138" s="93">
        <v>0.71794400000000003</v>
      </c>
      <c r="N138" s="93">
        <v>0.286275</v>
      </c>
      <c r="O138" s="139">
        <v>1.2475719999999999</v>
      </c>
    </row>
    <row r="139" spans="2:15" x14ac:dyDescent="0.25">
      <c r="B139" s="340" t="s">
        <v>5091</v>
      </c>
      <c r="C139" s="338">
        <v>1.1311739999999999</v>
      </c>
      <c r="D139" s="338">
        <v>0.78970499999999999</v>
      </c>
      <c r="E139" s="338">
        <v>-9.8479999999999998E-2</v>
      </c>
      <c r="F139" s="338">
        <v>-0.18171000000000001</v>
      </c>
      <c r="G139" s="341">
        <v>-1.4881200000000001</v>
      </c>
      <c r="J139" s="96" t="s">
        <v>5326</v>
      </c>
      <c r="K139" s="93">
        <v>-1.1523300000000001</v>
      </c>
      <c r="L139" s="93">
        <v>-0.96213000000000004</v>
      </c>
      <c r="M139" s="93">
        <v>0.65286100000000002</v>
      </c>
      <c r="N139" s="93">
        <v>0.25247599999999998</v>
      </c>
      <c r="O139" s="139">
        <v>1.293944</v>
      </c>
    </row>
    <row r="140" spans="2:15" x14ac:dyDescent="0.25">
      <c r="B140" s="340" t="s">
        <v>5092</v>
      </c>
      <c r="C140" s="338">
        <v>1.1090059999999999</v>
      </c>
      <c r="D140" s="338">
        <v>0.83968699999999996</v>
      </c>
      <c r="E140" s="338">
        <v>0.15959400000000001</v>
      </c>
      <c r="F140" s="338">
        <v>-0.27784999999999999</v>
      </c>
      <c r="G140" s="341">
        <v>-1.6952</v>
      </c>
      <c r="J140" s="96" t="s">
        <v>5327</v>
      </c>
      <c r="K140" s="93">
        <v>-1.03654</v>
      </c>
      <c r="L140" s="93">
        <v>-1.08849</v>
      </c>
      <c r="M140" s="93">
        <v>0.31801499999999999</v>
      </c>
      <c r="N140" s="93">
        <v>0.32295600000000002</v>
      </c>
      <c r="O140" s="139">
        <v>1.4563410000000001</v>
      </c>
    </row>
    <row r="141" spans="2:15" x14ac:dyDescent="0.25">
      <c r="B141" s="340" t="s">
        <v>5093</v>
      </c>
      <c r="C141" s="338">
        <v>1.0503309999999999</v>
      </c>
      <c r="D141" s="338">
        <v>0.74637900000000001</v>
      </c>
      <c r="E141" s="338">
        <v>-2.48E-3</v>
      </c>
      <c r="F141" s="338">
        <v>-0.20646</v>
      </c>
      <c r="G141" s="341">
        <v>-1.58321</v>
      </c>
      <c r="J141" s="96" t="s">
        <v>5328</v>
      </c>
      <c r="K141" s="93">
        <v>-0.84938000000000002</v>
      </c>
      <c r="L141" s="93">
        <v>-1.1347400000000001</v>
      </c>
      <c r="M141" s="93">
        <v>0.40184300000000001</v>
      </c>
      <c r="N141" s="93">
        <v>0.33651300000000001</v>
      </c>
      <c r="O141" s="139">
        <v>1.4536849999999999</v>
      </c>
    </row>
    <row r="142" spans="2:15" x14ac:dyDescent="0.25">
      <c r="B142" s="340" t="s">
        <v>5094</v>
      </c>
      <c r="C142" s="338">
        <v>0.92836399999999997</v>
      </c>
      <c r="D142" s="338">
        <v>0.58365800000000001</v>
      </c>
      <c r="E142" s="338">
        <v>-2.6530000000000001E-2</v>
      </c>
      <c r="F142" s="338">
        <v>-0.42165000000000002</v>
      </c>
      <c r="G142" s="341">
        <v>-1.38645</v>
      </c>
      <c r="J142" s="96" t="s">
        <v>5329</v>
      </c>
      <c r="K142" s="93">
        <v>-1.0601799999999999</v>
      </c>
      <c r="L142" s="93">
        <v>-0.98426999999999998</v>
      </c>
      <c r="M142" s="93">
        <v>0.273123</v>
      </c>
      <c r="N142" s="93">
        <v>0.39195200000000002</v>
      </c>
      <c r="O142" s="139">
        <v>1.2832710000000001</v>
      </c>
    </row>
    <row r="143" spans="2:15" x14ac:dyDescent="0.25">
      <c r="B143" s="340" t="s">
        <v>5095</v>
      </c>
      <c r="C143" s="338">
        <v>1.117275</v>
      </c>
      <c r="D143" s="338">
        <v>0.80702700000000005</v>
      </c>
      <c r="E143" s="338">
        <v>0.145151</v>
      </c>
      <c r="F143" s="338">
        <v>-0.29783999999999999</v>
      </c>
      <c r="G143" s="341">
        <v>-1.3104800000000001</v>
      </c>
      <c r="J143" s="96" t="s">
        <v>5330</v>
      </c>
      <c r="K143" s="93">
        <v>-1.12913</v>
      </c>
      <c r="L143" s="93">
        <v>-1.0033700000000001</v>
      </c>
      <c r="M143" s="93">
        <v>0.23958699999999999</v>
      </c>
      <c r="N143" s="93">
        <v>0.474408</v>
      </c>
      <c r="O143" s="139">
        <v>1.4265920000000001</v>
      </c>
    </row>
    <row r="144" spans="2:15" x14ac:dyDescent="0.25">
      <c r="B144" s="340" t="s">
        <v>5096</v>
      </c>
      <c r="C144" s="338">
        <v>0.98214699999999999</v>
      </c>
      <c r="D144" s="338">
        <v>0.84477999999999998</v>
      </c>
      <c r="E144" s="338">
        <v>1.2855999999999999E-2</v>
      </c>
      <c r="F144" s="338">
        <v>-0.60404999999999998</v>
      </c>
      <c r="G144" s="341">
        <v>-1.0729500000000001</v>
      </c>
      <c r="J144" s="96" t="s">
        <v>5331</v>
      </c>
      <c r="K144" s="93">
        <v>-1.12822</v>
      </c>
      <c r="L144" s="93">
        <v>-0.98541000000000001</v>
      </c>
      <c r="M144" s="93">
        <v>0.28068700000000002</v>
      </c>
      <c r="N144" s="93">
        <v>0.29624800000000001</v>
      </c>
      <c r="O144" s="139">
        <v>1.4881690000000001</v>
      </c>
    </row>
    <row r="145" spans="2:15" x14ac:dyDescent="0.25">
      <c r="B145" s="340" t="s">
        <v>5097</v>
      </c>
      <c r="C145" s="338">
        <v>0.82720700000000003</v>
      </c>
      <c r="D145" s="338">
        <v>0.91429400000000005</v>
      </c>
      <c r="E145" s="338">
        <v>0.12806400000000001</v>
      </c>
      <c r="F145" s="338">
        <v>-0.31764999999999999</v>
      </c>
      <c r="G145" s="341">
        <v>-1.3943399999999999</v>
      </c>
      <c r="J145" s="96" t="s">
        <v>5332</v>
      </c>
      <c r="K145" s="93">
        <v>-1.0912599999999999</v>
      </c>
      <c r="L145" s="93">
        <v>-0.99234</v>
      </c>
      <c r="M145" s="93">
        <v>0.382023</v>
      </c>
      <c r="N145" s="93">
        <v>0.31257299999999999</v>
      </c>
      <c r="O145" s="139">
        <v>1.438828</v>
      </c>
    </row>
    <row r="146" spans="2:15" x14ac:dyDescent="0.25">
      <c r="B146" s="340" t="s">
        <v>5098</v>
      </c>
      <c r="C146" s="338">
        <v>0.94878899999999999</v>
      </c>
      <c r="D146" s="338">
        <v>0.93679299999999999</v>
      </c>
      <c r="E146" s="338">
        <v>4.0529999999999997E-2</v>
      </c>
      <c r="F146" s="338">
        <v>-0.73012999999999995</v>
      </c>
      <c r="G146" s="341">
        <v>-1.3927799999999999</v>
      </c>
      <c r="J146" s="96" t="s">
        <v>5333</v>
      </c>
      <c r="K146" s="93">
        <v>-1.11999</v>
      </c>
      <c r="L146" s="93">
        <v>-1.05674</v>
      </c>
      <c r="M146" s="93">
        <v>0.36827500000000002</v>
      </c>
      <c r="N146" s="93">
        <v>0.37597700000000001</v>
      </c>
      <c r="O146" s="139">
        <v>1.4147670000000001</v>
      </c>
    </row>
    <row r="147" spans="2:15" x14ac:dyDescent="0.25">
      <c r="B147" s="340" t="s">
        <v>5099</v>
      </c>
      <c r="C147" s="338">
        <v>1.086757</v>
      </c>
      <c r="D147" s="338">
        <v>0.79270700000000005</v>
      </c>
      <c r="E147" s="338">
        <v>0.197931</v>
      </c>
      <c r="F147" s="338">
        <v>-0.49606</v>
      </c>
      <c r="G147" s="341">
        <v>-1.51372</v>
      </c>
      <c r="J147" s="96" t="s">
        <v>5334</v>
      </c>
      <c r="K147" s="93">
        <v>-1.19757</v>
      </c>
      <c r="L147" s="93">
        <v>-0.96847000000000005</v>
      </c>
      <c r="M147" s="93">
        <v>0.38014700000000001</v>
      </c>
      <c r="N147" s="93">
        <v>0.31464300000000001</v>
      </c>
      <c r="O147" s="139">
        <v>1.3919280000000001</v>
      </c>
    </row>
    <row r="148" spans="2:15" x14ac:dyDescent="0.25">
      <c r="B148" s="340" t="s">
        <v>5100</v>
      </c>
      <c r="C148" s="338">
        <v>0.80669999999999997</v>
      </c>
      <c r="D148" s="338">
        <v>0.79107000000000005</v>
      </c>
      <c r="E148" s="338">
        <v>0.22136700000000001</v>
      </c>
      <c r="F148" s="338">
        <v>-0.66768000000000005</v>
      </c>
      <c r="G148" s="341">
        <v>-1.5718300000000001</v>
      </c>
      <c r="J148" s="96" t="s">
        <v>5335</v>
      </c>
      <c r="K148" s="93">
        <v>-1.07223</v>
      </c>
      <c r="L148" s="93">
        <v>-0.97360999999999998</v>
      </c>
      <c r="M148" s="93">
        <v>0.76801600000000003</v>
      </c>
      <c r="N148" s="93">
        <v>-3.0120000000000001E-2</v>
      </c>
      <c r="O148" s="139">
        <v>1.3609549999999999</v>
      </c>
    </row>
    <row r="149" spans="2:15" x14ac:dyDescent="0.25">
      <c r="B149" s="340" t="s">
        <v>5101</v>
      </c>
      <c r="C149" s="338">
        <v>0.99939</v>
      </c>
      <c r="D149" s="338">
        <v>0.77754000000000001</v>
      </c>
      <c r="E149" s="338">
        <v>0.24513199999999999</v>
      </c>
      <c r="F149" s="338">
        <v>-0.32893</v>
      </c>
      <c r="G149" s="341">
        <v>-1.56077</v>
      </c>
      <c r="J149" s="96" t="s">
        <v>5336</v>
      </c>
      <c r="K149" s="93">
        <v>-0.88070999999999999</v>
      </c>
      <c r="L149" s="93">
        <v>-1.1315900000000001</v>
      </c>
      <c r="M149" s="93">
        <v>0.75555799999999995</v>
      </c>
      <c r="N149" s="93">
        <v>-0.21933</v>
      </c>
      <c r="O149" s="139">
        <v>1.430118</v>
      </c>
    </row>
    <row r="150" spans="2:15" x14ac:dyDescent="0.25">
      <c r="B150" s="340" t="s">
        <v>5102</v>
      </c>
      <c r="C150" s="338">
        <v>0.72624100000000003</v>
      </c>
      <c r="D150" s="338">
        <v>0.87761900000000004</v>
      </c>
      <c r="E150" s="338">
        <v>0.54830000000000001</v>
      </c>
      <c r="F150" s="338">
        <v>-3.8699999999999998E-2</v>
      </c>
      <c r="G150" s="341">
        <v>-1.25301</v>
      </c>
      <c r="J150" s="96" t="s">
        <v>5337</v>
      </c>
      <c r="K150" s="93">
        <v>-0.97911999999999999</v>
      </c>
      <c r="L150" s="93">
        <v>-0.83714999999999995</v>
      </c>
      <c r="M150" s="93">
        <v>0.48594900000000002</v>
      </c>
      <c r="N150" s="93">
        <v>-7.2819999999999996E-2</v>
      </c>
      <c r="O150" s="139">
        <v>1.41811</v>
      </c>
    </row>
    <row r="151" spans="2:15" x14ac:dyDescent="0.25">
      <c r="B151" s="340" t="s">
        <v>5103</v>
      </c>
      <c r="C151" s="338">
        <v>0.72098200000000001</v>
      </c>
      <c r="D151" s="338">
        <v>0.77798800000000001</v>
      </c>
      <c r="E151" s="338">
        <v>0.39515400000000001</v>
      </c>
      <c r="F151" s="338">
        <v>3.1322000000000003E-2</v>
      </c>
      <c r="G151" s="341">
        <v>-1.4435500000000001</v>
      </c>
      <c r="J151" s="96" t="s">
        <v>5338</v>
      </c>
      <c r="K151" s="93">
        <v>-1.15246</v>
      </c>
      <c r="L151" s="93">
        <v>-0.52785000000000004</v>
      </c>
      <c r="M151" s="93">
        <v>0.96560900000000005</v>
      </c>
      <c r="N151" s="93">
        <v>-0.22728999999999999</v>
      </c>
      <c r="O151" s="139">
        <v>1.049256</v>
      </c>
    </row>
    <row r="152" spans="2:15" x14ac:dyDescent="0.25">
      <c r="B152" s="340" t="s">
        <v>5104</v>
      </c>
      <c r="C152" s="338">
        <v>0.67152000000000001</v>
      </c>
      <c r="D152" s="338">
        <v>0.79545699999999997</v>
      </c>
      <c r="E152" s="338">
        <v>0.19298699999999999</v>
      </c>
      <c r="F152" s="338">
        <v>-3.9230000000000001E-2</v>
      </c>
      <c r="G152" s="341">
        <v>-1.2889699999999999</v>
      </c>
      <c r="J152" s="96" t="s">
        <v>5339</v>
      </c>
      <c r="K152" s="93">
        <v>-1.17807</v>
      </c>
      <c r="L152" s="93">
        <v>-0.62919999999999998</v>
      </c>
      <c r="M152" s="93">
        <v>0.46942899999999999</v>
      </c>
      <c r="N152" s="93">
        <v>-0.18235999999999999</v>
      </c>
      <c r="O152" s="139">
        <v>1.3054330000000001</v>
      </c>
    </row>
    <row r="153" spans="2:15" x14ac:dyDescent="0.25">
      <c r="B153" s="340" t="s">
        <v>5105</v>
      </c>
      <c r="C153" s="338">
        <v>0.91446899999999998</v>
      </c>
      <c r="D153" s="338">
        <v>0.71643599999999996</v>
      </c>
      <c r="E153" s="338">
        <v>0.35577999999999999</v>
      </c>
      <c r="F153" s="338">
        <v>7.4455999999999994E-2</v>
      </c>
      <c r="G153" s="341">
        <v>-1.33874</v>
      </c>
      <c r="J153" s="96" t="s">
        <v>5340</v>
      </c>
      <c r="K153" s="93">
        <v>-1.12934</v>
      </c>
      <c r="L153" s="93">
        <v>-0.77634000000000003</v>
      </c>
      <c r="M153" s="93">
        <v>0.70549899999999999</v>
      </c>
      <c r="N153" s="93">
        <v>-0.10476000000000001</v>
      </c>
      <c r="O153" s="139">
        <v>1.22655</v>
      </c>
    </row>
    <row r="154" spans="2:15" x14ac:dyDescent="0.25">
      <c r="B154" s="340" t="s">
        <v>5106</v>
      </c>
      <c r="C154" s="338">
        <v>0.90815800000000002</v>
      </c>
      <c r="D154" s="338">
        <v>0.62371100000000002</v>
      </c>
      <c r="E154" s="338">
        <v>0.28689799999999999</v>
      </c>
      <c r="F154" s="338">
        <v>7.8486E-2</v>
      </c>
      <c r="G154" s="341">
        <v>-1.1783300000000001</v>
      </c>
      <c r="J154" s="96" t="s">
        <v>5341</v>
      </c>
      <c r="K154" s="93">
        <v>-1.0657000000000001</v>
      </c>
      <c r="L154" s="93">
        <v>-0.62343000000000004</v>
      </c>
      <c r="M154" s="93">
        <v>0.73214599999999996</v>
      </c>
      <c r="N154" s="93">
        <v>8.3336999999999994E-2</v>
      </c>
      <c r="O154" s="139">
        <v>1.3316269999999999</v>
      </c>
    </row>
    <row r="155" spans="2:15" x14ac:dyDescent="0.25">
      <c r="B155" s="340" t="s">
        <v>5107</v>
      </c>
      <c r="C155" s="338">
        <v>0.95948999999999995</v>
      </c>
      <c r="D155" s="338">
        <v>0.96182100000000004</v>
      </c>
      <c r="E155" s="338">
        <v>0.40780699999999998</v>
      </c>
      <c r="F155" s="338">
        <v>-9.2039999999999997E-2</v>
      </c>
      <c r="G155" s="341">
        <v>-1.09771</v>
      </c>
      <c r="J155" s="96" t="s">
        <v>5342</v>
      </c>
      <c r="K155" s="93">
        <v>-0.96679000000000004</v>
      </c>
      <c r="L155" s="93">
        <v>-0.71530000000000005</v>
      </c>
      <c r="M155" s="93">
        <v>0.83260000000000001</v>
      </c>
      <c r="N155" s="93">
        <v>0.11683</v>
      </c>
      <c r="O155" s="139">
        <v>1.250202</v>
      </c>
    </row>
    <row r="156" spans="2:15" x14ac:dyDescent="0.25">
      <c r="B156" s="340" t="s">
        <v>5108</v>
      </c>
      <c r="C156" s="338">
        <v>1.0444899999999999</v>
      </c>
      <c r="D156" s="338">
        <v>0.60321499999999995</v>
      </c>
      <c r="E156" s="338">
        <v>0.33129399999999998</v>
      </c>
      <c r="F156" s="338">
        <v>-0.13156000000000001</v>
      </c>
      <c r="G156" s="341">
        <v>-1.3970899999999999</v>
      </c>
      <c r="J156" s="96" t="s">
        <v>5343</v>
      </c>
      <c r="K156" s="93">
        <v>-1.14232</v>
      </c>
      <c r="L156" s="93">
        <v>-0.63909000000000005</v>
      </c>
      <c r="M156" s="93">
        <v>0.809311</v>
      </c>
      <c r="N156" s="93">
        <v>0.12733800000000001</v>
      </c>
      <c r="O156" s="139">
        <v>1.37209</v>
      </c>
    </row>
    <row r="157" spans="2:15" x14ac:dyDescent="0.25">
      <c r="B157" s="340" t="s">
        <v>5109</v>
      </c>
      <c r="C157" s="338">
        <v>1.13697</v>
      </c>
      <c r="D157" s="338">
        <v>0.38302599999999998</v>
      </c>
      <c r="E157" s="338">
        <v>0.36902699999999999</v>
      </c>
      <c r="F157" s="338">
        <v>-0.14133999999999999</v>
      </c>
      <c r="G157" s="341">
        <v>-1.5168699999999999</v>
      </c>
      <c r="J157" s="96" t="s">
        <v>5344</v>
      </c>
      <c r="K157" s="93">
        <v>-1.42364</v>
      </c>
      <c r="L157" s="93">
        <v>-0.55193000000000003</v>
      </c>
      <c r="M157" s="93">
        <v>0.53845600000000005</v>
      </c>
      <c r="N157" s="93">
        <v>0.53317599999999998</v>
      </c>
      <c r="O157" s="139">
        <v>0.79330800000000001</v>
      </c>
    </row>
    <row r="158" spans="2:15" x14ac:dyDescent="0.25">
      <c r="B158" s="340" t="s">
        <v>5110</v>
      </c>
      <c r="C158" s="338">
        <v>0.81024499999999999</v>
      </c>
      <c r="D158" s="338">
        <v>0.44773499999999999</v>
      </c>
      <c r="E158" s="338">
        <v>0.53171299999999999</v>
      </c>
      <c r="F158" s="338">
        <v>-0.46714</v>
      </c>
      <c r="G158" s="341">
        <v>-1.4862</v>
      </c>
      <c r="J158" s="96" t="s">
        <v>5345</v>
      </c>
      <c r="K158" s="93">
        <v>-1.3662099999999999</v>
      </c>
      <c r="L158" s="93">
        <v>-0.55166000000000004</v>
      </c>
      <c r="M158" s="93">
        <v>0.34354000000000001</v>
      </c>
      <c r="N158" s="93">
        <v>0.641432</v>
      </c>
      <c r="O158" s="139">
        <v>0.55049599999999999</v>
      </c>
    </row>
    <row r="159" spans="2:15" x14ac:dyDescent="0.25">
      <c r="B159" s="340" t="s">
        <v>5111</v>
      </c>
      <c r="C159" s="338">
        <v>0.86666799999999999</v>
      </c>
      <c r="D159" s="338">
        <v>0.79598500000000005</v>
      </c>
      <c r="E159" s="338">
        <v>0.39990700000000001</v>
      </c>
      <c r="F159" s="338">
        <v>-2.3560000000000001E-2</v>
      </c>
      <c r="G159" s="341">
        <v>-1.6170899999999999</v>
      </c>
      <c r="J159" s="96" t="s">
        <v>5346</v>
      </c>
      <c r="K159" s="93">
        <v>-0.99616000000000005</v>
      </c>
      <c r="L159" s="93">
        <v>-0.58157999999999999</v>
      </c>
      <c r="M159" s="93">
        <v>0.54289500000000002</v>
      </c>
      <c r="N159" s="93">
        <v>0.33913399999999999</v>
      </c>
      <c r="O159" s="139">
        <v>0.90644800000000003</v>
      </c>
    </row>
    <row r="160" spans="2:15" x14ac:dyDescent="0.25">
      <c r="B160" s="340" t="s">
        <v>5112</v>
      </c>
      <c r="C160" s="338">
        <v>0.82003400000000004</v>
      </c>
      <c r="D160" s="338">
        <v>0.87993500000000002</v>
      </c>
      <c r="E160" s="338">
        <v>0.30793599999999999</v>
      </c>
      <c r="F160" s="338">
        <v>-0.11504</v>
      </c>
      <c r="G160" s="341">
        <v>-1.6599900000000001</v>
      </c>
      <c r="J160" s="96" t="s">
        <v>5347</v>
      </c>
      <c r="K160" s="93">
        <v>-1.5421199999999999</v>
      </c>
      <c r="L160" s="93">
        <v>-0.57394999999999996</v>
      </c>
      <c r="M160" s="93">
        <v>0.52202999999999999</v>
      </c>
      <c r="N160" s="93">
        <v>0.42857299999999998</v>
      </c>
      <c r="O160" s="139">
        <v>1.227695</v>
      </c>
    </row>
    <row r="161" spans="2:15" x14ac:dyDescent="0.25">
      <c r="B161" s="340" t="s">
        <v>5113</v>
      </c>
      <c r="C161" s="338">
        <v>0.853213</v>
      </c>
      <c r="D161" s="338">
        <v>0.670346</v>
      </c>
      <c r="E161" s="338">
        <v>0.17997099999999999</v>
      </c>
      <c r="F161" s="338">
        <v>-0.11982</v>
      </c>
      <c r="G161" s="341">
        <v>-1.85287</v>
      </c>
      <c r="J161" s="96" t="s">
        <v>5348</v>
      </c>
      <c r="K161" s="93">
        <v>-1.5710500000000001</v>
      </c>
      <c r="L161" s="93">
        <v>-0.51107000000000002</v>
      </c>
      <c r="M161" s="93">
        <v>0.68935299999999999</v>
      </c>
      <c r="N161" s="93">
        <v>0.25568400000000002</v>
      </c>
      <c r="O161" s="139">
        <v>1.2108399999999999</v>
      </c>
    </row>
    <row r="162" spans="2:15" x14ac:dyDescent="0.25">
      <c r="B162" s="340" t="s">
        <v>5114</v>
      </c>
      <c r="C162" s="338">
        <v>0.94192100000000001</v>
      </c>
      <c r="D162" s="338">
        <v>0.75092999999999999</v>
      </c>
      <c r="E162" s="338">
        <v>0.24990699999999999</v>
      </c>
      <c r="F162" s="338">
        <v>-2.0920000000000001E-2</v>
      </c>
      <c r="G162" s="341">
        <v>-1.7232400000000001</v>
      </c>
      <c r="J162" s="96" t="s">
        <v>5349</v>
      </c>
      <c r="K162" s="93">
        <v>-1.29128</v>
      </c>
      <c r="L162" s="93">
        <v>-0.66463000000000005</v>
      </c>
      <c r="M162" s="93">
        <v>0.69174100000000005</v>
      </c>
      <c r="N162" s="93">
        <v>0.21687300000000001</v>
      </c>
      <c r="O162" s="139">
        <v>1.3022339999999999</v>
      </c>
    </row>
    <row r="163" spans="2:15" x14ac:dyDescent="0.25">
      <c r="B163" s="340" t="s">
        <v>5115</v>
      </c>
      <c r="C163" s="338">
        <v>0.93799100000000002</v>
      </c>
      <c r="D163" s="338">
        <v>0.62087099999999995</v>
      </c>
      <c r="E163" s="338">
        <v>0.37499300000000002</v>
      </c>
      <c r="F163" s="338">
        <v>-0.17216000000000001</v>
      </c>
      <c r="G163" s="341">
        <v>-1.7618499999999999</v>
      </c>
      <c r="J163" s="96" t="s">
        <v>5350</v>
      </c>
      <c r="K163" s="93">
        <v>-1.3208500000000001</v>
      </c>
      <c r="L163" s="93">
        <v>-0.58481000000000005</v>
      </c>
      <c r="M163" s="93">
        <v>0.59899599999999997</v>
      </c>
      <c r="N163" s="93">
        <v>0.172206</v>
      </c>
      <c r="O163" s="139">
        <v>1.4157040000000001</v>
      </c>
    </row>
    <row r="164" spans="2:15" x14ac:dyDescent="0.25">
      <c r="B164" s="340" t="s">
        <v>5116</v>
      </c>
      <c r="C164" s="338">
        <v>0.76392199999999999</v>
      </c>
      <c r="D164" s="338">
        <v>0.486628</v>
      </c>
      <c r="E164" s="338">
        <v>0.66689299999999996</v>
      </c>
      <c r="F164" s="338">
        <v>4.0173E-2</v>
      </c>
      <c r="G164" s="341">
        <v>-1.61896</v>
      </c>
      <c r="J164" s="96" t="s">
        <v>5351</v>
      </c>
      <c r="K164" s="93">
        <v>-1.2422599999999999</v>
      </c>
      <c r="L164" s="93">
        <v>-0.67484999999999995</v>
      </c>
      <c r="M164" s="93">
        <v>0.54731799999999997</v>
      </c>
      <c r="N164" s="93">
        <v>0.21313099999999999</v>
      </c>
      <c r="O164" s="139">
        <v>1.291863</v>
      </c>
    </row>
    <row r="165" spans="2:15" x14ac:dyDescent="0.25">
      <c r="B165" s="340" t="s">
        <v>5117</v>
      </c>
      <c r="C165" s="338">
        <v>0.81813499999999995</v>
      </c>
      <c r="D165" s="338">
        <v>0.56102600000000002</v>
      </c>
      <c r="E165" s="338">
        <v>0.456291</v>
      </c>
      <c r="F165" s="338">
        <v>0.10351399999999999</v>
      </c>
      <c r="G165" s="341">
        <v>-1.65402</v>
      </c>
      <c r="J165" s="96" t="s">
        <v>5352</v>
      </c>
      <c r="K165" s="93">
        <v>-1.4299599999999999</v>
      </c>
      <c r="L165" s="93">
        <v>-0.74300999999999995</v>
      </c>
      <c r="M165" s="93">
        <v>0.541682</v>
      </c>
      <c r="N165" s="93">
        <v>0.32211600000000001</v>
      </c>
      <c r="O165" s="139">
        <v>1.2074130000000001</v>
      </c>
    </row>
    <row r="166" spans="2:15" x14ac:dyDescent="0.25">
      <c r="B166" s="340" t="s">
        <v>5118</v>
      </c>
      <c r="C166" s="338">
        <v>0.56014799999999998</v>
      </c>
      <c r="D166" s="338">
        <v>0.46469100000000002</v>
      </c>
      <c r="E166" s="338">
        <v>0.358956</v>
      </c>
      <c r="F166" s="338">
        <v>4.657E-2</v>
      </c>
      <c r="G166" s="341">
        <v>-1.7227600000000001</v>
      </c>
      <c r="J166" s="96" t="s">
        <v>5353</v>
      </c>
      <c r="K166" s="93">
        <v>-1.2969999999999999</v>
      </c>
      <c r="L166" s="93">
        <v>-0.70104999999999995</v>
      </c>
      <c r="M166" s="93">
        <v>0.43099999999999999</v>
      </c>
      <c r="N166" s="93">
        <v>0.414686</v>
      </c>
      <c r="O166" s="139">
        <v>1.2346349999999999</v>
      </c>
    </row>
    <row r="167" spans="2:15" x14ac:dyDescent="0.25">
      <c r="B167" s="340" t="s">
        <v>5119</v>
      </c>
      <c r="C167" s="338">
        <v>0.57772599999999996</v>
      </c>
      <c r="D167" s="338">
        <v>0.53134199999999998</v>
      </c>
      <c r="E167" s="338">
        <v>0.24957699999999999</v>
      </c>
      <c r="F167" s="338">
        <v>0.156556</v>
      </c>
      <c r="G167" s="341">
        <v>-1.59276</v>
      </c>
      <c r="J167" s="96" t="s">
        <v>5354</v>
      </c>
      <c r="K167" s="93">
        <v>-1.4351700000000001</v>
      </c>
      <c r="L167" s="93">
        <v>-0.39768999999999999</v>
      </c>
      <c r="M167" s="93">
        <v>0.48238500000000001</v>
      </c>
      <c r="N167" s="93">
        <v>0.492759</v>
      </c>
      <c r="O167" s="139">
        <v>1.155964</v>
      </c>
    </row>
    <row r="168" spans="2:15" x14ac:dyDescent="0.25">
      <c r="B168" s="340" t="s">
        <v>5120</v>
      </c>
      <c r="C168" s="338">
        <v>0.48243599999999998</v>
      </c>
      <c r="D168" s="338">
        <v>0.62688999999999995</v>
      </c>
      <c r="E168" s="338">
        <v>0.46754699999999999</v>
      </c>
      <c r="F168" s="338">
        <v>0.13829900000000001</v>
      </c>
      <c r="G168" s="341">
        <v>-1.8653599999999999</v>
      </c>
      <c r="J168" s="96" t="s">
        <v>5355</v>
      </c>
      <c r="K168" s="93">
        <v>-1.3297399999999999</v>
      </c>
      <c r="L168" s="93">
        <v>-0.40075</v>
      </c>
      <c r="M168" s="93">
        <v>0.26828600000000002</v>
      </c>
      <c r="N168" s="93">
        <v>0.61813600000000002</v>
      </c>
      <c r="O168" s="139">
        <v>1.160463</v>
      </c>
    </row>
    <row r="169" spans="2:15" ht="15.75" thickBot="1" x14ac:dyDescent="0.3">
      <c r="B169" s="340" t="s">
        <v>5121</v>
      </c>
      <c r="C169" s="338">
        <v>0.48631200000000002</v>
      </c>
      <c r="D169" s="338">
        <v>0.54009399999999996</v>
      </c>
      <c r="E169" s="338">
        <v>0.44083600000000001</v>
      </c>
      <c r="F169" s="338">
        <v>0.24193100000000001</v>
      </c>
      <c r="G169" s="341">
        <v>-1.8051299999999999</v>
      </c>
      <c r="J169" s="98" t="s">
        <v>5639</v>
      </c>
      <c r="K169" s="140">
        <v>-1.9692499999999999</v>
      </c>
      <c r="L169" s="140">
        <v>0.42376900000000001</v>
      </c>
      <c r="M169" s="140">
        <v>0.53906600000000005</v>
      </c>
      <c r="N169" s="140">
        <v>0.47171600000000002</v>
      </c>
      <c r="O169" s="141">
        <v>0.508988</v>
      </c>
    </row>
    <row r="170" spans="2:15" x14ac:dyDescent="0.25">
      <c r="B170" s="340" t="s">
        <v>5122</v>
      </c>
      <c r="C170" s="338">
        <v>0.627911</v>
      </c>
      <c r="D170" s="338">
        <v>0.738981</v>
      </c>
      <c r="E170" s="338">
        <v>0.382299</v>
      </c>
      <c r="F170" s="338">
        <v>5.0015999999999998E-2</v>
      </c>
      <c r="G170" s="341">
        <v>-1.89418</v>
      </c>
    </row>
    <row r="171" spans="2:15" x14ac:dyDescent="0.25">
      <c r="B171" s="340" t="s">
        <v>5123</v>
      </c>
      <c r="C171" s="338">
        <v>0.48964800000000003</v>
      </c>
      <c r="D171" s="338">
        <v>0.50789700000000004</v>
      </c>
      <c r="E171" s="338">
        <v>0.186663</v>
      </c>
      <c r="F171" s="338">
        <v>0.33835599999999999</v>
      </c>
      <c r="G171" s="341">
        <v>-1.8972899999999999</v>
      </c>
    </row>
    <row r="172" spans="2:15" x14ac:dyDescent="0.25">
      <c r="B172" s="340" t="s">
        <v>5124</v>
      </c>
      <c r="C172" s="338">
        <v>0.58066799999999996</v>
      </c>
      <c r="D172" s="338">
        <v>0.51977099999999998</v>
      </c>
      <c r="E172" s="338">
        <v>0.202566</v>
      </c>
      <c r="F172" s="338">
        <v>0.40818100000000002</v>
      </c>
      <c r="G172" s="341">
        <v>-1.7398199999999999</v>
      </c>
    </row>
    <row r="173" spans="2:15" x14ac:dyDescent="0.25">
      <c r="B173" s="340" t="s">
        <v>5125</v>
      </c>
      <c r="C173" s="338">
        <v>0.72655199999999998</v>
      </c>
      <c r="D173" s="338">
        <v>0.65163599999999999</v>
      </c>
      <c r="E173" s="338">
        <v>0.134491</v>
      </c>
      <c r="F173" s="338">
        <v>0.37123699999999998</v>
      </c>
      <c r="G173" s="341">
        <v>-1.93357</v>
      </c>
    </row>
    <row r="174" spans="2:15" x14ac:dyDescent="0.25">
      <c r="B174" s="340" t="s">
        <v>5126</v>
      </c>
      <c r="C174" s="338">
        <v>0.72141599999999995</v>
      </c>
      <c r="D174" s="338">
        <v>0.54754199999999997</v>
      </c>
      <c r="E174" s="338">
        <v>5.083E-2</v>
      </c>
      <c r="F174" s="338">
        <v>0.35283199999999998</v>
      </c>
      <c r="G174" s="341">
        <v>-1.80199</v>
      </c>
    </row>
    <row r="175" spans="2:15" x14ac:dyDescent="0.25">
      <c r="B175" s="340" t="s">
        <v>5127</v>
      </c>
      <c r="C175" s="338">
        <v>0.58155299999999999</v>
      </c>
      <c r="D175" s="338">
        <v>0.77950799999999998</v>
      </c>
      <c r="E175" s="338">
        <v>0.173597</v>
      </c>
      <c r="F175" s="338">
        <v>0.41322300000000001</v>
      </c>
      <c r="G175" s="341">
        <v>-1.6464700000000001</v>
      </c>
    </row>
    <row r="176" spans="2:15" x14ac:dyDescent="0.25">
      <c r="B176" s="340" t="s">
        <v>5128</v>
      </c>
      <c r="C176" s="338">
        <v>0.66727000000000003</v>
      </c>
      <c r="D176" s="338">
        <v>0.59340400000000004</v>
      </c>
      <c r="E176" s="338">
        <v>0.107208</v>
      </c>
      <c r="F176" s="338">
        <v>0.53258300000000003</v>
      </c>
      <c r="G176" s="341">
        <v>-1.6846399999999999</v>
      </c>
    </row>
    <row r="177" spans="2:7" x14ac:dyDescent="0.25">
      <c r="B177" s="340" t="s">
        <v>5129</v>
      </c>
      <c r="C177" s="338">
        <v>0.73025600000000002</v>
      </c>
      <c r="D177" s="338">
        <v>0.61839500000000003</v>
      </c>
      <c r="E177" s="338">
        <v>6.6488000000000005E-2</v>
      </c>
      <c r="F177" s="338">
        <v>0.45228299999999999</v>
      </c>
      <c r="G177" s="341">
        <v>-1.6647799999999999</v>
      </c>
    </row>
    <row r="178" spans="2:7" x14ac:dyDescent="0.25">
      <c r="B178" s="340" t="s">
        <v>5130</v>
      </c>
      <c r="C178" s="338">
        <v>0.73026199999999997</v>
      </c>
      <c r="D178" s="338">
        <v>0.765571</v>
      </c>
      <c r="E178" s="338">
        <v>8.1886E-2</v>
      </c>
      <c r="F178" s="338">
        <v>0.42714099999999999</v>
      </c>
      <c r="G178" s="341">
        <v>-1.4920800000000001</v>
      </c>
    </row>
    <row r="179" spans="2:7" x14ac:dyDescent="0.25">
      <c r="B179" s="340" t="s">
        <v>5131</v>
      </c>
      <c r="C179" s="338">
        <v>0.73701899999999998</v>
      </c>
      <c r="D179" s="338">
        <v>0.59221000000000001</v>
      </c>
      <c r="E179" s="338">
        <v>0.206016</v>
      </c>
      <c r="F179" s="338">
        <v>0.40959899999999999</v>
      </c>
      <c r="G179" s="341">
        <v>-1.63178</v>
      </c>
    </row>
    <row r="180" spans="2:7" x14ac:dyDescent="0.25">
      <c r="B180" s="340" t="s">
        <v>5132</v>
      </c>
      <c r="C180" s="338">
        <v>0.84347000000000005</v>
      </c>
      <c r="D180" s="338">
        <v>0.59116900000000006</v>
      </c>
      <c r="E180" s="338">
        <v>0.25403700000000001</v>
      </c>
      <c r="F180" s="338">
        <v>0.33872600000000003</v>
      </c>
      <c r="G180" s="341">
        <v>-1.51329</v>
      </c>
    </row>
    <row r="181" spans="2:7" x14ac:dyDescent="0.25">
      <c r="B181" s="340" t="s">
        <v>5133</v>
      </c>
      <c r="C181" s="338">
        <v>0.69700099999999998</v>
      </c>
      <c r="D181" s="338">
        <v>0.67656700000000003</v>
      </c>
      <c r="E181" s="338">
        <v>0.28045999999999999</v>
      </c>
      <c r="F181" s="338">
        <v>0.30643999999999999</v>
      </c>
      <c r="G181" s="341">
        <v>-1.57179</v>
      </c>
    </row>
    <row r="182" spans="2:7" x14ac:dyDescent="0.25">
      <c r="B182" s="340" t="s">
        <v>5134</v>
      </c>
      <c r="C182" s="338">
        <v>0.77459100000000003</v>
      </c>
      <c r="D182" s="338">
        <v>0.59295600000000004</v>
      </c>
      <c r="E182" s="338">
        <v>0.261822</v>
      </c>
      <c r="F182" s="338">
        <v>0.30907899999999999</v>
      </c>
      <c r="G182" s="341">
        <v>-1.58735</v>
      </c>
    </row>
    <row r="183" spans="2:7" x14ac:dyDescent="0.25">
      <c r="B183" s="340" t="s">
        <v>5135</v>
      </c>
      <c r="C183" s="338">
        <v>0.80135999999999996</v>
      </c>
      <c r="D183" s="338">
        <v>0.51262700000000005</v>
      </c>
      <c r="E183" s="338">
        <v>0.22608900000000001</v>
      </c>
      <c r="F183" s="338">
        <v>0.31379400000000002</v>
      </c>
      <c r="G183" s="341">
        <v>-1.70872</v>
      </c>
    </row>
    <row r="184" spans="2:7" x14ac:dyDescent="0.25">
      <c r="B184" s="340" t="s">
        <v>5136</v>
      </c>
      <c r="C184" s="338">
        <v>0.72367300000000001</v>
      </c>
      <c r="D184" s="338">
        <v>0.41089399999999998</v>
      </c>
      <c r="E184" s="338">
        <v>0.33660699999999999</v>
      </c>
      <c r="F184" s="338">
        <v>0.49384899999999998</v>
      </c>
      <c r="G184" s="341">
        <v>-1.64903</v>
      </c>
    </row>
    <row r="185" spans="2:7" x14ac:dyDescent="0.25">
      <c r="B185" s="340" t="s">
        <v>5137</v>
      </c>
      <c r="C185" s="338">
        <v>0.79887600000000003</v>
      </c>
      <c r="D185" s="338">
        <v>0.61544900000000002</v>
      </c>
      <c r="E185" s="338">
        <v>0.16108</v>
      </c>
      <c r="F185" s="338">
        <v>0.15418799999999999</v>
      </c>
      <c r="G185" s="341">
        <v>-1.7566600000000001</v>
      </c>
    </row>
    <row r="186" spans="2:7" x14ac:dyDescent="0.25">
      <c r="B186" s="340" t="s">
        <v>5138</v>
      </c>
      <c r="C186" s="338">
        <v>0.78037199999999995</v>
      </c>
      <c r="D186" s="338">
        <v>0.52745299999999995</v>
      </c>
      <c r="E186" s="338">
        <v>0.152339</v>
      </c>
      <c r="F186" s="338">
        <v>0.15131700000000001</v>
      </c>
      <c r="G186" s="341">
        <v>-1.80328</v>
      </c>
    </row>
    <row r="187" spans="2:7" x14ac:dyDescent="0.25">
      <c r="B187" s="340" t="s">
        <v>5139</v>
      </c>
      <c r="C187" s="338">
        <v>0.71812900000000002</v>
      </c>
      <c r="D187" s="338">
        <v>0.53336700000000004</v>
      </c>
      <c r="E187" s="338">
        <v>7.0149000000000003E-2</v>
      </c>
      <c r="F187" s="338">
        <v>0.19226299999999999</v>
      </c>
      <c r="G187" s="341">
        <v>-1.6333500000000001</v>
      </c>
    </row>
    <row r="188" spans="2:7" x14ac:dyDescent="0.25">
      <c r="B188" s="340" t="s">
        <v>5140</v>
      </c>
      <c r="C188" s="338">
        <v>0.76458300000000001</v>
      </c>
      <c r="D188" s="338">
        <v>0.79478499999999996</v>
      </c>
      <c r="E188" s="338">
        <v>0.13150500000000001</v>
      </c>
      <c r="F188" s="338">
        <v>0.16934099999999999</v>
      </c>
      <c r="G188" s="341">
        <v>-1.79515</v>
      </c>
    </row>
    <row r="189" spans="2:7" x14ac:dyDescent="0.25">
      <c r="B189" s="340" t="s">
        <v>5141</v>
      </c>
      <c r="C189" s="338">
        <v>0.795879</v>
      </c>
      <c r="D189" s="338">
        <v>0.66846799999999995</v>
      </c>
      <c r="E189" s="338">
        <v>4.6030000000000003E-3</v>
      </c>
      <c r="F189" s="338">
        <v>0.138347</v>
      </c>
      <c r="G189" s="341">
        <v>-1.7935000000000001</v>
      </c>
    </row>
    <row r="190" spans="2:7" x14ac:dyDescent="0.25">
      <c r="B190" s="340" t="s">
        <v>5142</v>
      </c>
      <c r="C190" s="338">
        <v>0.87933399999999995</v>
      </c>
      <c r="D190" s="338">
        <v>0.71213499999999996</v>
      </c>
      <c r="E190" s="338">
        <v>7.3582999999999996E-2</v>
      </c>
      <c r="F190" s="338">
        <v>0.13569899999999999</v>
      </c>
      <c r="G190" s="341">
        <v>-1.778</v>
      </c>
    </row>
    <row r="191" spans="2:7" x14ac:dyDescent="0.25">
      <c r="B191" s="340" t="s">
        <v>5143</v>
      </c>
      <c r="C191" s="338">
        <v>0.90234999999999999</v>
      </c>
      <c r="D191" s="338">
        <v>0.73590800000000001</v>
      </c>
      <c r="E191" s="338">
        <v>-8.1409999999999996E-2</v>
      </c>
      <c r="F191" s="338">
        <v>0.33227800000000002</v>
      </c>
      <c r="G191" s="341">
        <v>-1.6856199999999999</v>
      </c>
    </row>
    <row r="192" spans="2:7" x14ac:dyDescent="0.25">
      <c r="B192" s="340" t="s">
        <v>5144</v>
      </c>
      <c r="C192" s="338">
        <v>0.864178</v>
      </c>
      <c r="D192" s="338">
        <v>0.55653200000000003</v>
      </c>
      <c r="E192" s="338">
        <v>-5.6800000000000002E-3</v>
      </c>
      <c r="F192" s="338">
        <v>0.13019600000000001</v>
      </c>
      <c r="G192" s="341">
        <v>-1.7150399999999999</v>
      </c>
    </row>
    <row r="193" spans="2:7" x14ac:dyDescent="0.25">
      <c r="B193" s="340" t="s">
        <v>5145</v>
      </c>
      <c r="C193" s="338">
        <v>0.919574</v>
      </c>
      <c r="D193" s="338">
        <v>0.69081000000000004</v>
      </c>
      <c r="E193" s="338">
        <v>0.133904</v>
      </c>
      <c r="F193" s="338">
        <v>7.1558999999999998E-2</v>
      </c>
      <c r="G193" s="341">
        <v>-1.6256600000000001</v>
      </c>
    </row>
    <row r="194" spans="2:7" x14ac:dyDescent="0.25">
      <c r="B194" s="340" t="s">
        <v>5146</v>
      </c>
      <c r="C194" s="338">
        <v>1.0086900000000001</v>
      </c>
      <c r="D194" s="338">
        <v>0.893015</v>
      </c>
      <c r="E194" s="338">
        <v>0.112293</v>
      </c>
      <c r="F194" s="338">
        <v>0.142014</v>
      </c>
      <c r="G194" s="341">
        <v>-1.3717200000000001</v>
      </c>
    </row>
    <row r="195" spans="2:7" x14ac:dyDescent="0.25">
      <c r="B195" s="340" t="s">
        <v>5147</v>
      </c>
      <c r="C195" s="338">
        <v>0.87991600000000003</v>
      </c>
      <c r="D195" s="338">
        <v>0.85262400000000005</v>
      </c>
      <c r="E195" s="338">
        <v>0.18276200000000001</v>
      </c>
      <c r="F195" s="338">
        <v>9.9668000000000007E-2</v>
      </c>
      <c r="G195" s="341">
        <v>-1.55968</v>
      </c>
    </row>
    <row r="196" spans="2:7" x14ac:dyDescent="0.25">
      <c r="B196" s="340" t="s">
        <v>5148</v>
      </c>
      <c r="C196" s="338">
        <v>0.30572899999999997</v>
      </c>
      <c r="D196" s="338">
        <v>1.168755</v>
      </c>
      <c r="E196" s="338">
        <v>-1.227E-2</v>
      </c>
      <c r="F196" s="338">
        <v>0.22725799999999999</v>
      </c>
      <c r="G196" s="341">
        <v>-1.56813</v>
      </c>
    </row>
    <row r="197" spans="2:7" x14ac:dyDescent="0.25">
      <c r="B197" s="340" t="s">
        <v>5149</v>
      </c>
      <c r="C197" s="338">
        <v>0.52769900000000003</v>
      </c>
      <c r="D197" s="338">
        <v>1.112922</v>
      </c>
      <c r="E197" s="338">
        <v>-0.19076000000000001</v>
      </c>
      <c r="F197" s="338">
        <v>0.15112800000000001</v>
      </c>
      <c r="G197" s="341">
        <v>-1.68272</v>
      </c>
    </row>
    <row r="198" spans="2:7" x14ac:dyDescent="0.25">
      <c r="B198" s="340" t="s">
        <v>5150</v>
      </c>
      <c r="C198" s="338">
        <v>0.44740600000000003</v>
      </c>
      <c r="D198" s="338">
        <v>0.84320399999999995</v>
      </c>
      <c r="E198" s="338">
        <v>0.124122</v>
      </c>
      <c r="F198" s="338">
        <v>0.24764700000000001</v>
      </c>
      <c r="G198" s="341">
        <v>-1.7812399999999999</v>
      </c>
    </row>
    <row r="199" spans="2:7" x14ac:dyDescent="0.25">
      <c r="B199" s="340" t="s">
        <v>5151</v>
      </c>
      <c r="C199" s="338">
        <v>0.45296900000000001</v>
      </c>
      <c r="D199" s="338">
        <v>0.87925299999999995</v>
      </c>
      <c r="E199" s="338">
        <v>0.20500399999999999</v>
      </c>
      <c r="F199" s="338">
        <v>0.15113099999999999</v>
      </c>
      <c r="G199" s="341">
        <v>-1.8395900000000001</v>
      </c>
    </row>
    <row r="200" spans="2:7" x14ac:dyDescent="0.25">
      <c r="B200" s="340" t="s">
        <v>5152</v>
      </c>
      <c r="C200" s="338">
        <v>0.68722099999999997</v>
      </c>
      <c r="D200" s="338">
        <v>0.73282599999999998</v>
      </c>
      <c r="E200" s="338">
        <v>-0.14560000000000001</v>
      </c>
      <c r="F200" s="338">
        <v>0.27083800000000002</v>
      </c>
      <c r="G200" s="341">
        <v>-1.93885</v>
      </c>
    </row>
    <row r="201" spans="2:7" x14ac:dyDescent="0.25">
      <c r="B201" s="340" t="s">
        <v>5153</v>
      </c>
      <c r="C201" s="338">
        <v>0.63512900000000005</v>
      </c>
      <c r="D201" s="338">
        <v>0.831816</v>
      </c>
      <c r="E201" s="338">
        <v>-0.13744000000000001</v>
      </c>
      <c r="F201" s="338">
        <v>0.36936400000000003</v>
      </c>
      <c r="G201" s="341">
        <v>-1.69285</v>
      </c>
    </row>
    <row r="202" spans="2:7" x14ac:dyDescent="0.25">
      <c r="B202" s="340" t="s">
        <v>5154</v>
      </c>
      <c r="C202" s="338">
        <v>0.835924</v>
      </c>
      <c r="D202" s="338">
        <v>0.72076300000000004</v>
      </c>
      <c r="E202" s="338">
        <v>-0.21689</v>
      </c>
      <c r="F202" s="338">
        <v>0.44291000000000003</v>
      </c>
      <c r="G202" s="341">
        <v>-1.6401300000000001</v>
      </c>
    </row>
    <row r="203" spans="2:7" x14ac:dyDescent="0.25">
      <c r="B203" s="340" t="s">
        <v>5155</v>
      </c>
      <c r="C203" s="338">
        <v>0.83941900000000003</v>
      </c>
      <c r="D203" s="338">
        <v>0.85484400000000005</v>
      </c>
      <c r="E203" s="338">
        <v>-0.34781000000000001</v>
      </c>
      <c r="F203" s="338">
        <v>0.45689200000000002</v>
      </c>
      <c r="G203" s="341">
        <v>-1.7101999999999999</v>
      </c>
    </row>
    <row r="204" spans="2:7" x14ac:dyDescent="0.25">
      <c r="B204" s="340" t="s">
        <v>5156</v>
      </c>
      <c r="C204" s="338">
        <v>0.47307900000000003</v>
      </c>
      <c r="D204" s="338">
        <v>0.876135</v>
      </c>
      <c r="E204" s="338">
        <v>-5.8300000000000001E-3</v>
      </c>
      <c r="F204" s="338">
        <v>0.36422399999999999</v>
      </c>
      <c r="G204" s="341">
        <v>-1.7835799999999999</v>
      </c>
    </row>
    <row r="205" spans="2:7" x14ac:dyDescent="0.25">
      <c r="B205" s="340" t="s">
        <v>5157</v>
      </c>
      <c r="C205" s="338">
        <v>0.34394200000000003</v>
      </c>
      <c r="D205" s="338">
        <v>0.73015699999999994</v>
      </c>
      <c r="E205" s="338">
        <v>-8.0320000000000003E-2</v>
      </c>
      <c r="F205" s="338">
        <v>0.409941</v>
      </c>
      <c r="G205" s="341">
        <v>-1.69085</v>
      </c>
    </row>
    <row r="206" spans="2:7" x14ac:dyDescent="0.25">
      <c r="B206" s="340" t="s">
        <v>5158</v>
      </c>
      <c r="C206" s="338">
        <v>0.57000399999999996</v>
      </c>
      <c r="D206" s="338">
        <v>0.88332299999999997</v>
      </c>
      <c r="E206" s="338">
        <v>-0.11176</v>
      </c>
      <c r="F206" s="338">
        <v>0.30776900000000001</v>
      </c>
      <c r="G206" s="341">
        <v>-1.51451</v>
      </c>
    </row>
    <row r="207" spans="2:7" x14ac:dyDescent="0.25">
      <c r="B207" s="340" t="s">
        <v>5159</v>
      </c>
      <c r="C207" s="338">
        <v>0.58462800000000004</v>
      </c>
      <c r="D207" s="338">
        <v>0.80018699999999998</v>
      </c>
      <c r="E207" s="338">
        <v>-0.18667</v>
      </c>
      <c r="F207" s="338">
        <v>0.48899300000000001</v>
      </c>
      <c r="G207" s="341">
        <v>-1.5762400000000001</v>
      </c>
    </row>
    <row r="208" spans="2:7" x14ac:dyDescent="0.25">
      <c r="B208" s="340" t="s">
        <v>5160</v>
      </c>
      <c r="C208" s="338">
        <v>0.50595299999999999</v>
      </c>
      <c r="D208" s="338">
        <v>0.87173100000000003</v>
      </c>
      <c r="E208" s="338">
        <v>-8.1549999999999997E-2</v>
      </c>
      <c r="F208" s="338">
        <v>0.54249000000000003</v>
      </c>
      <c r="G208" s="341">
        <v>-1.6531199999999999</v>
      </c>
    </row>
    <row r="209" spans="2:7" x14ac:dyDescent="0.25">
      <c r="B209" s="340" t="s">
        <v>5161</v>
      </c>
      <c r="C209" s="338">
        <v>0.67132800000000004</v>
      </c>
      <c r="D209" s="338">
        <v>1.008124</v>
      </c>
      <c r="E209" s="338">
        <v>0.10495</v>
      </c>
      <c r="F209" s="338">
        <v>7.6373999999999997E-2</v>
      </c>
      <c r="G209" s="341">
        <v>-1.5457799999999999</v>
      </c>
    </row>
    <row r="210" spans="2:7" x14ac:dyDescent="0.25">
      <c r="B210" s="340" t="s">
        <v>5162</v>
      </c>
      <c r="C210" s="338">
        <v>0.71338500000000005</v>
      </c>
      <c r="D210" s="338">
        <v>1.074395</v>
      </c>
      <c r="E210" s="338">
        <v>0.15749299999999999</v>
      </c>
      <c r="F210" s="338">
        <v>-8.5760000000000003E-2</v>
      </c>
      <c r="G210" s="341">
        <v>-1.59921</v>
      </c>
    </row>
    <row r="211" spans="2:7" x14ac:dyDescent="0.25">
      <c r="B211" s="340" t="s">
        <v>5163</v>
      </c>
      <c r="C211" s="338">
        <v>0.74094400000000005</v>
      </c>
      <c r="D211" s="338">
        <v>0.923207</v>
      </c>
      <c r="E211" s="338">
        <v>6.6353999999999996E-2</v>
      </c>
      <c r="F211" s="338">
        <v>-0.10761999999999999</v>
      </c>
      <c r="G211" s="341">
        <v>-1.60365</v>
      </c>
    </row>
    <row r="212" spans="2:7" x14ac:dyDescent="0.25">
      <c r="B212" s="340" t="s">
        <v>5164</v>
      </c>
      <c r="C212" s="338">
        <v>0.79886999999999997</v>
      </c>
      <c r="D212" s="338">
        <v>0.92267100000000002</v>
      </c>
      <c r="E212" s="338">
        <v>9.1567999999999997E-2</v>
      </c>
      <c r="F212" s="338">
        <v>-0.11894</v>
      </c>
      <c r="G212" s="341">
        <v>-1.64998</v>
      </c>
    </row>
    <row r="213" spans="2:7" x14ac:dyDescent="0.25">
      <c r="B213" s="340" t="s">
        <v>5165</v>
      </c>
      <c r="C213" s="338">
        <v>0.83753599999999995</v>
      </c>
      <c r="D213" s="338">
        <v>1.048257</v>
      </c>
      <c r="E213" s="338">
        <v>-5.7480000000000003E-2</v>
      </c>
      <c r="F213" s="338">
        <v>0.21479899999999999</v>
      </c>
      <c r="G213" s="341">
        <v>-1.4475899999999999</v>
      </c>
    </row>
    <row r="214" spans="2:7" x14ac:dyDescent="0.25">
      <c r="B214" s="340" t="s">
        <v>5166</v>
      </c>
      <c r="C214" s="338">
        <v>0.67336499999999999</v>
      </c>
      <c r="D214" s="338">
        <v>1.1091059999999999</v>
      </c>
      <c r="E214" s="338">
        <v>-6.25E-2</v>
      </c>
      <c r="F214" s="338">
        <v>5.7908000000000001E-2</v>
      </c>
      <c r="G214" s="341">
        <v>-1.3436300000000001</v>
      </c>
    </row>
    <row r="215" spans="2:7" x14ac:dyDescent="0.25">
      <c r="B215" s="340" t="s">
        <v>5167</v>
      </c>
      <c r="C215" s="338">
        <v>0.98811599999999999</v>
      </c>
      <c r="D215" s="338">
        <v>0.79866899999999996</v>
      </c>
      <c r="E215" s="338">
        <v>-0.24084</v>
      </c>
      <c r="F215" s="338">
        <v>0.147148</v>
      </c>
      <c r="G215" s="341">
        <v>-1.7529699999999999</v>
      </c>
    </row>
    <row r="216" spans="2:7" x14ac:dyDescent="0.25">
      <c r="B216" s="340" t="s">
        <v>5168</v>
      </c>
      <c r="C216" s="338">
        <v>0.97249399999999997</v>
      </c>
      <c r="D216" s="338">
        <v>0.98567499999999997</v>
      </c>
      <c r="E216" s="338">
        <v>-0.27959000000000001</v>
      </c>
      <c r="F216" s="338">
        <v>0.15879299999999999</v>
      </c>
      <c r="G216" s="341">
        <v>-1.7482899999999999</v>
      </c>
    </row>
    <row r="217" spans="2:7" x14ac:dyDescent="0.25">
      <c r="B217" s="340" t="s">
        <v>5169</v>
      </c>
      <c r="C217" s="338">
        <v>1.0238750000000001</v>
      </c>
      <c r="D217" s="338">
        <v>0.72482400000000002</v>
      </c>
      <c r="E217" s="338">
        <v>-0.17471999999999999</v>
      </c>
      <c r="F217" s="338">
        <v>1.1990000000000001E-2</v>
      </c>
      <c r="G217" s="341">
        <v>-1.7039</v>
      </c>
    </row>
    <row r="218" spans="2:7" x14ac:dyDescent="0.25">
      <c r="B218" s="340" t="s">
        <v>5170</v>
      </c>
      <c r="C218" s="338">
        <v>1.035377</v>
      </c>
      <c r="D218" s="338">
        <v>0.78998400000000002</v>
      </c>
      <c r="E218" s="338">
        <v>-0.29914000000000002</v>
      </c>
      <c r="F218" s="338">
        <v>-5.0540000000000002E-2</v>
      </c>
      <c r="G218" s="341">
        <v>-1.7099800000000001</v>
      </c>
    </row>
    <row r="219" spans="2:7" x14ac:dyDescent="0.25">
      <c r="B219" s="340" t="s">
        <v>5171</v>
      </c>
      <c r="C219" s="338">
        <v>0.90305400000000002</v>
      </c>
      <c r="D219" s="338">
        <v>0.86886099999999999</v>
      </c>
      <c r="E219" s="338">
        <v>-8.4430000000000005E-2</v>
      </c>
      <c r="F219" s="338">
        <v>-3.7929999999999998E-2</v>
      </c>
      <c r="G219" s="341">
        <v>-1.7004699999999999</v>
      </c>
    </row>
    <row r="220" spans="2:7" x14ac:dyDescent="0.25">
      <c r="B220" s="340" t="s">
        <v>5172</v>
      </c>
      <c r="C220" s="338">
        <v>0.94437000000000004</v>
      </c>
      <c r="D220" s="338">
        <v>0.73826899999999995</v>
      </c>
      <c r="E220" s="338">
        <v>-8.3519999999999997E-2</v>
      </c>
      <c r="F220" s="338">
        <v>5.7835999999999999E-2</v>
      </c>
      <c r="G220" s="341">
        <v>-1.63472</v>
      </c>
    </row>
    <row r="221" spans="2:7" x14ac:dyDescent="0.25">
      <c r="B221" s="340" t="s">
        <v>5173</v>
      </c>
      <c r="C221" s="338">
        <v>0.96903799999999995</v>
      </c>
      <c r="D221" s="338">
        <v>0.780667</v>
      </c>
      <c r="E221" s="338">
        <v>-0.12775</v>
      </c>
      <c r="F221" s="338">
        <v>6.8948999999999996E-2</v>
      </c>
      <c r="G221" s="341">
        <v>-1.7174799999999999</v>
      </c>
    </row>
    <row r="222" spans="2:7" x14ac:dyDescent="0.25">
      <c r="B222" s="340" t="s">
        <v>5174</v>
      </c>
      <c r="C222" s="338">
        <v>0.96099199999999996</v>
      </c>
      <c r="D222" s="338">
        <v>0.75423899999999999</v>
      </c>
      <c r="E222" s="338">
        <v>-4.2470000000000001E-2</v>
      </c>
      <c r="F222" s="338">
        <v>-1.336E-2</v>
      </c>
      <c r="G222" s="341">
        <v>-1.7581</v>
      </c>
    </row>
    <row r="223" spans="2:7" x14ac:dyDescent="0.25">
      <c r="B223" s="340" t="s">
        <v>5175</v>
      </c>
      <c r="C223" s="338">
        <v>0.71767300000000001</v>
      </c>
      <c r="D223" s="338">
        <v>0.98189599999999999</v>
      </c>
      <c r="E223" s="338">
        <v>-0.13541</v>
      </c>
      <c r="F223" s="338">
        <v>3.5332000000000002E-2</v>
      </c>
      <c r="G223" s="341">
        <v>-1.65829</v>
      </c>
    </row>
    <row r="224" spans="2:7" x14ac:dyDescent="0.25">
      <c r="B224" s="340" t="s">
        <v>5176</v>
      </c>
      <c r="C224" s="338">
        <v>0.83523499999999995</v>
      </c>
      <c r="D224" s="338">
        <v>0.98291499999999998</v>
      </c>
      <c r="E224" s="338">
        <v>-0.18479000000000001</v>
      </c>
      <c r="F224" s="338">
        <v>2.7109000000000001E-2</v>
      </c>
      <c r="G224" s="341">
        <v>-1.6510899999999999</v>
      </c>
    </row>
    <row r="225" spans="2:7" x14ac:dyDescent="0.25">
      <c r="B225" s="340" t="s">
        <v>5177</v>
      </c>
      <c r="C225" s="338">
        <v>0.82425199999999998</v>
      </c>
      <c r="D225" s="338">
        <v>0.94269099999999995</v>
      </c>
      <c r="E225" s="338">
        <v>-0.20474000000000001</v>
      </c>
      <c r="F225" s="338">
        <v>5.1320999999999999E-2</v>
      </c>
      <c r="G225" s="341">
        <v>-1.55179</v>
      </c>
    </row>
    <row r="226" spans="2:7" x14ac:dyDescent="0.25">
      <c r="B226" s="340" t="s">
        <v>5178</v>
      </c>
      <c r="C226" s="338">
        <v>0.82926699999999998</v>
      </c>
      <c r="D226" s="338">
        <v>0.94302399999999997</v>
      </c>
      <c r="E226" s="338">
        <v>-0.22681000000000001</v>
      </c>
      <c r="F226" s="338">
        <v>6.4413999999999999E-2</v>
      </c>
      <c r="G226" s="341">
        <v>-1.60934</v>
      </c>
    </row>
    <row r="227" spans="2:7" x14ac:dyDescent="0.25">
      <c r="B227" s="340" t="s">
        <v>5179</v>
      </c>
      <c r="C227" s="338">
        <v>0.88292199999999998</v>
      </c>
      <c r="D227" s="338">
        <v>0.93177100000000002</v>
      </c>
      <c r="E227" s="338">
        <v>-0.26151999999999997</v>
      </c>
      <c r="F227" s="338">
        <v>7.5986999999999999E-2</v>
      </c>
      <c r="G227" s="341">
        <v>-1.5853299999999999</v>
      </c>
    </row>
    <row r="228" spans="2:7" x14ac:dyDescent="0.25">
      <c r="B228" s="340" t="s">
        <v>5180</v>
      </c>
      <c r="C228" s="338">
        <v>0.894706</v>
      </c>
      <c r="D228" s="338">
        <v>0.954314</v>
      </c>
      <c r="E228" s="338">
        <v>-0.31835999999999998</v>
      </c>
      <c r="F228" s="338">
        <v>8.566E-2</v>
      </c>
      <c r="G228" s="341">
        <v>-1.3993599999999999</v>
      </c>
    </row>
    <row r="229" spans="2:7" x14ac:dyDescent="0.25">
      <c r="B229" s="340" t="s">
        <v>5181</v>
      </c>
      <c r="C229" s="338">
        <v>0.90059500000000003</v>
      </c>
      <c r="D229" s="338">
        <v>1.032295</v>
      </c>
      <c r="E229" s="338">
        <v>-0.34231</v>
      </c>
      <c r="F229" s="338">
        <v>0.115843</v>
      </c>
      <c r="G229" s="341">
        <v>-1.55724</v>
      </c>
    </row>
    <row r="230" spans="2:7" x14ac:dyDescent="0.25">
      <c r="B230" s="340" t="s">
        <v>5182</v>
      </c>
      <c r="C230" s="338">
        <v>0.66348399999999996</v>
      </c>
      <c r="D230" s="338">
        <v>0.83555999999999997</v>
      </c>
      <c r="E230" s="338">
        <v>-0.52249000000000001</v>
      </c>
      <c r="F230" s="338">
        <v>0.64693100000000003</v>
      </c>
      <c r="G230" s="341">
        <v>-1.57254</v>
      </c>
    </row>
    <row r="231" spans="2:7" x14ac:dyDescent="0.25">
      <c r="B231" s="340" t="s">
        <v>5183</v>
      </c>
      <c r="C231" s="338">
        <v>0.45737100000000003</v>
      </c>
      <c r="D231" s="338">
        <v>0.81634200000000001</v>
      </c>
      <c r="E231" s="338">
        <v>-0.53439999999999999</v>
      </c>
      <c r="F231" s="338">
        <v>0.675589</v>
      </c>
      <c r="G231" s="341">
        <v>-1.38188</v>
      </c>
    </row>
    <row r="232" spans="2:7" x14ac:dyDescent="0.25">
      <c r="B232" s="340" t="s">
        <v>5184</v>
      </c>
      <c r="C232" s="338">
        <v>0.34783399999999998</v>
      </c>
      <c r="D232" s="338">
        <v>0.89219599999999999</v>
      </c>
      <c r="E232" s="338">
        <v>-0.35846</v>
      </c>
      <c r="F232" s="338">
        <v>0.72858800000000001</v>
      </c>
      <c r="G232" s="341">
        <v>-1.34605</v>
      </c>
    </row>
    <row r="233" spans="2:7" x14ac:dyDescent="0.25">
      <c r="B233" s="340" t="s">
        <v>5185</v>
      </c>
      <c r="C233" s="338">
        <v>0.60359499999999999</v>
      </c>
      <c r="D233" s="338">
        <v>0.90566999999999998</v>
      </c>
      <c r="E233" s="338">
        <v>-0.96938999999999997</v>
      </c>
      <c r="F233" s="338">
        <v>0.77422999999999997</v>
      </c>
      <c r="G233" s="341">
        <v>-1.18262</v>
      </c>
    </row>
    <row r="234" spans="2:7" x14ac:dyDescent="0.25">
      <c r="B234" s="340" t="s">
        <v>5186</v>
      </c>
      <c r="C234" s="338">
        <v>0.60154099999999999</v>
      </c>
      <c r="D234" s="338">
        <v>0.60884099999999997</v>
      </c>
      <c r="E234" s="338">
        <v>-0.66979999999999995</v>
      </c>
      <c r="F234" s="338">
        <v>0.60555400000000004</v>
      </c>
      <c r="G234" s="341">
        <v>-1.43431</v>
      </c>
    </row>
    <row r="235" spans="2:7" x14ac:dyDescent="0.25">
      <c r="B235" s="340" t="s">
        <v>5187</v>
      </c>
      <c r="C235" s="338">
        <v>0.26965600000000001</v>
      </c>
      <c r="D235" s="338">
        <v>0.87063999999999997</v>
      </c>
      <c r="E235" s="338">
        <v>-0.88749999999999996</v>
      </c>
      <c r="F235" s="338">
        <v>0.36778699999999998</v>
      </c>
      <c r="G235" s="341">
        <v>-0.86573</v>
      </c>
    </row>
    <row r="236" spans="2:7" x14ac:dyDescent="0.25">
      <c r="B236" s="340" t="s">
        <v>5188</v>
      </c>
      <c r="C236" s="338">
        <v>0.257604</v>
      </c>
      <c r="D236" s="338">
        <v>0.39070500000000002</v>
      </c>
      <c r="E236" s="338">
        <v>-0.50256000000000001</v>
      </c>
      <c r="F236" s="338">
        <v>1.1187260000000001</v>
      </c>
      <c r="G236" s="341">
        <v>-0.77002999999999999</v>
      </c>
    </row>
    <row r="237" spans="2:7" x14ac:dyDescent="0.25">
      <c r="B237" s="340" t="s">
        <v>5189</v>
      </c>
      <c r="C237" s="338">
        <v>0.897841</v>
      </c>
      <c r="D237" s="338">
        <v>0.81758500000000001</v>
      </c>
      <c r="E237" s="338">
        <v>-1.2243299999999999</v>
      </c>
      <c r="F237" s="338">
        <v>0.62032100000000001</v>
      </c>
      <c r="G237" s="341">
        <v>-0.70948</v>
      </c>
    </row>
    <row r="238" spans="2:7" x14ac:dyDescent="0.25">
      <c r="B238" s="340" t="s">
        <v>5190</v>
      </c>
      <c r="C238" s="338">
        <v>0.86014299999999999</v>
      </c>
      <c r="D238" s="338">
        <v>8.3599999999999994E-3</v>
      </c>
      <c r="E238" s="338">
        <v>-1.1782999999999999</v>
      </c>
      <c r="F238" s="338">
        <v>0.44914599999999999</v>
      </c>
      <c r="G238" s="341">
        <v>-0.74021999999999999</v>
      </c>
    </row>
    <row r="239" spans="2:7" x14ac:dyDescent="0.25">
      <c r="B239" s="340" t="s">
        <v>5191</v>
      </c>
      <c r="C239" s="338">
        <v>1.205049</v>
      </c>
      <c r="D239" s="338">
        <v>-0.11841</v>
      </c>
      <c r="E239" s="338">
        <v>-0.89668000000000003</v>
      </c>
      <c r="F239" s="338">
        <v>0.55300000000000005</v>
      </c>
      <c r="G239" s="341">
        <v>-0.79368000000000005</v>
      </c>
    </row>
    <row r="240" spans="2:7" ht="15.75" thickBot="1" x14ac:dyDescent="0.3">
      <c r="B240" s="342" t="s">
        <v>5192</v>
      </c>
      <c r="C240" s="343">
        <v>1.1355919999999999</v>
      </c>
      <c r="D240" s="343">
        <v>0.24849399999999999</v>
      </c>
      <c r="E240" s="343">
        <v>-1.31684</v>
      </c>
      <c r="F240" s="343">
        <v>0.25742599999999999</v>
      </c>
      <c r="G240" s="344">
        <v>-0.23882</v>
      </c>
    </row>
  </sheetData>
  <mergeCells count="5">
    <mergeCell ref="B4:G4"/>
    <mergeCell ref="C5:G5"/>
    <mergeCell ref="J4:O4"/>
    <mergeCell ref="K5:O5"/>
    <mergeCell ref="B2: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C1:L128"/>
  <sheetViews>
    <sheetView workbookViewId="0">
      <selection activeCell="E24" sqref="E24"/>
    </sheetView>
  </sheetViews>
  <sheetFormatPr defaultRowHeight="15" x14ac:dyDescent="0.25"/>
  <cols>
    <col min="4" max="4" width="27.28515625" customWidth="1"/>
    <col min="5" max="5" width="47.5703125" customWidth="1"/>
  </cols>
  <sheetData>
    <row r="1" spans="3:12" ht="15.75" thickBot="1" x14ac:dyDescent="0.3"/>
    <row r="2" spans="3:12" ht="24" thickBot="1" x14ac:dyDescent="0.4">
      <c r="C2" s="387" t="s">
        <v>5642</v>
      </c>
      <c r="D2" s="388"/>
      <c r="E2" s="389"/>
    </row>
    <row r="3" spans="3:12" ht="23.25" x14ac:dyDescent="0.35">
      <c r="C3" s="445" t="s">
        <v>17</v>
      </c>
      <c r="D3" s="452"/>
      <c r="E3" s="453"/>
    </row>
    <row r="4" spans="3:12" x14ac:dyDescent="0.25">
      <c r="C4" s="349"/>
      <c r="D4" s="165" t="s">
        <v>5640</v>
      </c>
      <c r="E4" s="86" t="s">
        <v>5641</v>
      </c>
    </row>
    <row r="5" spans="3:12" x14ac:dyDescent="0.25">
      <c r="C5" s="350" t="s">
        <v>4749</v>
      </c>
      <c r="D5" s="82">
        <v>25.22</v>
      </c>
      <c r="E5" s="83">
        <v>0.83443699999999998</v>
      </c>
    </row>
    <row r="6" spans="3:12" x14ac:dyDescent="0.25">
      <c r="C6" s="350" t="s">
        <v>0</v>
      </c>
      <c r="D6" s="82">
        <v>25.574999999999999</v>
      </c>
      <c r="E6" s="83">
        <v>0.67371999999999999</v>
      </c>
    </row>
    <row r="7" spans="3:12" x14ac:dyDescent="0.25">
      <c r="C7" s="350" t="s">
        <v>1</v>
      </c>
      <c r="D7" s="82">
        <v>29.565000000000001</v>
      </c>
      <c r="E7" s="83">
        <v>-5.7600000000000004E-3</v>
      </c>
    </row>
    <row r="8" spans="3:12" x14ac:dyDescent="0.25">
      <c r="C8" s="350" t="s">
        <v>2</v>
      </c>
      <c r="D8" s="82">
        <v>29.684999999999999</v>
      </c>
      <c r="E8" s="83">
        <v>9.5465999999999995E-2</v>
      </c>
    </row>
    <row r="9" spans="3:12" ht="15.75" thickBot="1" x14ac:dyDescent="0.3">
      <c r="C9" s="351" t="s">
        <v>3</v>
      </c>
      <c r="D9" s="84">
        <v>37.18</v>
      </c>
      <c r="E9" s="85">
        <v>-1.4472400000000001</v>
      </c>
    </row>
    <row r="10" spans="3:12" ht="15.75" thickBot="1" x14ac:dyDescent="0.3"/>
    <row r="11" spans="3:12" ht="23.25" x14ac:dyDescent="0.35">
      <c r="C11" s="445" t="s">
        <v>5193</v>
      </c>
      <c r="D11" s="452"/>
      <c r="E11" s="453"/>
      <c r="I11" s="345"/>
      <c r="J11" s="345"/>
      <c r="K11" s="345"/>
      <c r="L11" s="345"/>
    </row>
    <row r="12" spans="3:12" x14ac:dyDescent="0.25">
      <c r="C12" s="349"/>
      <c r="D12" s="165" t="s">
        <v>5640</v>
      </c>
      <c r="E12" s="86" t="s">
        <v>5641</v>
      </c>
      <c r="I12" s="3"/>
      <c r="J12" s="1"/>
      <c r="K12" s="1"/>
      <c r="L12" s="1"/>
    </row>
    <row r="13" spans="3:12" x14ac:dyDescent="0.25">
      <c r="C13" s="350" t="s">
        <v>4749</v>
      </c>
      <c r="D13" s="82">
        <v>25.22</v>
      </c>
      <c r="E13" s="83">
        <v>-0.99616000000000005</v>
      </c>
      <c r="I13" s="3"/>
      <c r="J13" s="1"/>
      <c r="K13" s="1"/>
      <c r="L13" s="1"/>
    </row>
    <row r="14" spans="3:12" x14ac:dyDescent="0.25">
      <c r="C14" s="350" t="s">
        <v>0</v>
      </c>
      <c r="D14" s="82">
        <v>25.574999999999999</v>
      </c>
      <c r="E14" s="83">
        <v>-0.67591000000000001</v>
      </c>
      <c r="I14" s="3"/>
      <c r="J14" s="1"/>
      <c r="K14" s="1"/>
      <c r="L14" s="1"/>
    </row>
    <row r="15" spans="3:12" x14ac:dyDescent="0.25">
      <c r="C15" s="350" t="s">
        <v>1</v>
      </c>
      <c r="D15" s="82">
        <v>29.565000000000001</v>
      </c>
      <c r="E15" s="83">
        <v>0.23646300000000001</v>
      </c>
      <c r="I15" s="3"/>
      <c r="J15" s="1"/>
      <c r="K15" s="1"/>
      <c r="L15" s="1"/>
    </row>
    <row r="16" spans="3:12" x14ac:dyDescent="0.25">
      <c r="C16" s="350" t="s">
        <v>2</v>
      </c>
      <c r="D16" s="82">
        <v>29.684999999999999</v>
      </c>
      <c r="E16" s="83">
        <v>0.254299</v>
      </c>
      <c r="I16" s="3"/>
      <c r="J16" s="1"/>
      <c r="K16" s="1"/>
      <c r="L16" s="1"/>
    </row>
    <row r="17" spans="3:5" ht="15.75" thickBot="1" x14ac:dyDescent="0.3">
      <c r="C17" s="351" t="s">
        <v>3</v>
      </c>
      <c r="D17" s="84">
        <v>37.18</v>
      </c>
      <c r="E17" s="85">
        <v>1.325132</v>
      </c>
    </row>
    <row r="123" spans="6:6" x14ac:dyDescent="0.25">
      <c r="F123" s="345"/>
    </row>
    <row r="124" spans="6:6" x14ac:dyDescent="0.25">
      <c r="F124" s="1"/>
    </row>
    <row r="125" spans="6:6" x14ac:dyDescent="0.25">
      <c r="F125" s="1"/>
    </row>
    <row r="126" spans="6:6" x14ac:dyDescent="0.25">
      <c r="F126" s="1"/>
    </row>
    <row r="127" spans="6:6" x14ac:dyDescent="0.25">
      <c r="F127" s="1"/>
    </row>
    <row r="128" spans="6:6" x14ac:dyDescent="0.25">
      <c r="F128" s="1"/>
    </row>
  </sheetData>
  <mergeCells count="3">
    <mergeCell ref="C11:E11"/>
    <mergeCell ref="C2:E2"/>
    <mergeCell ref="C3:E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M14"/>
  <sheetViews>
    <sheetView workbookViewId="0">
      <selection activeCell="H30" sqref="H30"/>
    </sheetView>
  </sheetViews>
  <sheetFormatPr defaultRowHeight="15" x14ac:dyDescent="0.25"/>
  <cols>
    <col min="2" max="2" width="21.7109375" customWidth="1"/>
    <col min="3" max="10" width="11.5703125" customWidth="1"/>
    <col min="11" max="13" width="17.42578125" customWidth="1"/>
  </cols>
  <sheetData>
    <row r="2" spans="2:13" ht="23.25" x14ac:dyDescent="0.35">
      <c r="B2" s="457" t="s">
        <v>4945</v>
      </c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9"/>
    </row>
    <row r="3" spans="2:13" x14ac:dyDescent="0.25">
      <c r="B3" s="292"/>
      <c r="C3" s="92" t="s">
        <v>12</v>
      </c>
      <c r="D3" s="282" t="s">
        <v>13</v>
      </c>
      <c r="E3" s="92" t="s">
        <v>16</v>
      </c>
      <c r="F3" s="282" t="s">
        <v>10</v>
      </c>
      <c r="G3" s="92" t="s">
        <v>15</v>
      </c>
      <c r="H3" s="282" t="s">
        <v>11</v>
      </c>
      <c r="I3" s="92" t="s">
        <v>14</v>
      </c>
      <c r="J3" s="282" t="s">
        <v>4941</v>
      </c>
      <c r="K3" s="92" t="s">
        <v>4942</v>
      </c>
      <c r="L3" s="282" t="s">
        <v>4943</v>
      </c>
      <c r="M3" s="92" t="s">
        <v>4944</v>
      </c>
    </row>
    <row r="4" spans="2:13" x14ac:dyDescent="0.25">
      <c r="B4" s="290" t="s">
        <v>12</v>
      </c>
      <c r="C4" s="363">
        <v>1</v>
      </c>
      <c r="D4" s="364"/>
      <c r="E4" s="363"/>
      <c r="F4" s="364"/>
      <c r="G4" s="363"/>
      <c r="H4" s="364"/>
      <c r="I4" s="363"/>
      <c r="J4" s="364"/>
      <c r="K4" s="363"/>
      <c r="L4" s="364"/>
      <c r="M4" s="363"/>
    </row>
    <row r="5" spans="2:13" x14ac:dyDescent="0.25">
      <c r="B5" s="290" t="s">
        <v>13</v>
      </c>
      <c r="C5" s="363">
        <v>0.94010000000000005</v>
      </c>
      <c r="D5" s="364">
        <v>1</v>
      </c>
      <c r="E5" s="363"/>
      <c r="F5" s="364"/>
      <c r="G5" s="363"/>
      <c r="H5" s="364"/>
      <c r="I5" s="363"/>
      <c r="J5" s="364"/>
      <c r="K5" s="363"/>
      <c r="L5" s="364"/>
      <c r="M5" s="363"/>
    </row>
    <row r="6" spans="2:13" x14ac:dyDescent="0.25">
      <c r="B6" s="290" t="s">
        <v>16</v>
      </c>
      <c r="C6" s="363">
        <v>0.96260000000000001</v>
      </c>
      <c r="D6" s="364">
        <v>0.85980000000000001</v>
      </c>
      <c r="E6" s="363">
        <v>1</v>
      </c>
      <c r="F6" s="364"/>
      <c r="G6" s="363"/>
      <c r="H6" s="364"/>
      <c r="I6" s="363"/>
      <c r="J6" s="364"/>
      <c r="K6" s="363"/>
      <c r="L6" s="364"/>
      <c r="M6" s="363"/>
    </row>
    <row r="7" spans="2:13" x14ac:dyDescent="0.25">
      <c r="B7" s="290" t="s">
        <v>10</v>
      </c>
      <c r="C7" s="363">
        <v>0.93369999999999997</v>
      </c>
      <c r="D7" s="364">
        <v>0.98629999999999995</v>
      </c>
      <c r="E7" s="363">
        <v>0.8952</v>
      </c>
      <c r="F7" s="364">
        <v>1</v>
      </c>
      <c r="G7" s="363"/>
      <c r="H7" s="364"/>
      <c r="I7" s="363"/>
      <c r="J7" s="364"/>
      <c r="K7" s="363"/>
      <c r="L7" s="364"/>
      <c r="M7" s="363"/>
    </row>
    <row r="8" spans="2:13" x14ac:dyDescent="0.25">
      <c r="B8" s="290" t="s">
        <v>15</v>
      </c>
      <c r="C8" s="363">
        <v>0.9456</v>
      </c>
      <c r="D8" s="364">
        <v>0.87139999999999995</v>
      </c>
      <c r="E8" s="363">
        <v>0.9929</v>
      </c>
      <c r="F8" s="364">
        <v>0.91910000000000003</v>
      </c>
      <c r="G8" s="363">
        <v>1</v>
      </c>
      <c r="H8" s="364"/>
      <c r="I8" s="363"/>
      <c r="J8" s="364"/>
      <c r="K8" s="363"/>
      <c r="L8" s="364"/>
      <c r="M8" s="363"/>
    </row>
    <row r="9" spans="2:13" x14ac:dyDescent="0.25">
      <c r="B9" s="290" t="s">
        <v>11</v>
      </c>
      <c r="C9" s="363">
        <v>0.92149999999999999</v>
      </c>
      <c r="D9" s="364">
        <v>0.75919999999999999</v>
      </c>
      <c r="E9" s="363">
        <v>0.98270000000000002</v>
      </c>
      <c r="F9" s="364">
        <v>0.79769999999999996</v>
      </c>
      <c r="G9" s="363">
        <v>0.96089999999999998</v>
      </c>
      <c r="H9" s="364">
        <v>1</v>
      </c>
      <c r="I9" s="363"/>
      <c r="J9" s="364"/>
      <c r="K9" s="363"/>
      <c r="L9" s="364"/>
      <c r="M9" s="363"/>
    </row>
    <row r="10" spans="2:13" x14ac:dyDescent="0.25">
      <c r="B10" s="290" t="s">
        <v>14</v>
      </c>
      <c r="C10" s="363">
        <v>0.97440000000000004</v>
      </c>
      <c r="D10" s="364">
        <v>0.85460000000000003</v>
      </c>
      <c r="E10" s="363">
        <v>0.99370000000000003</v>
      </c>
      <c r="F10" s="364">
        <v>0.87450000000000006</v>
      </c>
      <c r="G10" s="363">
        <v>0.97399999999999998</v>
      </c>
      <c r="H10" s="364">
        <v>0.98519999999999996</v>
      </c>
      <c r="I10" s="363">
        <v>1</v>
      </c>
      <c r="J10" s="364"/>
      <c r="K10" s="363"/>
      <c r="L10" s="364"/>
      <c r="M10" s="363"/>
    </row>
    <row r="11" spans="2:13" x14ac:dyDescent="0.25">
      <c r="B11" s="290" t="s">
        <v>4941</v>
      </c>
      <c r="C11" s="363">
        <v>0.73650000000000004</v>
      </c>
      <c r="D11" s="364">
        <v>0.85170000000000001</v>
      </c>
      <c r="E11" s="363">
        <v>0.53149999999999997</v>
      </c>
      <c r="F11" s="364">
        <v>0.75629999999999997</v>
      </c>
      <c r="G11" s="363">
        <v>0.51529999999999998</v>
      </c>
      <c r="H11" s="364">
        <v>0.42020000000000002</v>
      </c>
      <c r="I11" s="363">
        <v>0.5675</v>
      </c>
      <c r="J11" s="364">
        <v>1</v>
      </c>
      <c r="K11" s="363"/>
      <c r="L11" s="364"/>
      <c r="M11" s="363"/>
    </row>
    <row r="12" spans="2:13" x14ac:dyDescent="0.25">
      <c r="B12" s="290" t="s">
        <v>4942</v>
      </c>
      <c r="C12" s="363">
        <v>0.93479999999999996</v>
      </c>
      <c r="D12" s="364">
        <v>0.9254</v>
      </c>
      <c r="E12" s="363">
        <v>0.80430000000000001</v>
      </c>
      <c r="F12" s="364">
        <v>0.86250000000000004</v>
      </c>
      <c r="G12" s="363">
        <v>0.77149999999999996</v>
      </c>
      <c r="H12" s="364">
        <v>0.74360000000000004</v>
      </c>
      <c r="I12" s="363">
        <v>0.84199999999999997</v>
      </c>
      <c r="J12" s="364">
        <v>0.91</v>
      </c>
      <c r="K12" s="363">
        <v>1</v>
      </c>
      <c r="L12" s="364"/>
      <c r="M12" s="363"/>
    </row>
    <row r="13" spans="2:13" x14ac:dyDescent="0.25">
      <c r="B13" s="290" t="s">
        <v>4943</v>
      </c>
      <c r="C13" s="363">
        <v>0.68679999999999997</v>
      </c>
      <c r="D13" s="364">
        <v>0.8024</v>
      </c>
      <c r="E13" s="363">
        <v>0.46729999999999999</v>
      </c>
      <c r="F13" s="364">
        <v>0.69540000000000002</v>
      </c>
      <c r="G13" s="363">
        <v>0.44500000000000001</v>
      </c>
      <c r="H13" s="364">
        <v>0.3599</v>
      </c>
      <c r="I13" s="363">
        <v>0.51049999999999995</v>
      </c>
      <c r="J13" s="364">
        <v>0.996</v>
      </c>
      <c r="K13" s="363">
        <v>0.96</v>
      </c>
      <c r="L13" s="364">
        <v>1</v>
      </c>
      <c r="M13" s="363"/>
    </row>
    <row r="14" spans="2:13" x14ac:dyDescent="0.25">
      <c r="B14" s="291" t="s">
        <v>4944</v>
      </c>
      <c r="C14" s="216">
        <v>0.83179999999999998</v>
      </c>
      <c r="D14" s="365">
        <v>0.91290000000000004</v>
      </c>
      <c r="E14" s="216">
        <v>0.65510000000000002</v>
      </c>
      <c r="F14" s="365">
        <v>0.83320000000000005</v>
      </c>
      <c r="G14" s="216">
        <v>0.63800000000000001</v>
      </c>
      <c r="H14" s="365">
        <v>0.55430000000000001</v>
      </c>
      <c r="I14" s="216">
        <v>0.68730000000000002</v>
      </c>
      <c r="J14" s="365">
        <v>0.98809999999999998</v>
      </c>
      <c r="K14" s="216">
        <v>0.89</v>
      </c>
      <c r="L14" s="365">
        <v>0.97350000000000003</v>
      </c>
      <c r="M14" s="216">
        <v>1</v>
      </c>
    </row>
  </sheetData>
  <mergeCells count="1">
    <mergeCell ref="B2:M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F7"/>
  <sheetViews>
    <sheetView workbookViewId="0">
      <selection activeCell="E18" sqref="E18"/>
    </sheetView>
  </sheetViews>
  <sheetFormatPr defaultRowHeight="15" x14ac:dyDescent="0.25"/>
  <cols>
    <col min="3" max="6" width="29.5703125" customWidth="1"/>
    <col min="7" max="7" width="22.85546875" customWidth="1"/>
  </cols>
  <sheetData>
    <row r="1" spans="2:6" x14ac:dyDescent="0.25">
      <c r="B1" s="27"/>
    </row>
    <row r="2" spans="2:6" ht="23.25" x14ac:dyDescent="0.35">
      <c r="B2" s="457" t="s">
        <v>5707</v>
      </c>
      <c r="C2" s="458"/>
      <c r="D2" s="458"/>
      <c r="E2" s="458"/>
      <c r="F2" s="459"/>
    </row>
    <row r="3" spans="2:6" x14ac:dyDescent="0.25">
      <c r="B3" s="281"/>
      <c r="C3" s="92" t="s">
        <v>5708</v>
      </c>
      <c r="D3" s="282" t="s">
        <v>4946</v>
      </c>
      <c r="E3" s="91" t="s">
        <v>4947</v>
      </c>
      <c r="F3" s="293" t="s">
        <v>4948</v>
      </c>
    </row>
    <row r="4" spans="2:6" x14ac:dyDescent="0.25">
      <c r="B4" s="290" t="s">
        <v>0</v>
      </c>
      <c r="C4" s="363">
        <v>12.8</v>
      </c>
      <c r="D4" s="364">
        <v>25.574999999999999</v>
      </c>
      <c r="E4" s="363">
        <v>0.67371999999999999</v>
      </c>
      <c r="F4" s="366">
        <v>-0.67591000000000001</v>
      </c>
    </row>
    <row r="5" spans="2:6" x14ac:dyDescent="0.25">
      <c r="B5" s="290" t="s">
        <v>1</v>
      </c>
      <c r="C5" s="363">
        <v>6.0819999999999999</v>
      </c>
      <c r="D5" s="364">
        <v>29.565000000000001</v>
      </c>
      <c r="E5" s="363">
        <v>-5.7600000000000004E-3</v>
      </c>
      <c r="F5" s="366">
        <v>0.23646300000000001</v>
      </c>
    </row>
    <row r="6" spans="2:6" x14ac:dyDescent="0.25">
      <c r="B6" s="290" t="s">
        <v>2</v>
      </c>
      <c r="C6" s="363">
        <v>7.2939999999999996</v>
      </c>
      <c r="D6" s="364">
        <v>29.684999999999999</v>
      </c>
      <c r="E6" s="363">
        <v>9.5465999999999995E-2</v>
      </c>
      <c r="F6" s="366">
        <v>0.254299</v>
      </c>
    </row>
    <row r="7" spans="2:6" x14ac:dyDescent="0.25">
      <c r="B7" s="291" t="s">
        <v>3</v>
      </c>
      <c r="C7" s="216">
        <v>3.1890000000000001</v>
      </c>
      <c r="D7" s="365">
        <v>37.18</v>
      </c>
      <c r="E7" s="216">
        <v>-1.4472400000000001</v>
      </c>
      <c r="F7" s="367">
        <v>1.325132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63"/>
  <sheetViews>
    <sheetView topLeftCell="A19" workbookViewId="0">
      <selection activeCell="R34" sqref="R34"/>
    </sheetView>
  </sheetViews>
  <sheetFormatPr defaultRowHeight="15" x14ac:dyDescent="0.25"/>
  <cols>
    <col min="13" max="13" width="10.5703125" bestFit="1" customWidth="1"/>
  </cols>
  <sheetData>
    <row r="1" spans="1:13" x14ac:dyDescent="0.25">
      <c r="L1" t="s">
        <v>5709</v>
      </c>
      <c r="M1" t="s">
        <v>5710</v>
      </c>
    </row>
    <row r="2" spans="1:13" x14ac:dyDescent="0.25">
      <c r="A2" s="27" t="s">
        <v>5669</v>
      </c>
      <c r="L2" s="361">
        <v>1</v>
      </c>
      <c r="M2" t="s">
        <v>5670</v>
      </c>
    </row>
    <row r="3" spans="1:13" x14ac:dyDescent="0.25">
      <c r="L3" s="361">
        <v>2</v>
      </c>
      <c r="M3" t="s">
        <v>5671</v>
      </c>
    </row>
    <row r="4" spans="1:13" x14ac:dyDescent="0.25">
      <c r="L4" s="361">
        <v>3</v>
      </c>
      <c r="M4" t="s">
        <v>5672</v>
      </c>
    </row>
    <row r="5" spans="1:13" x14ac:dyDescent="0.25">
      <c r="L5" s="361">
        <v>4</v>
      </c>
      <c r="M5" t="s">
        <v>5673</v>
      </c>
    </row>
    <row r="6" spans="1:13" x14ac:dyDescent="0.25">
      <c r="L6" s="361">
        <v>5</v>
      </c>
      <c r="M6" t="s">
        <v>5674</v>
      </c>
    </row>
    <row r="7" spans="1:13" x14ac:dyDescent="0.25">
      <c r="L7" s="361">
        <v>6</v>
      </c>
      <c r="M7" t="s">
        <v>5675</v>
      </c>
    </row>
    <row r="8" spans="1:13" x14ac:dyDescent="0.25">
      <c r="L8" s="361">
        <v>7</v>
      </c>
      <c r="M8" t="s">
        <v>5676</v>
      </c>
    </row>
    <row r="9" spans="1:13" x14ac:dyDescent="0.25">
      <c r="L9" s="361">
        <v>8</v>
      </c>
      <c r="M9" t="s">
        <v>5677</v>
      </c>
    </row>
    <row r="10" spans="1:13" x14ac:dyDescent="0.25">
      <c r="L10" s="361">
        <v>9</v>
      </c>
      <c r="M10" t="s">
        <v>5678</v>
      </c>
    </row>
    <row r="11" spans="1:13" x14ac:dyDescent="0.25">
      <c r="L11" s="361">
        <v>10</v>
      </c>
      <c r="M11" t="s">
        <v>5679</v>
      </c>
    </row>
    <row r="12" spans="1:13" x14ac:dyDescent="0.25">
      <c r="L12" s="361">
        <v>11</v>
      </c>
      <c r="M12" t="s">
        <v>5680</v>
      </c>
    </row>
    <row r="13" spans="1:13" x14ac:dyDescent="0.25">
      <c r="L13" s="361">
        <v>12</v>
      </c>
      <c r="M13" t="s">
        <v>5681</v>
      </c>
    </row>
    <row r="14" spans="1:13" x14ac:dyDescent="0.25">
      <c r="L14" s="361">
        <v>13</v>
      </c>
      <c r="M14" t="s">
        <v>5682</v>
      </c>
    </row>
    <row r="15" spans="1:13" x14ac:dyDescent="0.25">
      <c r="L15" s="361">
        <v>14</v>
      </c>
      <c r="M15" t="s">
        <v>5683</v>
      </c>
    </row>
    <row r="16" spans="1:13" x14ac:dyDescent="0.25">
      <c r="L16" s="361">
        <v>15</v>
      </c>
      <c r="M16" t="s">
        <v>5684</v>
      </c>
    </row>
    <row r="17" spans="1:13" x14ac:dyDescent="0.25">
      <c r="L17" s="361">
        <v>16</v>
      </c>
      <c r="M17" t="s">
        <v>5685</v>
      </c>
    </row>
    <row r="18" spans="1:13" x14ac:dyDescent="0.25">
      <c r="L18" s="361">
        <v>17</v>
      </c>
      <c r="M18" t="s">
        <v>5686</v>
      </c>
    </row>
    <row r="19" spans="1:13" x14ac:dyDescent="0.25">
      <c r="L19" s="361">
        <v>18</v>
      </c>
      <c r="M19" t="s">
        <v>5687</v>
      </c>
    </row>
    <row r="20" spans="1:13" x14ac:dyDescent="0.25">
      <c r="L20" s="361">
        <v>19</v>
      </c>
      <c r="M20" t="s">
        <v>5688</v>
      </c>
    </row>
    <row r="23" spans="1:13" x14ac:dyDescent="0.25">
      <c r="A23" s="27" t="s">
        <v>5689</v>
      </c>
      <c r="L23" s="361">
        <v>1</v>
      </c>
      <c r="M23" t="s">
        <v>5670</v>
      </c>
    </row>
    <row r="24" spans="1:13" x14ac:dyDescent="0.25">
      <c r="L24" s="361">
        <v>2</v>
      </c>
      <c r="M24" t="s">
        <v>5671</v>
      </c>
    </row>
    <row r="25" spans="1:13" x14ac:dyDescent="0.25">
      <c r="L25" s="361">
        <v>3</v>
      </c>
      <c r="M25" t="s">
        <v>5672</v>
      </c>
    </row>
    <row r="26" spans="1:13" x14ac:dyDescent="0.25">
      <c r="L26" s="361">
        <v>4</v>
      </c>
      <c r="M26" t="s">
        <v>5673</v>
      </c>
    </row>
    <row r="27" spans="1:13" x14ac:dyDescent="0.25">
      <c r="L27" s="361">
        <v>5</v>
      </c>
      <c r="M27" t="s">
        <v>5674</v>
      </c>
    </row>
    <row r="28" spans="1:13" x14ac:dyDescent="0.25">
      <c r="L28" s="361">
        <v>6</v>
      </c>
      <c r="M28" t="s">
        <v>5675</v>
      </c>
    </row>
    <row r="29" spans="1:13" x14ac:dyDescent="0.25">
      <c r="L29" s="361">
        <v>7</v>
      </c>
      <c r="M29" t="s">
        <v>5676</v>
      </c>
    </row>
    <row r="30" spans="1:13" x14ac:dyDescent="0.25">
      <c r="L30" s="361">
        <v>8</v>
      </c>
      <c r="M30" t="s">
        <v>5677</v>
      </c>
    </row>
    <row r="31" spans="1:13" x14ac:dyDescent="0.25">
      <c r="L31" s="361">
        <v>9</v>
      </c>
      <c r="M31" t="s">
        <v>5678</v>
      </c>
    </row>
    <row r="32" spans="1:13" x14ac:dyDescent="0.25">
      <c r="L32" s="361">
        <v>10</v>
      </c>
      <c r="M32" t="s">
        <v>5679</v>
      </c>
    </row>
    <row r="33" spans="1:15" x14ac:dyDescent="0.25">
      <c r="L33" s="361">
        <v>11</v>
      </c>
      <c r="M33" t="s">
        <v>5680</v>
      </c>
    </row>
    <row r="34" spans="1:15" x14ac:dyDescent="0.25">
      <c r="L34" s="361">
        <v>12</v>
      </c>
      <c r="M34" t="s">
        <v>5681</v>
      </c>
    </row>
    <row r="35" spans="1:15" x14ac:dyDescent="0.25">
      <c r="L35" s="361">
        <v>13</v>
      </c>
      <c r="M35" t="s">
        <v>5682</v>
      </c>
    </row>
    <row r="36" spans="1:15" x14ac:dyDescent="0.25">
      <c r="L36" s="361">
        <v>14</v>
      </c>
      <c r="M36" t="s">
        <v>5683</v>
      </c>
    </row>
    <row r="37" spans="1:15" x14ac:dyDescent="0.25">
      <c r="L37" s="361">
        <v>15</v>
      </c>
      <c r="M37" t="s">
        <v>5684</v>
      </c>
    </row>
    <row r="38" spans="1:15" x14ac:dyDescent="0.25">
      <c r="L38" s="361">
        <v>16</v>
      </c>
      <c r="M38" t="s">
        <v>5685</v>
      </c>
    </row>
    <row r="39" spans="1:15" x14ac:dyDescent="0.25">
      <c r="L39" s="361">
        <v>17</v>
      </c>
      <c r="M39" t="s">
        <v>5686</v>
      </c>
    </row>
    <row r="40" spans="1:15" x14ac:dyDescent="0.25">
      <c r="L40" s="361">
        <v>18</v>
      </c>
      <c r="M40" t="s">
        <v>5687</v>
      </c>
    </row>
    <row r="41" spans="1:15" x14ac:dyDescent="0.25">
      <c r="L41" s="361">
        <v>19</v>
      </c>
      <c r="M41" t="s">
        <v>5688</v>
      </c>
      <c r="O41" t="s">
        <v>5696</v>
      </c>
    </row>
    <row r="43" spans="1:15" x14ac:dyDescent="0.25">
      <c r="A43" s="27" t="s">
        <v>5690</v>
      </c>
      <c r="L43" s="361">
        <v>1</v>
      </c>
      <c r="M43" t="s">
        <v>5670</v>
      </c>
    </row>
    <row r="44" spans="1:15" x14ac:dyDescent="0.25">
      <c r="L44" s="361">
        <v>2</v>
      </c>
      <c r="M44" t="s">
        <v>5671</v>
      </c>
    </row>
    <row r="45" spans="1:15" x14ac:dyDescent="0.25">
      <c r="L45" s="361">
        <v>3</v>
      </c>
      <c r="M45" t="s">
        <v>5672</v>
      </c>
    </row>
    <row r="46" spans="1:15" x14ac:dyDescent="0.25">
      <c r="L46" s="361">
        <v>4</v>
      </c>
      <c r="M46" t="s">
        <v>5673</v>
      </c>
    </row>
    <row r="47" spans="1:15" x14ac:dyDescent="0.25">
      <c r="L47" s="361">
        <v>5</v>
      </c>
      <c r="M47" t="s">
        <v>5674</v>
      </c>
    </row>
    <row r="48" spans="1:15" x14ac:dyDescent="0.25">
      <c r="L48" s="361">
        <v>6</v>
      </c>
      <c r="M48" t="s">
        <v>5675</v>
      </c>
    </row>
    <row r="49" spans="1:13" x14ac:dyDescent="0.25">
      <c r="L49" s="361">
        <v>7</v>
      </c>
      <c r="M49" t="s">
        <v>5676</v>
      </c>
    </row>
    <row r="50" spans="1:13" x14ac:dyDescent="0.25">
      <c r="L50" s="361">
        <v>8</v>
      </c>
      <c r="M50" t="s">
        <v>5677</v>
      </c>
    </row>
    <row r="51" spans="1:13" x14ac:dyDescent="0.25">
      <c r="L51" s="361">
        <v>9</v>
      </c>
      <c r="M51" t="s">
        <v>5678</v>
      </c>
    </row>
    <row r="52" spans="1:13" x14ac:dyDescent="0.25">
      <c r="L52" s="361">
        <v>10</v>
      </c>
      <c r="M52" t="s">
        <v>5679</v>
      </c>
    </row>
    <row r="53" spans="1:13" x14ac:dyDescent="0.25">
      <c r="L53" s="361">
        <v>11</v>
      </c>
      <c r="M53" t="s">
        <v>5680</v>
      </c>
    </row>
    <row r="54" spans="1:13" x14ac:dyDescent="0.25">
      <c r="L54" s="361">
        <v>12</v>
      </c>
      <c r="M54" t="s">
        <v>5681</v>
      </c>
    </row>
    <row r="55" spans="1:13" x14ac:dyDescent="0.25">
      <c r="L55" s="361">
        <v>13</v>
      </c>
      <c r="M55" t="s">
        <v>5682</v>
      </c>
    </row>
    <row r="56" spans="1:13" x14ac:dyDescent="0.25">
      <c r="L56" s="361">
        <v>14</v>
      </c>
      <c r="M56" t="s">
        <v>5683</v>
      </c>
    </row>
    <row r="57" spans="1:13" x14ac:dyDescent="0.25">
      <c r="L57" s="361">
        <v>15</v>
      </c>
      <c r="M57" t="s">
        <v>5684</v>
      </c>
    </row>
    <row r="58" spans="1:13" x14ac:dyDescent="0.25">
      <c r="L58" s="361">
        <v>16</v>
      </c>
      <c r="M58" t="s">
        <v>5685</v>
      </c>
    </row>
    <row r="59" spans="1:13" x14ac:dyDescent="0.25">
      <c r="L59" s="361">
        <v>17</v>
      </c>
      <c r="M59" t="s">
        <v>5686</v>
      </c>
    </row>
    <row r="60" spans="1:13" x14ac:dyDescent="0.25">
      <c r="L60" s="361">
        <v>18</v>
      </c>
      <c r="M60" t="s">
        <v>5687</v>
      </c>
    </row>
    <row r="61" spans="1:13" x14ac:dyDescent="0.25">
      <c r="L61" s="361">
        <v>19</v>
      </c>
      <c r="M61" t="s">
        <v>5688</v>
      </c>
    </row>
    <row r="64" spans="1:13" x14ac:dyDescent="0.25">
      <c r="A64" s="27" t="s">
        <v>5691</v>
      </c>
      <c r="L64" s="361">
        <v>1</v>
      </c>
      <c r="M64" t="s">
        <v>5670</v>
      </c>
    </row>
    <row r="65" spans="12:13" x14ac:dyDescent="0.25">
      <c r="L65" s="361">
        <v>2</v>
      </c>
      <c r="M65" t="s">
        <v>5671</v>
      </c>
    </row>
    <row r="66" spans="12:13" x14ac:dyDescent="0.25">
      <c r="L66" s="361">
        <v>3</v>
      </c>
      <c r="M66" t="s">
        <v>5672</v>
      </c>
    </row>
    <row r="67" spans="12:13" x14ac:dyDescent="0.25">
      <c r="L67" s="361">
        <v>4</v>
      </c>
      <c r="M67" t="s">
        <v>5673</v>
      </c>
    </row>
    <row r="68" spans="12:13" x14ac:dyDescent="0.25">
      <c r="L68" s="361">
        <v>5</v>
      </c>
      <c r="M68" t="s">
        <v>5674</v>
      </c>
    </row>
    <row r="69" spans="12:13" x14ac:dyDescent="0.25">
      <c r="L69" s="361">
        <v>6</v>
      </c>
      <c r="M69" t="s">
        <v>5675</v>
      </c>
    </row>
    <row r="70" spans="12:13" x14ac:dyDescent="0.25">
      <c r="L70" s="361">
        <v>7</v>
      </c>
      <c r="M70" t="s">
        <v>5676</v>
      </c>
    </row>
    <row r="71" spans="12:13" x14ac:dyDescent="0.25">
      <c r="L71" s="361">
        <v>8</v>
      </c>
      <c r="M71" t="s">
        <v>5677</v>
      </c>
    </row>
    <row r="72" spans="12:13" x14ac:dyDescent="0.25">
      <c r="L72" s="361">
        <v>9</v>
      </c>
      <c r="M72" t="s">
        <v>5678</v>
      </c>
    </row>
    <row r="73" spans="12:13" x14ac:dyDescent="0.25">
      <c r="L73" s="361">
        <v>10</v>
      </c>
      <c r="M73" t="s">
        <v>5679</v>
      </c>
    </row>
    <row r="74" spans="12:13" x14ac:dyDescent="0.25">
      <c r="L74" s="361">
        <v>11</v>
      </c>
      <c r="M74" t="s">
        <v>5680</v>
      </c>
    </row>
    <row r="75" spans="12:13" x14ac:dyDescent="0.25">
      <c r="L75" s="361">
        <v>12</v>
      </c>
      <c r="M75" t="s">
        <v>5681</v>
      </c>
    </row>
    <row r="76" spans="12:13" x14ac:dyDescent="0.25">
      <c r="L76" s="361">
        <v>13</v>
      </c>
      <c r="M76" t="s">
        <v>5682</v>
      </c>
    </row>
    <row r="77" spans="12:13" x14ac:dyDescent="0.25">
      <c r="L77" s="361">
        <v>14</v>
      </c>
      <c r="M77" t="s">
        <v>5683</v>
      </c>
    </row>
    <row r="78" spans="12:13" x14ac:dyDescent="0.25">
      <c r="L78" s="361">
        <v>15</v>
      </c>
      <c r="M78" t="s">
        <v>5684</v>
      </c>
    </row>
    <row r="79" spans="12:13" x14ac:dyDescent="0.25">
      <c r="L79" s="361">
        <v>16</v>
      </c>
      <c r="M79" t="s">
        <v>5685</v>
      </c>
    </row>
    <row r="80" spans="12:13" x14ac:dyDescent="0.25">
      <c r="L80" s="361">
        <v>17</v>
      </c>
      <c r="M80" t="s">
        <v>5686</v>
      </c>
    </row>
    <row r="81" spans="1:13" x14ac:dyDescent="0.25">
      <c r="L81" s="361">
        <v>18</v>
      </c>
      <c r="M81" t="s">
        <v>5687</v>
      </c>
    </row>
    <row r="82" spans="1:13" x14ac:dyDescent="0.25">
      <c r="L82" s="361">
        <v>19</v>
      </c>
      <c r="M82" t="s">
        <v>5688</v>
      </c>
    </row>
    <row r="85" spans="1:13" x14ac:dyDescent="0.25">
      <c r="A85" s="27" t="s">
        <v>5692</v>
      </c>
      <c r="L85" s="361">
        <v>1</v>
      </c>
      <c r="M85" t="s">
        <v>5670</v>
      </c>
    </row>
    <row r="86" spans="1:13" x14ac:dyDescent="0.25">
      <c r="L86" s="361">
        <v>2</v>
      </c>
      <c r="M86" t="s">
        <v>5671</v>
      </c>
    </row>
    <row r="87" spans="1:13" x14ac:dyDescent="0.25">
      <c r="L87" s="361">
        <v>3</v>
      </c>
      <c r="M87" t="s">
        <v>5672</v>
      </c>
    </row>
    <row r="88" spans="1:13" x14ac:dyDescent="0.25">
      <c r="L88" s="361">
        <v>4</v>
      </c>
      <c r="M88" t="s">
        <v>5673</v>
      </c>
    </row>
    <row r="89" spans="1:13" x14ac:dyDescent="0.25">
      <c r="L89" s="361">
        <v>5</v>
      </c>
      <c r="M89" t="s">
        <v>5674</v>
      </c>
    </row>
    <row r="90" spans="1:13" x14ac:dyDescent="0.25">
      <c r="L90" s="361">
        <v>6</v>
      </c>
      <c r="M90" t="s">
        <v>5675</v>
      </c>
    </row>
    <row r="91" spans="1:13" x14ac:dyDescent="0.25">
      <c r="L91" s="361">
        <v>7</v>
      </c>
      <c r="M91" t="s">
        <v>5676</v>
      </c>
    </row>
    <row r="92" spans="1:13" x14ac:dyDescent="0.25">
      <c r="L92" s="361">
        <v>8</v>
      </c>
      <c r="M92" t="s">
        <v>5677</v>
      </c>
    </row>
    <row r="93" spans="1:13" x14ac:dyDescent="0.25">
      <c r="L93" s="361">
        <v>9</v>
      </c>
      <c r="M93" t="s">
        <v>5678</v>
      </c>
    </row>
    <row r="94" spans="1:13" x14ac:dyDescent="0.25">
      <c r="L94" s="361">
        <v>10</v>
      </c>
      <c r="M94" t="s">
        <v>5679</v>
      </c>
    </row>
    <row r="95" spans="1:13" x14ac:dyDescent="0.25">
      <c r="L95" s="361">
        <v>11</v>
      </c>
      <c r="M95" t="s">
        <v>5680</v>
      </c>
    </row>
    <row r="96" spans="1:13" x14ac:dyDescent="0.25">
      <c r="L96" s="361">
        <v>12</v>
      </c>
      <c r="M96" t="s">
        <v>5681</v>
      </c>
    </row>
    <row r="97" spans="1:13" x14ac:dyDescent="0.25">
      <c r="L97" s="361">
        <v>13</v>
      </c>
      <c r="M97" t="s">
        <v>5682</v>
      </c>
    </row>
    <row r="98" spans="1:13" x14ac:dyDescent="0.25">
      <c r="L98" s="361">
        <v>14</v>
      </c>
      <c r="M98" t="s">
        <v>5683</v>
      </c>
    </row>
    <row r="99" spans="1:13" x14ac:dyDescent="0.25">
      <c r="L99" s="361">
        <v>15</v>
      </c>
      <c r="M99" t="s">
        <v>5684</v>
      </c>
    </row>
    <row r="100" spans="1:13" x14ac:dyDescent="0.25">
      <c r="L100" s="361">
        <v>16</v>
      </c>
      <c r="M100" t="s">
        <v>5685</v>
      </c>
    </row>
    <row r="101" spans="1:13" x14ac:dyDescent="0.25">
      <c r="L101" s="361">
        <v>17</v>
      </c>
      <c r="M101" t="s">
        <v>5686</v>
      </c>
    </row>
    <row r="102" spans="1:13" x14ac:dyDescent="0.25">
      <c r="L102" s="361">
        <v>18</v>
      </c>
      <c r="M102" t="s">
        <v>5687</v>
      </c>
    </row>
    <row r="103" spans="1:13" x14ac:dyDescent="0.25">
      <c r="L103" s="361">
        <v>19</v>
      </c>
      <c r="M103" t="s">
        <v>5688</v>
      </c>
    </row>
    <row r="105" spans="1:13" x14ac:dyDescent="0.25">
      <c r="A105" s="27" t="s">
        <v>5693</v>
      </c>
      <c r="L105" s="361">
        <v>1</v>
      </c>
      <c r="M105" t="s">
        <v>5670</v>
      </c>
    </row>
    <row r="106" spans="1:13" x14ac:dyDescent="0.25">
      <c r="L106" s="361">
        <v>2</v>
      </c>
      <c r="M106" t="s">
        <v>5671</v>
      </c>
    </row>
    <row r="107" spans="1:13" x14ac:dyDescent="0.25">
      <c r="L107" s="361">
        <v>3</v>
      </c>
      <c r="M107" t="s">
        <v>5672</v>
      </c>
    </row>
    <row r="108" spans="1:13" x14ac:dyDescent="0.25">
      <c r="L108" s="361">
        <v>4</v>
      </c>
      <c r="M108" t="s">
        <v>5673</v>
      </c>
    </row>
    <row r="109" spans="1:13" x14ac:dyDescent="0.25">
      <c r="L109" s="361">
        <v>5</v>
      </c>
      <c r="M109" t="s">
        <v>5674</v>
      </c>
    </row>
    <row r="110" spans="1:13" x14ac:dyDescent="0.25">
      <c r="L110" s="361">
        <v>6</v>
      </c>
      <c r="M110" t="s">
        <v>5675</v>
      </c>
    </row>
    <row r="111" spans="1:13" x14ac:dyDescent="0.25">
      <c r="L111" s="361">
        <v>7</v>
      </c>
      <c r="M111" t="s">
        <v>5676</v>
      </c>
    </row>
    <row r="112" spans="1:13" x14ac:dyDescent="0.25">
      <c r="L112" s="361">
        <v>8</v>
      </c>
      <c r="M112" t="s">
        <v>5677</v>
      </c>
    </row>
    <row r="113" spans="1:13" x14ac:dyDescent="0.25">
      <c r="L113" s="361">
        <v>9</v>
      </c>
      <c r="M113" t="s">
        <v>5678</v>
      </c>
    </row>
    <row r="114" spans="1:13" x14ac:dyDescent="0.25">
      <c r="L114" s="361">
        <v>10</v>
      </c>
      <c r="M114" t="s">
        <v>5679</v>
      </c>
    </row>
    <row r="115" spans="1:13" x14ac:dyDescent="0.25">
      <c r="L115" s="361">
        <v>11</v>
      </c>
      <c r="M115" t="s">
        <v>5680</v>
      </c>
    </row>
    <row r="116" spans="1:13" x14ac:dyDescent="0.25">
      <c r="L116" s="361">
        <v>12</v>
      </c>
      <c r="M116" t="s">
        <v>5681</v>
      </c>
    </row>
    <row r="117" spans="1:13" x14ac:dyDescent="0.25">
      <c r="L117" s="361">
        <v>13</v>
      </c>
      <c r="M117" t="s">
        <v>5682</v>
      </c>
    </row>
    <row r="118" spans="1:13" x14ac:dyDescent="0.25">
      <c r="L118" s="361">
        <v>14</v>
      </c>
      <c r="M118" t="s">
        <v>5683</v>
      </c>
    </row>
    <row r="119" spans="1:13" x14ac:dyDescent="0.25">
      <c r="L119" s="361">
        <v>15</v>
      </c>
      <c r="M119" t="s">
        <v>5684</v>
      </c>
    </row>
    <row r="120" spans="1:13" x14ac:dyDescent="0.25">
      <c r="L120" s="361">
        <v>16</v>
      </c>
      <c r="M120" t="s">
        <v>5685</v>
      </c>
    </row>
    <row r="121" spans="1:13" x14ac:dyDescent="0.25">
      <c r="L121" s="361">
        <v>17</v>
      </c>
      <c r="M121" t="s">
        <v>5686</v>
      </c>
    </row>
    <row r="122" spans="1:13" x14ac:dyDescent="0.25">
      <c r="L122" s="361">
        <v>18</v>
      </c>
      <c r="M122" t="s">
        <v>5687</v>
      </c>
    </row>
    <row r="123" spans="1:13" x14ac:dyDescent="0.25">
      <c r="L123" s="361">
        <v>19</v>
      </c>
      <c r="M123" t="s">
        <v>5688</v>
      </c>
    </row>
    <row r="125" spans="1:13" x14ac:dyDescent="0.25">
      <c r="A125" s="27" t="s">
        <v>5694</v>
      </c>
      <c r="L125" s="361">
        <v>1</v>
      </c>
      <c r="M125" t="s">
        <v>5670</v>
      </c>
    </row>
    <row r="126" spans="1:13" x14ac:dyDescent="0.25">
      <c r="L126" s="361">
        <v>2</v>
      </c>
      <c r="M126" t="s">
        <v>5671</v>
      </c>
    </row>
    <row r="127" spans="1:13" x14ac:dyDescent="0.25">
      <c r="L127" s="361">
        <v>3</v>
      </c>
      <c r="M127" t="s">
        <v>5672</v>
      </c>
    </row>
    <row r="128" spans="1:13" x14ac:dyDescent="0.25">
      <c r="L128" s="361">
        <v>4</v>
      </c>
      <c r="M128" t="s">
        <v>5673</v>
      </c>
    </row>
    <row r="129" spans="12:13" x14ac:dyDescent="0.25">
      <c r="L129" s="361">
        <v>5</v>
      </c>
      <c r="M129" t="s">
        <v>5674</v>
      </c>
    </row>
    <row r="130" spans="12:13" x14ac:dyDescent="0.25">
      <c r="L130" s="361">
        <v>6</v>
      </c>
      <c r="M130" t="s">
        <v>5675</v>
      </c>
    </row>
    <row r="131" spans="12:13" x14ac:dyDescent="0.25">
      <c r="L131" s="361">
        <v>7</v>
      </c>
      <c r="M131" t="s">
        <v>5676</v>
      </c>
    </row>
    <row r="132" spans="12:13" x14ac:dyDescent="0.25">
      <c r="L132" s="361">
        <v>8</v>
      </c>
      <c r="M132" t="s">
        <v>5677</v>
      </c>
    </row>
    <row r="133" spans="12:13" x14ac:dyDescent="0.25">
      <c r="L133" s="361">
        <v>9</v>
      </c>
      <c r="M133" t="s">
        <v>5678</v>
      </c>
    </row>
    <row r="134" spans="12:13" x14ac:dyDescent="0.25">
      <c r="L134" s="361">
        <v>10</v>
      </c>
      <c r="M134" t="s">
        <v>5679</v>
      </c>
    </row>
    <row r="135" spans="12:13" x14ac:dyDescent="0.25">
      <c r="L135" s="361">
        <v>11</v>
      </c>
      <c r="M135" t="s">
        <v>5680</v>
      </c>
    </row>
    <row r="136" spans="12:13" x14ac:dyDescent="0.25">
      <c r="L136" s="361">
        <v>12</v>
      </c>
      <c r="M136" t="s">
        <v>5681</v>
      </c>
    </row>
    <row r="137" spans="12:13" x14ac:dyDescent="0.25">
      <c r="L137" s="361">
        <v>13</v>
      </c>
      <c r="M137" t="s">
        <v>5682</v>
      </c>
    </row>
    <row r="138" spans="12:13" x14ac:dyDescent="0.25">
      <c r="L138" s="361">
        <v>14</v>
      </c>
      <c r="M138" t="s">
        <v>5683</v>
      </c>
    </row>
    <row r="139" spans="12:13" x14ac:dyDescent="0.25">
      <c r="L139" s="361">
        <v>15</v>
      </c>
      <c r="M139" t="s">
        <v>5684</v>
      </c>
    </row>
    <row r="140" spans="12:13" x14ac:dyDescent="0.25">
      <c r="L140" s="361">
        <v>16</v>
      </c>
      <c r="M140" t="s">
        <v>5685</v>
      </c>
    </row>
    <row r="141" spans="12:13" x14ac:dyDescent="0.25">
      <c r="L141" s="361">
        <v>17</v>
      </c>
      <c r="M141" t="s">
        <v>5686</v>
      </c>
    </row>
    <row r="142" spans="12:13" x14ac:dyDescent="0.25">
      <c r="L142" s="361">
        <v>18</v>
      </c>
      <c r="M142" t="s">
        <v>5687</v>
      </c>
    </row>
    <row r="143" spans="12:13" x14ac:dyDescent="0.25">
      <c r="L143" s="361">
        <v>19</v>
      </c>
      <c r="M143" t="s">
        <v>5688</v>
      </c>
    </row>
    <row r="145" spans="1:13" x14ac:dyDescent="0.25">
      <c r="A145" s="27" t="s">
        <v>5695</v>
      </c>
      <c r="L145" s="361">
        <v>1</v>
      </c>
      <c r="M145" t="s">
        <v>5670</v>
      </c>
    </row>
    <row r="146" spans="1:13" x14ac:dyDescent="0.25">
      <c r="L146" s="361">
        <v>2</v>
      </c>
      <c r="M146" t="s">
        <v>5671</v>
      </c>
    </row>
    <row r="147" spans="1:13" x14ac:dyDescent="0.25">
      <c r="L147" s="361">
        <v>3</v>
      </c>
      <c r="M147" t="s">
        <v>5672</v>
      </c>
    </row>
    <row r="148" spans="1:13" x14ac:dyDescent="0.25">
      <c r="L148" s="361">
        <v>4</v>
      </c>
      <c r="M148" t="s">
        <v>5673</v>
      </c>
    </row>
    <row r="149" spans="1:13" x14ac:dyDescent="0.25">
      <c r="L149" s="361">
        <v>5</v>
      </c>
      <c r="M149" t="s">
        <v>5674</v>
      </c>
    </row>
    <row r="150" spans="1:13" x14ac:dyDescent="0.25">
      <c r="L150" s="361">
        <v>6</v>
      </c>
      <c r="M150" t="s">
        <v>5675</v>
      </c>
    </row>
    <row r="151" spans="1:13" x14ac:dyDescent="0.25">
      <c r="L151" s="361">
        <v>7</v>
      </c>
      <c r="M151" t="s">
        <v>5676</v>
      </c>
    </row>
    <row r="152" spans="1:13" x14ac:dyDescent="0.25">
      <c r="L152" s="361">
        <v>8</v>
      </c>
      <c r="M152" t="s">
        <v>5677</v>
      </c>
    </row>
    <row r="153" spans="1:13" x14ac:dyDescent="0.25">
      <c r="L153" s="361">
        <v>9</v>
      </c>
      <c r="M153" t="s">
        <v>5678</v>
      </c>
    </row>
    <row r="154" spans="1:13" x14ac:dyDescent="0.25">
      <c r="L154" s="361">
        <v>10</v>
      </c>
      <c r="M154" t="s">
        <v>5679</v>
      </c>
    </row>
    <row r="155" spans="1:13" x14ac:dyDescent="0.25">
      <c r="L155" s="361">
        <v>11</v>
      </c>
      <c r="M155" t="s">
        <v>5680</v>
      </c>
    </row>
    <row r="156" spans="1:13" x14ac:dyDescent="0.25">
      <c r="L156" s="361">
        <v>12</v>
      </c>
      <c r="M156" t="s">
        <v>5681</v>
      </c>
    </row>
    <row r="157" spans="1:13" x14ac:dyDescent="0.25">
      <c r="L157" s="361">
        <v>13</v>
      </c>
      <c r="M157" t="s">
        <v>5682</v>
      </c>
    </row>
    <row r="158" spans="1:13" x14ac:dyDescent="0.25">
      <c r="L158" s="361">
        <v>14</v>
      </c>
      <c r="M158" t="s">
        <v>5683</v>
      </c>
    </row>
    <row r="159" spans="1:13" x14ac:dyDescent="0.25">
      <c r="L159" s="361">
        <v>15</v>
      </c>
      <c r="M159" t="s">
        <v>5684</v>
      </c>
    </row>
    <row r="160" spans="1:13" x14ac:dyDescent="0.25">
      <c r="L160" s="361">
        <v>16</v>
      </c>
      <c r="M160" t="s">
        <v>5685</v>
      </c>
    </row>
    <row r="161" spans="12:13" x14ac:dyDescent="0.25">
      <c r="L161" s="361">
        <v>17</v>
      </c>
      <c r="M161" t="s">
        <v>5686</v>
      </c>
    </row>
    <row r="162" spans="12:13" x14ac:dyDescent="0.25">
      <c r="L162" s="361">
        <v>18</v>
      </c>
      <c r="M162" t="s">
        <v>5687</v>
      </c>
    </row>
    <row r="163" spans="12:13" x14ac:dyDescent="0.25">
      <c r="L163" s="361">
        <v>19</v>
      </c>
      <c r="M163" t="s">
        <v>5688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shapeId="3073" r:id="rId3">
          <objectPr defaultSize="0" autoPict="0" r:id="rId4">
            <anchor moveWithCells="1">
              <from>
                <xdr:col>0</xdr:col>
                <xdr:colOff>9525</xdr:colOff>
                <xdr:row>66</xdr:row>
                <xdr:rowOff>28575</xdr:rowOff>
              </from>
              <to>
                <xdr:col>10</xdr:col>
                <xdr:colOff>152400</xdr:colOff>
                <xdr:row>80</xdr:row>
                <xdr:rowOff>114300</xdr:rowOff>
              </to>
            </anchor>
          </objectPr>
        </oleObject>
      </mc:Choice>
      <mc:Fallback>
        <oleObject shapeId="3073" r:id="rId3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25"/>
  <sheetViews>
    <sheetView workbookViewId="0">
      <selection activeCell="N15" sqref="N15"/>
    </sheetView>
  </sheetViews>
  <sheetFormatPr defaultRowHeight="15" x14ac:dyDescent="0.25"/>
  <cols>
    <col min="9" max="9" width="32.7109375" customWidth="1"/>
    <col min="11" max="11" width="16.85546875" bestFit="1" customWidth="1"/>
  </cols>
  <sheetData>
    <row r="1" spans="1:11" ht="15.75" thickBot="1" x14ac:dyDescent="0.3">
      <c r="J1" s="368" t="s">
        <v>5709</v>
      </c>
      <c r="K1" s="368" t="s">
        <v>5712</v>
      </c>
    </row>
    <row r="2" spans="1:11" x14ac:dyDescent="0.25">
      <c r="A2" s="27" t="s">
        <v>5711</v>
      </c>
      <c r="J2" s="361">
        <v>1</v>
      </c>
      <c r="K2" t="s">
        <v>5645</v>
      </c>
    </row>
    <row r="3" spans="1:11" x14ac:dyDescent="0.25">
      <c r="J3" s="361">
        <v>2</v>
      </c>
      <c r="K3" t="s">
        <v>5646</v>
      </c>
    </row>
    <row r="4" spans="1:11" x14ac:dyDescent="0.25">
      <c r="J4" s="361">
        <v>3</v>
      </c>
      <c r="K4" t="s">
        <v>5647</v>
      </c>
    </row>
    <row r="5" spans="1:11" x14ac:dyDescent="0.25">
      <c r="J5" s="361">
        <v>4</v>
      </c>
      <c r="K5" t="s">
        <v>5648</v>
      </c>
    </row>
    <row r="6" spans="1:11" x14ac:dyDescent="0.25">
      <c r="J6" s="361">
        <v>5</v>
      </c>
      <c r="K6" t="s">
        <v>5649</v>
      </c>
    </row>
    <row r="7" spans="1:11" x14ac:dyDescent="0.25">
      <c r="J7" s="361">
        <v>6</v>
      </c>
      <c r="K7" t="s">
        <v>5650</v>
      </c>
    </row>
    <row r="8" spans="1:11" x14ac:dyDescent="0.25">
      <c r="J8" s="361">
        <v>7</v>
      </c>
      <c r="K8" t="s">
        <v>5651</v>
      </c>
    </row>
    <row r="9" spans="1:11" x14ac:dyDescent="0.25">
      <c r="J9" s="361">
        <v>8</v>
      </c>
      <c r="K9" t="s">
        <v>5652</v>
      </c>
    </row>
    <row r="10" spans="1:11" x14ac:dyDescent="0.25">
      <c r="J10" s="361">
        <v>9</v>
      </c>
      <c r="K10" t="s">
        <v>5653</v>
      </c>
    </row>
    <row r="11" spans="1:11" x14ac:dyDescent="0.25">
      <c r="J11" s="361">
        <v>10</v>
      </c>
      <c r="K11" t="s">
        <v>5654</v>
      </c>
    </row>
    <row r="12" spans="1:11" x14ac:dyDescent="0.25">
      <c r="J12" s="361">
        <v>11</v>
      </c>
      <c r="K12" t="s">
        <v>5655</v>
      </c>
    </row>
    <row r="13" spans="1:11" x14ac:dyDescent="0.25">
      <c r="J13" s="361">
        <v>12</v>
      </c>
      <c r="K13" t="s">
        <v>5656</v>
      </c>
    </row>
    <row r="14" spans="1:11" x14ac:dyDescent="0.25">
      <c r="J14" s="361">
        <v>13</v>
      </c>
      <c r="K14" t="s">
        <v>5657</v>
      </c>
    </row>
    <row r="15" spans="1:11" x14ac:dyDescent="0.25">
      <c r="J15" s="361">
        <v>14</v>
      </c>
      <c r="K15" t="s">
        <v>5658</v>
      </c>
    </row>
    <row r="16" spans="1:11" x14ac:dyDescent="0.25">
      <c r="J16" s="361">
        <v>15</v>
      </c>
      <c r="K16" t="s">
        <v>5659</v>
      </c>
    </row>
    <row r="17" spans="10:11" x14ac:dyDescent="0.25">
      <c r="J17" s="361">
        <v>16</v>
      </c>
      <c r="K17" t="s">
        <v>5660</v>
      </c>
    </row>
    <row r="18" spans="10:11" x14ac:dyDescent="0.25">
      <c r="J18" s="361">
        <v>17</v>
      </c>
      <c r="K18" t="s">
        <v>5661</v>
      </c>
    </row>
    <row r="19" spans="10:11" x14ac:dyDescent="0.25">
      <c r="J19" s="361">
        <v>18</v>
      </c>
      <c r="K19" t="s">
        <v>5662</v>
      </c>
    </row>
    <row r="20" spans="10:11" x14ac:dyDescent="0.25">
      <c r="J20" s="361">
        <v>19</v>
      </c>
      <c r="K20" t="s">
        <v>5663</v>
      </c>
    </row>
    <row r="21" spans="10:11" x14ac:dyDescent="0.25">
      <c r="J21" s="361">
        <v>20</v>
      </c>
      <c r="K21" t="s">
        <v>5664</v>
      </c>
    </row>
    <row r="22" spans="10:11" x14ac:dyDescent="0.25">
      <c r="J22" s="361">
        <v>21</v>
      </c>
      <c r="K22" t="s">
        <v>5665</v>
      </c>
    </row>
    <row r="23" spans="10:11" x14ac:dyDescent="0.25">
      <c r="J23" s="361">
        <v>22</v>
      </c>
      <c r="K23" t="s">
        <v>5666</v>
      </c>
    </row>
    <row r="24" spans="10:11" x14ac:dyDescent="0.25">
      <c r="J24" s="361">
        <v>23</v>
      </c>
      <c r="K24" t="s">
        <v>5667</v>
      </c>
    </row>
    <row r="25" spans="10:11" x14ac:dyDescent="0.25">
      <c r="J25" s="361">
        <v>24</v>
      </c>
      <c r="K25" t="s">
        <v>5668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Q5"/>
  <sheetViews>
    <sheetView workbookViewId="0">
      <selection activeCell="W60" sqref="W60"/>
    </sheetView>
  </sheetViews>
  <sheetFormatPr defaultRowHeight="15" x14ac:dyDescent="0.25"/>
  <cols>
    <col min="2" max="2" width="23.42578125" customWidth="1"/>
  </cols>
  <sheetData>
    <row r="1" spans="2:17" ht="23.25" x14ac:dyDescent="0.35">
      <c r="B1" s="460" t="s">
        <v>4751</v>
      </c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1"/>
    </row>
    <row r="2" spans="2:17" x14ac:dyDescent="0.25">
      <c r="B2" s="257"/>
      <c r="C2" s="464" t="s">
        <v>4749</v>
      </c>
      <c r="D2" s="462"/>
      <c r="E2" s="463"/>
      <c r="F2" s="464" t="s">
        <v>0</v>
      </c>
      <c r="G2" s="462"/>
      <c r="H2" s="463"/>
      <c r="I2" s="462" t="s">
        <v>1</v>
      </c>
      <c r="J2" s="462"/>
      <c r="K2" s="463"/>
      <c r="L2" s="464" t="s">
        <v>2</v>
      </c>
      <c r="M2" s="462"/>
      <c r="N2" s="463"/>
      <c r="O2" s="464" t="s">
        <v>3</v>
      </c>
      <c r="P2" s="462"/>
      <c r="Q2" s="463"/>
    </row>
    <row r="3" spans="2:17" x14ac:dyDescent="0.25">
      <c r="B3" s="258"/>
      <c r="C3" s="263" t="s">
        <v>4724</v>
      </c>
      <c r="D3" s="263" t="s">
        <v>4725</v>
      </c>
      <c r="E3" s="264" t="s">
        <v>4726</v>
      </c>
      <c r="F3" s="263" t="s">
        <v>4724</v>
      </c>
      <c r="G3" s="263" t="s">
        <v>4725</v>
      </c>
      <c r="H3" s="263" t="s">
        <v>4726</v>
      </c>
      <c r="I3" s="265" t="s">
        <v>4724</v>
      </c>
      <c r="J3" s="263" t="s">
        <v>4725</v>
      </c>
      <c r="K3" s="263" t="s">
        <v>4726</v>
      </c>
      <c r="L3" s="263" t="s">
        <v>4724</v>
      </c>
      <c r="M3" s="263" t="s">
        <v>4725</v>
      </c>
      <c r="N3" s="263" t="s">
        <v>4726</v>
      </c>
      <c r="O3" s="263" t="s">
        <v>4724</v>
      </c>
      <c r="P3" s="263" t="s">
        <v>4725</v>
      </c>
      <c r="Q3" s="263" t="s">
        <v>4726</v>
      </c>
    </row>
    <row r="4" spans="2:17" x14ac:dyDescent="0.25">
      <c r="B4" s="260" t="s">
        <v>4750</v>
      </c>
      <c r="C4" s="369">
        <v>3.93216E-5</v>
      </c>
      <c r="D4" s="370">
        <v>3.3155599999999998E-5</v>
      </c>
      <c r="E4" s="371">
        <v>3.5203000000000002E-5</v>
      </c>
      <c r="F4" s="369">
        <v>3.3369199999999999E-5</v>
      </c>
      <c r="G4" s="370">
        <v>3.3670600000000003E-5</v>
      </c>
      <c r="H4" s="371">
        <v>3.5208199999999999E-5</v>
      </c>
      <c r="I4" s="369">
        <v>2.7452200000000001E-5</v>
      </c>
      <c r="J4" s="370">
        <v>3.0641700000000002E-5</v>
      </c>
      <c r="K4" s="371">
        <v>2.7451900000000001E-5</v>
      </c>
      <c r="L4" s="369">
        <v>3.0227599999999998E-5</v>
      </c>
      <c r="M4" s="370">
        <v>3.0088699999999999E-5</v>
      </c>
      <c r="N4" s="371">
        <v>3.9300800000000002E-5</v>
      </c>
      <c r="O4" s="369">
        <v>2.88178E-5</v>
      </c>
      <c r="P4" s="370">
        <v>2.8404200000000002E-5</v>
      </c>
      <c r="Q4" s="371">
        <v>2.7537400000000002E-5</v>
      </c>
    </row>
    <row r="5" spans="2:17" x14ac:dyDescent="0.25">
      <c r="B5" s="259" t="s">
        <v>75</v>
      </c>
      <c r="C5" s="372">
        <v>2.9410200000000002E-4</v>
      </c>
      <c r="D5" s="373">
        <v>3.8452799999999997E-4</v>
      </c>
      <c r="E5" s="374">
        <v>5.3222999999999996E-4</v>
      </c>
      <c r="F5" s="372">
        <v>5.0916000000000004E-4</v>
      </c>
      <c r="G5" s="373">
        <v>4.4134399999999998E-4</v>
      </c>
      <c r="H5" s="374">
        <v>3.8083700000000003E-4</v>
      </c>
      <c r="I5" s="372">
        <v>8.2343900000000003E-5</v>
      </c>
      <c r="J5" s="373">
        <v>8.17402E-5</v>
      </c>
      <c r="K5" s="374">
        <v>7.6998799999999999E-5</v>
      </c>
      <c r="L5" s="372">
        <v>6.3341600000000004E-5</v>
      </c>
      <c r="M5" s="373">
        <v>6.5598400000000005E-5</v>
      </c>
      <c r="N5" s="374">
        <v>6.5721400000000004E-5</v>
      </c>
      <c r="O5" s="372">
        <v>4.8332199999999998E-5</v>
      </c>
      <c r="P5" s="373">
        <v>4.9617399999999997E-5</v>
      </c>
      <c r="Q5" s="374">
        <v>4.42602E-5</v>
      </c>
    </row>
  </sheetData>
  <mergeCells count="6">
    <mergeCell ref="B1:Q1"/>
    <mergeCell ref="I2:K2"/>
    <mergeCell ref="L2:N2"/>
    <mergeCell ref="O2:Q2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O17"/>
  <sheetViews>
    <sheetView workbookViewId="0">
      <selection activeCell="U57" sqref="U57"/>
    </sheetView>
  </sheetViews>
  <sheetFormatPr defaultRowHeight="15" x14ac:dyDescent="0.25"/>
  <cols>
    <col min="3" max="6" width="16.28515625" customWidth="1"/>
  </cols>
  <sheetData>
    <row r="2" spans="2:15" ht="48.75" customHeight="1" x14ac:dyDescent="0.35">
      <c r="B2" s="465" t="s">
        <v>4766</v>
      </c>
      <c r="C2" s="466"/>
      <c r="D2" s="466"/>
      <c r="E2" s="466"/>
      <c r="F2" s="467"/>
      <c r="O2" s="256"/>
    </row>
    <row r="3" spans="2:15" x14ac:dyDescent="0.25">
      <c r="B3" s="93"/>
      <c r="C3" s="222" t="s">
        <v>123</v>
      </c>
      <c r="D3" s="222" t="s">
        <v>4727</v>
      </c>
      <c r="E3" s="222" t="s">
        <v>127</v>
      </c>
      <c r="F3" s="222" t="s">
        <v>4730</v>
      </c>
      <c r="O3" s="256"/>
    </row>
    <row r="4" spans="2:15" x14ac:dyDescent="0.25">
      <c r="B4" s="261" t="s">
        <v>4752</v>
      </c>
      <c r="C4" s="266">
        <v>1</v>
      </c>
      <c r="D4" s="266">
        <v>1</v>
      </c>
      <c r="E4" s="266">
        <v>1</v>
      </c>
      <c r="F4" s="266">
        <v>3</v>
      </c>
    </row>
    <row r="5" spans="2:15" x14ac:dyDescent="0.25">
      <c r="B5" s="261" t="s">
        <v>4753</v>
      </c>
      <c r="C5" s="266">
        <v>2</v>
      </c>
      <c r="D5" s="266">
        <v>1</v>
      </c>
      <c r="E5" s="266">
        <v>0</v>
      </c>
      <c r="F5" s="266">
        <v>3</v>
      </c>
    </row>
    <row r="6" spans="2:15" x14ac:dyDescent="0.25">
      <c r="B6" s="261" t="s">
        <v>4754</v>
      </c>
      <c r="C6" s="266">
        <v>3</v>
      </c>
      <c r="D6" s="266">
        <v>2</v>
      </c>
      <c r="E6" s="266">
        <v>1</v>
      </c>
      <c r="F6" s="266">
        <v>3</v>
      </c>
    </row>
    <row r="7" spans="2:15" x14ac:dyDescent="0.25">
      <c r="B7" s="261" t="s">
        <v>4755</v>
      </c>
      <c r="C7" s="266">
        <v>1</v>
      </c>
      <c r="D7" s="266">
        <v>2</v>
      </c>
      <c r="E7" s="266">
        <v>1</v>
      </c>
      <c r="F7" s="266">
        <v>3</v>
      </c>
    </row>
    <row r="8" spans="2:15" x14ac:dyDescent="0.25">
      <c r="B8" s="261" t="s">
        <v>4756</v>
      </c>
      <c r="C8" s="266">
        <v>1</v>
      </c>
      <c r="D8" s="266">
        <v>3</v>
      </c>
      <c r="E8" s="266">
        <v>1</v>
      </c>
      <c r="F8" s="266">
        <v>1</v>
      </c>
    </row>
    <row r="9" spans="2:15" x14ac:dyDescent="0.25">
      <c r="B9" s="261" t="s">
        <v>4757</v>
      </c>
      <c r="C9" s="266">
        <v>1</v>
      </c>
      <c r="D9" s="266">
        <v>4</v>
      </c>
      <c r="E9" s="266">
        <v>2</v>
      </c>
      <c r="F9" s="266">
        <v>2</v>
      </c>
    </row>
    <row r="10" spans="2:15" x14ac:dyDescent="0.25">
      <c r="B10" s="261" t="s">
        <v>4758</v>
      </c>
      <c r="C10" s="266">
        <v>0</v>
      </c>
      <c r="D10" s="266">
        <v>4</v>
      </c>
      <c r="E10" s="266">
        <v>0</v>
      </c>
      <c r="F10" s="266">
        <v>0</v>
      </c>
    </row>
    <row r="11" spans="2:15" x14ac:dyDescent="0.25">
      <c r="B11" s="261" t="s">
        <v>4759</v>
      </c>
      <c r="C11" s="266">
        <v>2</v>
      </c>
      <c r="D11" s="266">
        <v>6</v>
      </c>
      <c r="E11" s="266">
        <v>0</v>
      </c>
      <c r="F11" s="266">
        <v>0</v>
      </c>
    </row>
    <row r="12" spans="2:15" x14ac:dyDescent="0.25">
      <c r="B12" s="261" t="s">
        <v>4760</v>
      </c>
      <c r="C12" s="266">
        <v>3</v>
      </c>
      <c r="D12" s="266">
        <v>7</v>
      </c>
      <c r="E12" s="266">
        <v>0</v>
      </c>
      <c r="F12" s="266">
        <v>3</v>
      </c>
    </row>
    <row r="13" spans="2:15" x14ac:dyDescent="0.25">
      <c r="B13" s="261" t="s">
        <v>4761</v>
      </c>
      <c r="C13" s="266">
        <v>2</v>
      </c>
      <c r="D13" s="266">
        <v>8</v>
      </c>
      <c r="E13" s="266">
        <v>2</v>
      </c>
      <c r="F13" s="266">
        <v>2</v>
      </c>
    </row>
    <row r="14" spans="2:15" x14ac:dyDescent="0.25">
      <c r="B14" s="261" t="s">
        <v>4762</v>
      </c>
      <c r="C14" s="266">
        <v>0</v>
      </c>
      <c r="D14" s="266">
        <v>10</v>
      </c>
      <c r="E14" s="266">
        <v>1</v>
      </c>
      <c r="F14" s="266">
        <v>1</v>
      </c>
    </row>
    <row r="15" spans="2:15" x14ac:dyDescent="0.25">
      <c r="B15" s="261" t="s">
        <v>4763</v>
      </c>
      <c r="C15" s="266">
        <v>2</v>
      </c>
      <c r="D15" s="266">
        <v>31</v>
      </c>
      <c r="E15" s="266">
        <v>0</v>
      </c>
      <c r="F15" s="266">
        <v>1</v>
      </c>
    </row>
    <row r="16" spans="2:15" x14ac:dyDescent="0.25">
      <c r="B16" s="261" t="s">
        <v>4764</v>
      </c>
      <c r="C16" s="266">
        <v>10</v>
      </c>
      <c r="D16" s="266">
        <v>35</v>
      </c>
      <c r="E16" s="266">
        <v>10</v>
      </c>
      <c r="F16" s="266">
        <v>6</v>
      </c>
    </row>
    <row r="17" spans="2:6" x14ac:dyDescent="0.25">
      <c r="B17" s="262" t="s">
        <v>4765</v>
      </c>
      <c r="C17" s="267">
        <v>3</v>
      </c>
      <c r="D17" s="267">
        <v>37</v>
      </c>
      <c r="E17" s="267">
        <v>0</v>
      </c>
      <c r="F17" s="267">
        <v>1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C3:O33"/>
  <sheetViews>
    <sheetView workbookViewId="0">
      <selection activeCell="E16" sqref="E16"/>
    </sheetView>
  </sheetViews>
  <sheetFormatPr defaultRowHeight="15" x14ac:dyDescent="0.25"/>
  <sheetData>
    <row r="3" spans="3:15" ht="27.75" customHeight="1" x14ac:dyDescent="0.25">
      <c r="C3" s="468" t="s">
        <v>4767</v>
      </c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70"/>
    </row>
    <row r="4" spans="3:15" x14ac:dyDescent="0.25">
      <c r="C4" s="270"/>
      <c r="D4" s="471" t="s">
        <v>4768</v>
      </c>
      <c r="E4" s="471"/>
      <c r="F4" s="471"/>
      <c r="G4" s="471" t="s">
        <v>4769</v>
      </c>
      <c r="H4" s="471"/>
      <c r="I4" s="471"/>
      <c r="J4" s="471" t="s">
        <v>4770</v>
      </c>
      <c r="K4" s="471"/>
      <c r="L4" s="471"/>
      <c r="M4" s="471" t="s">
        <v>4771</v>
      </c>
      <c r="N4" s="471"/>
      <c r="O4" s="471"/>
    </row>
    <row r="5" spans="3:15" x14ac:dyDescent="0.25">
      <c r="C5" s="257" t="s">
        <v>4720</v>
      </c>
      <c r="D5" s="265" t="s">
        <v>4724</v>
      </c>
      <c r="E5" s="263" t="s">
        <v>4725</v>
      </c>
      <c r="F5" s="264" t="s">
        <v>4726</v>
      </c>
      <c r="G5" s="263" t="s">
        <v>4724</v>
      </c>
      <c r="H5" s="263" t="s">
        <v>4725</v>
      </c>
      <c r="I5" s="263" t="s">
        <v>4726</v>
      </c>
      <c r="J5" s="265" t="s">
        <v>4724</v>
      </c>
      <c r="K5" s="263" t="s">
        <v>4725</v>
      </c>
      <c r="L5" s="263" t="s">
        <v>4726</v>
      </c>
      <c r="M5" s="263" t="s">
        <v>4724</v>
      </c>
      <c r="N5" s="263" t="s">
        <v>4725</v>
      </c>
      <c r="O5" s="263" t="s">
        <v>4726</v>
      </c>
    </row>
    <row r="6" spans="3:15" x14ac:dyDescent="0.25">
      <c r="C6" s="258" t="s">
        <v>2511</v>
      </c>
      <c r="D6" s="352">
        <v>3.0540000000000002E-5</v>
      </c>
      <c r="E6" s="353">
        <v>2.6299999999999999E-5</v>
      </c>
      <c r="F6" s="354">
        <v>3.252E-5</v>
      </c>
      <c r="G6" s="353">
        <v>5.622E-4</v>
      </c>
      <c r="H6" s="353">
        <v>8.786E-4</v>
      </c>
      <c r="I6" s="354">
        <v>7.0879999999999999E-4</v>
      </c>
      <c r="J6" s="353">
        <v>4.4929999999999998E-5</v>
      </c>
      <c r="K6" s="353">
        <v>4.4159999999999997E-5</v>
      </c>
      <c r="L6" s="354">
        <v>2.5979999999999999E-5</v>
      </c>
      <c r="M6" s="353">
        <v>4.1529999999999997E-5</v>
      </c>
      <c r="N6" s="353">
        <v>3.3909999999999999E-5</v>
      </c>
      <c r="O6" s="354">
        <v>4.1539999999999999E-5</v>
      </c>
    </row>
    <row r="7" spans="3:15" x14ac:dyDescent="0.25">
      <c r="C7" s="258" t="s">
        <v>3799</v>
      </c>
      <c r="D7" s="355">
        <v>6.0170000000000002E-5</v>
      </c>
      <c r="E7" s="356">
        <v>4.7540000000000002E-5</v>
      </c>
      <c r="F7" s="357">
        <v>3.5110000000000001E-5</v>
      </c>
      <c r="G7" s="356">
        <v>3.1500000000000001E-4</v>
      </c>
      <c r="H7" s="356">
        <v>4.706E-4</v>
      </c>
      <c r="I7" s="357">
        <v>3.7639999999999999E-4</v>
      </c>
      <c r="J7" s="356">
        <v>5.3319999999999998E-5</v>
      </c>
      <c r="K7" s="356">
        <v>4.6879999999999998E-5</v>
      </c>
      <c r="L7" s="357">
        <v>4.8649999999999997E-5</v>
      </c>
      <c r="M7" s="356">
        <v>9.5699999999999995E-5</v>
      </c>
      <c r="N7" s="356">
        <v>1.3180000000000001E-4</v>
      </c>
      <c r="O7" s="357">
        <v>7.9839999999999995E-5</v>
      </c>
    </row>
    <row r="8" spans="3:15" x14ac:dyDescent="0.25">
      <c r="C8" s="258" t="s">
        <v>3460</v>
      </c>
      <c r="D8" s="355">
        <v>9.2139999999999995E-5</v>
      </c>
      <c r="E8" s="356">
        <v>6.321E-5</v>
      </c>
      <c r="F8" s="357">
        <v>5.8029999999999998E-5</v>
      </c>
      <c r="G8" s="356">
        <v>1.0449999999999999E-3</v>
      </c>
      <c r="H8" s="356">
        <v>1.8519999999999999E-3</v>
      </c>
      <c r="I8" s="357">
        <v>1.689E-3</v>
      </c>
      <c r="J8" s="356">
        <v>1.103E-4</v>
      </c>
      <c r="K8" s="356">
        <v>5.6029999999999997E-5</v>
      </c>
      <c r="L8" s="357">
        <v>5.626E-5</v>
      </c>
      <c r="M8" s="356">
        <v>7.9880000000000001E-5</v>
      </c>
      <c r="N8" s="356">
        <v>8.7120000000000006E-5</v>
      </c>
      <c r="O8" s="357">
        <v>7.5160000000000005E-5</v>
      </c>
    </row>
    <row r="9" spans="3:15" x14ac:dyDescent="0.25">
      <c r="C9" s="258" t="s">
        <v>2709</v>
      </c>
      <c r="D9" s="355">
        <v>4.9160000000000002E-4</v>
      </c>
      <c r="E9" s="356">
        <v>9.4879999999999997E-4</v>
      </c>
      <c r="F9" s="357">
        <v>3.834E-4</v>
      </c>
      <c r="G9" s="356">
        <v>1.9189999999999999E-3</v>
      </c>
      <c r="H9" s="356">
        <v>3.3999999999999998E-3</v>
      </c>
      <c r="I9" s="357">
        <v>1.7210000000000001E-3</v>
      </c>
      <c r="J9" s="356">
        <v>3.8729999999999998E-4</v>
      </c>
      <c r="K9" s="356">
        <v>9.1850000000000005E-4</v>
      </c>
      <c r="L9" s="357">
        <v>4.1849999999999998E-4</v>
      </c>
      <c r="M9" s="356">
        <v>4.8569999999999999E-4</v>
      </c>
      <c r="N9" s="356">
        <v>8.0380000000000002E-4</v>
      </c>
      <c r="O9" s="357">
        <v>3.6529999999999999E-4</v>
      </c>
    </row>
    <row r="10" spans="3:15" x14ac:dyDescent="0.25">
      <c r="C10" s="258" t="s">
        <v>2813</v>
      </c>
      <c r="D10" s="355">
        <v>1.177E-4</v>
      </c>
      <c r="E10" s="356">
        <v>1.159E-4</v>
      </c>
      <c r="F10" s="357">
        <v>1.594E-4</v>
      </c>
      <c r="G10" s="356">
        <v>9.4010000000000003E-4</v>
      </c>
      <c r="H10" s="356">
        <v>8.6839999999999997E-4</v>
      </c>
      <c r="I10" s="357">
        <v>1.0790000000000001E-3</v>
      </c>
      <c r="J10" s="356">
        <v>1.351E-4</v>
      </c>
      <c r="K10" s="356">
        <v>9.0110000000000003E-5</v>
      </c>
      <c r="L10" s="357">
        <v>1.3880000000000001E-4</v>
      </c>
      <c r="M10" s="356">
        <v>1.283E-4</v>
      </c>
      <c r="N10" s="356">
        <v>1.0569999999999999E-4</v>
      </c>
      <c r="O10" s="357">
        <v>1.9599999999999999E-4</v>
      </c>
    </row>
    <row r="11" spans="3:15" x14ac:dyDescent="0.25">
      <c r="C11" s="258" t="s">
        <v>3329</v>
      </c>
      <c r="D11" s="355">
        <v>8.8579999999999996E-5</v>
      </c>
      <c r="E11" s="356">
        <v>6.1190000000000002E-5</v>
      </c>
      <c r="F11" s="357">
        <v>7.6069999999999995E-5</v>
      </c>
      <c r="G11" s="356">
        <v>4.6539999999999998E-4</v>
      </c>
      <c r="H11" s="356">
        <v>6.7440000000000002E-4</v>
      </c>
      <c r="I11" s="357">
        <v>7.649E-4</v>
      </c>
      <c r="J11" s="356">
        <v>1.072E-4</v>
      </c>
      <c r="K11" s="356">
        <v>4.1900000000000002E-5</v>
      </c>
      <c r="L11" s="357">
        <v>5.4589999999999997E-5</v>
      </c>
      <c r="M11" s="356">
        <v>6.8930000000000006E-5</v>
      </c>
      <c r="N11" s="356">
        <v>6.1140000000000001E-5</v>
      </c>
      <c r="O11" s="357">
        <v>7.4770000000000004E-5</v>
      </c>
    </row>
    <row r="12" spans="3:15" x14ac:dyDescent="0.25">
      <c r="C12" s="258" t="s">
        <v>3096</v>
      </c>
      <c r="D12" s="355">
        <v>7.8150000000000002E-5</v>
      </c>
      <c r="E12" s="356">
        <v>9.1689999999999998E-5</v>
      </c>
      <c r="F12" s="357">
        <v>7.2180000000000003E-5</v>
      </c>
      <c r="G12" s="356">
        <v>7.5460000000000002E-4</v>
      </c>
      <c r="H12" s="356">
        <v>7.2199999999999999E-4</v>
      </c>
      <c r="I12" s="357">
        <v>6.7909999999999997E-4</v>
      </c>
      <c r="J12" s="356">
        <v>6.5950000000000004E-5</v>
      </c>
      <c r="K12" s="356">
        <v>8.6089999999999997E-5</v>
      </c>
      <c r="L12" s="357">
        <v>4.7139999999999999E-5</v>
      </c>
      <c r="M12" s="356">
        <v>6.9770000000000005E-5</v>
      </c>
      <c r="N12" s="356">
        <v>1.2669999999999999E-4</v>
      </c>
      <c r="O12" s="357">
        <v>7.3120000000000005E-5</v>
      </c>
    </row>
    <row r="13" spans="3:15" x14ac:dyDescent="0.25">
      <c r="C13" s="258" t="s">
        <v>4291</v>
      </c>
      <c r="D13" s="355">
        <v>3.0229999999999998E-4</v>
      </c>
      <c r="E13" s="356">
        <v>1.4440000000000001E-4</v>
      </c>
      <c r="F13" s="357">
        <v>1.8359999999999999E-4</v>
      </c>
      <c r="G13" s="356">
        <v>2.6679999999999998E-3</v>
      </c>
      <c r="H13" s="356">
        <v>2.3879999999999999E-3</v>
      </c>
      <c r="I13" s="357">
        <v>2.0709999999999999E-3</v>
      </c>
      <c r="J13" s="356">
        <v>2.366E-4</v>
      </c>
      <c r="K13" s="356">
        <v>1.094E-4</v>
      </c>
      <c r="L13" s="357">
        <v>1.016E-4</v>
      </c>
      <c r="M13" s="356">
        <v>2.03E-4</v>
      </c>
      <c r="N13" s="356">
        <v>1.2679999999999999E-4</v>
      </c>
      <c r="O13" s="357">
        <v>1.036E-4</v>
      </c>
    </row>
    <row r="14" spans="3:15" x14ac:dyDescent="0.25">
      <c r="C14" s="258" t="s">
        <v>2856</v>
      </c>
      <c r="D14" s="355">
        <v>3.2329999999999997E-5</v>
      </c>
      <c r="E14" s="356">
        <v>2.279E-5</v>
      </c>
      <c r="F14" s="357">
        <v>4.7190000000000001E-5</v>
      </c>
      <c r="G14" s="356">
        <v>3.6610000000000001E-4</v>
      </c>
      <c r="H14" s="356">
        <v>5.8299999999999997E-4</v>
      </c>
      <c r="I14" s="357">
        <v>4.8250000000000002E-4</v>
      </c>
      <c r="J14" s="356">
        <v>3.9799999999999998E-5</v>
      </c>
      <c r="K14" s="356">
        <v>1.925E-5</v>
      </c>
      <c r="L14" s="357">
        <v>4.5949999999999999E-5</v>
      </c>
      <c r="M14" s="356">
        <v>6.0439999999999997E-5</v>
      </c>
      <c r="N14" s="356">
        <v>4.5670000000000002E-5</v>
      </c>
      <c r="O14" s="357">
        <v>4.2339999999999998E-5</v>
      </c>
    </row>
    <row r="15" spans="3:15" x14ac:dyDescent="0.25">
      <c r="C15" s="258" t="s">
        <v>4047</v>
      </c>
      <c r="D15" s="355">
        <v>2.2949999999999999E-5</v>
      </c>
      <c r="E15" s="356">
        <v>6.1799999999999998E-5</v>
      </c>
      <c r="F15" s="357">
        <v>2.109E-5</v>
      </c>
      <c r="G15" s="356">
        <v>4.8420000000000001E-4</v>
      </c>
      <c r="H15" s="356">
        <v>5.9170000000000002E-4</v>
      </c>
      <c r="I15" s="357">
        <v>6.9030000000000003E-4</v>
      </c>
      <c r="J15" s="356">
        <v>3.008E-5</v>
      </c>
      <c r="K15" s="356">
        <v>5.5649999999999997E-5</v>
      </c>
      <c r="L15" s="357">
        <v>8.0120000000000005E-6</v>
      </c>
      <c r="M15" s="356">
        <v>2.616E-5</v>
      </c>
      <c r="N15" s="356">
        <v>4.8170000000000001E-5</v>
      </c>
      <c r="O15" s="357">
        <v>2.4960000000000002E-5</v>
      </c>
    </row>
    <row r="16" spans="3:15" x14ac:dyDescent="0.25">
      <c r="C16" s="258" t="s">
        <v>4179</v>
      </c>
      <c r="D16" s="355">
        <v>2.5109999999999998E-4</v>
      </c>
      <c r="E16" s="356"/>
      <c r="F16" s="357">
        <v>2.5490000000000002E-4</v>
      </c>
      <c r="G16" s="356">
        <v>1.4109999999999999E-3</v>
      </c>
      <c r="H16" s="356"/>
      <c r="I16" s="357">
        <v>2.2769999999999999E-3</v>
      </c>
      <c r="J16" s="356">
        <v>2.6489999999999999E-4</v>
      </c>
      <c r="K16" s="356"/>
      <c r="L16" s="357">
        <v>2.3570000000000001E-4</v>
      </c>
      <c r="M16" s="356">
        <v>1.008E-3</v>
      </c>
      <c r="N16" s="356"/>
      <c r="O16" s="357">
        <v>2.7040000000000001E-4</v>
      </c>
    </row>
    <row r="17" spans="3:15" x14ac:dyDescent="0.25">
      <c r="C17" s="258" t="s">
        <v>3929</v>
      </c>
      <c r="D17" s="355">
        <v>2.2130000000000001E-4</v>
      </c>
      <c r="E17" s="356">
        <v>3.8099999999999999E-4</v>
      </c>
      <c r="F17" s="357">
        <v>9.3640000000000005E-5</v>
      </c>
      <c r="G17" s="356">
        <v>2.4719999999999998E-3</v>
      </c>
      <c r="H17" s="356">
        <v>1.5630000000000002E-2</v>
      </c>
      <c r="I17" s="357">
        <v>1.297E-3</v>
      </c>
      <c r="J17" s="356">
        <v>1.6760000000000001E-4</v>
      </c>
      <c r="K17" s="356">
        <v>3.8000000000000002E-4</v>
      </c>
      <c r="L17" s="357">
        <v>9.3170000000000004E-5</v>
      </c>
      <c r="M17" s="356">
        <v>1.4480000000000001E-3</v>
      </c>
      <c r="N17" s="356">
        <v>6.5269999999999998E-4</v>
      </c>
      <c r="O17" s="357">
        <v>1.44E-4</v>
      </c>
    </row>
    <row r="18" spans="3:15" x14ac:dyDescent="0.25">
      <c r="C18" s="258" t="s">
        <v>3864</v>
      </c>
      <c r="D18" s="355">
        <v>6.5439999999999997E-5</v>
      </c>
      <c r="E18" s="356">
        <v>1.013E-4</v>
      </c>
      <c r="F18" s="357">
        <v>8.7130000000000001E-5</v>
      </c>
      <c r="G18" s="356">
        <v>6.1950000000000004E-4</v>
      </c>
      <c r="H18" s="356">
        <v>8.2050000000000005E-4</v>
      </c>
      <c r="I18" s="357">
        <v>1.078E-3</v>
      </c>
      <c r="J18" s="356">
        <v>1.205E-4</v>
      </c>
      <c r="K18" s="356">
        <v>1.0069999999999999E-4</v>
      </c>
      <c r="L18" s="357">
        <v>7.4339999999999996E-5</v>
      </c>
      <c r="M18" s="356">
        <v>7.2750000000000007E-5</v>
      </c>
      <c r="N18" s="356">
        <v>1.008E-4</v>
      </c>
      <c r="O18" s="357">
        <v>8.2769999999999995E-5</v>
      </c>
    </row>
    <row r="19" spans="3:15" x14ac:dyDescent="0.25">
      <c r="C19" s="258" t="s">
        <v>2611</v>
      </c>
      <c r="D19" s="355">
        <v>5.9659999999999997E-4</v>
      </c>
      <c r="E19" s="356">
        <v>1.075E-3</v>
      </c>
      <c r="F19" s="357">
        <v>8.897E-4</v>
      </c>
      <c r="G19" s="356">
        <v>1.073E-2</v>
      </c>
      <c r="H19" s="356">
        <v>2.1309999999999999E-2</v>
      </c>
      <c r="I19" s="357">
        <v>1.5599999999999999E-2</v>
      </c>
      <c r="J19" s="356">
        <v>8.9650000000000005E-4</v>
      </c>
      <c r="K19" s="356">
        <v>7.3910000000000002E-4</v>
      </c>
      <c r="L19" s="357">
        <v>5.7220000000000003E-4</v>
      </c>
      <c r="M19" s="356">
        <v>1.2390000000000001E-3</v>
      </c>
      <c r="N19" s="356">
        <v>1.426E-3</v>
      </c>
      <c r="O19" s="357">
        <v>1.2459999999999999E-3</v>
      </c>
    </row>
    <row r="20" spans="3:15" x14ac:dyDescent="0.25">
      <c r="C20" s="258" t="s">
        <v>2678</v>
      </c>
      <c r="D20" s="355">
        <v>5.3390000000000002E-5</v>
      </c>
      <c r="E20" s="356">
        <v>9.5810000000000006E-5</v>
      </c>
      <c r="F20" s="357">
        <v>6.8850000000000007E-5</v>
      </c>
      <c r="G20" s="356">
        <v>8.8190000000000002E-4</v>
      </c>
      <c r="H20" s="356">
        <v>1.446E-3</v>
      </c>
      <c r="I20" s="357">
        <v>1.74E-3</v>
      </c>
      <c r="J20" s="356">
        <v>9.1310000000000005E-5</v>
      </c>
      <c r="K20" s="356">
        <v>1.4889999999999999E-4</v>
      </c>
      <c r="L20" s="357">
        <v>7.2260000000000003E-5</v>
      </c>
      <c r="M20" s="356">
        <v>1.4329999999999999E-4</v>
      </c>
      <c r="N20" s="356">
        <v>1.5300000000000001E-4</v>
      </c>
      <c r="O20" s="357">
        <v>1.4300000000000001E-4</v>
      </c>
    </row>
    <row r="21" spans="3:15" x14ac:dyDescent="0.25">
      <c r="C21" s="258" t="s">
        <v>3007</v>
      </c>
      <c r="D21" s="355">
        <v>6.0139999999999997E-5</v>
      </c>
      <c r="E21" s="356">
        <v>9.8430000000000005E-6</v>
      </c>
      <c r="F21" s="357">
        <v>2.7040000000000001E-4</v>
      </c>
      <c r="G21" s="356">
        <v>3.0009999999999998E-4</v>
      </c>
      <c r="H21" s="356">
        <v>5.3129999999999996E-4</v>
      </c>
      <c r="I21" s="357">
        <v>6.097E-3</v>
      </c>
      <c r="J21" s="356">
        <v>3.765E-5</v>
      </c>
      <c r="K21" s="356">
        <v>2.3969999999999999E-5</v>
      </c>
      <c r="L21" s="357">
        <v>1.6139999999999999E-4</v>
      </c>
      <c r="M21" s="356">
        <v>5.5670000000000001E-5</v>
      </c>
      <c r="N21" s="356">
        <v>2.5660000000000002E-5</v>
      </c>
      <c r="O21" s="357">
        <v>2.296E-4</v>
      </c>
    </row>
    <row r="22" spans="3:15" x14ac:dyDescent="0.25">
      <c r="C22" s="258" t="s">
        <v>2928</v>
      </c>
      <c r="D22" s="355">
        <v>2.455E-5</v>
      </c>
      <c r="E22" s="356">
        <v>1.9069999999999999E-5</v>
      </c>
      <c r="F22" s="357">
        <v>2.8730000000000001E-5</v>
      </c>
      <c r="G22" s="356">
        <v>6.9859999999999996E-4</v>
      </c>
      <c r="H22" s="356">
        <v>9.7289999999999996E-4</v>
      </c>
      <c r="I22" s="357">
        <v>9.2299999999999999E-4</v>
      </c>
      <c r="J22" s="356">
        <v>3.5840000000000002E-5</v>
      </c>
      <c r="K22" s="356">
        <v>2.7909999999999999E-5</v>
      </c>
      <c r="L22" s="357">
        <v>2.813E-5</v>
      </c>
      <c r="M22" s="356">
        <v>4.8239999999999999E-5</v>
      </c>
      <c r="N22" s="356">
        <v>5.6690000000000001E-5</v>
      </c>
      <c r="O22" s="357">
        <v>4.723E-5</v>
      </c>
    </row>
    <row r="23" spans="3:15" x14ac:dyDescent="0.25">
      <c r="C23" s="258" t="s">
        <v>3480</v>
      </c>
      <c r="D23" s="355">
        <v>2.2079999999999999E-5</v>
      </c>
      <c r="E23" s="356">
        <v>1.9570000000000001E-5</v>
      </c>
      <c r="F23" s="357">
        <v>2.9159999999999999E-5</v>
      </c>
      <c r="G23" s="356">
        <v>2.6200000000000003E-4</v>
      </c>
      <c r="H23" s="356">
        <v>5.4060000000000002E-4</v>
      </c>
      <c r="I23" s="357">
        <v>4.0030000000000003E-4</v>
      </c>
      <c r="J23" s="356">
        <v>2.2200000000000001E-5</v>
      </c>
      <c r="K23" s="356">
        <v>2.7129999999999999E-5</v>
      </c>
      <c r="L23" s="357">
        <v>2.48E-5</v>
      </c>
      <c r="M23" s="356">
        <v>6.9880000000000002E-5</v>
      </c>
      <c r="N23" s="356">
        <v>2.9859999999999999E-5</v>
      </c>
      <c r="O23" s="357">
        <v>5.5290000000000001E-5</v>
      </c>
    </row>
    <row r="24" spans="3:15" x14ac:dyDescent="0.25">
      <c r="C24" s="258" t="s">
        <v>3099</v>
      </c>
      <c r="D24" s="355">
        <v>6.1160000000000004E-5</v>
      </c>
      <c r="E24" s="356">
        <v>6.6110000000000002E-5</v>
      </c>
      <c r="F24" s="357">
        <v>3.2709999999999997E-5</v>
      </c>
      <c r="G24" s="356">
        <v>5.197E-4</v>
      </c>
      <c r="H24" s="356">
        <v>8.5950000000000002E-4</v>
      </c>
      <c r="I24" s="357">
        <v>6.2660000000000005E-4</v>
      </c>
      <c r="J24" s="356">
        <v>9.4629999999999994E-5</v>
      </c>
      <c r="K24" s="356">
        <v>3.8770000000000003E-5</v>
      </c>
      <c r="L24" s="357">
        <v>9.5450000000000003E-5</v>
      </c>
      <c r="M24" s="356">
        <v>7.4079999999999995E-5</v>
      </c>
      <c r="N24" s="356">
        <v>7.5870000000000004E-5</v>
      </c>
      <c r="O24" s="357">
        <v>4.5359999999999999E-5</v>
      </c>
    </row>
    <row r="25" spans="3:15" x14ac:dyDescent="0.25">
      <c r="C25" s="258" t="s">
        <v>3524</v>
      </c>
      <c r="D25" s="355">
        <v>3.0079999999999999E-4</v>
      </c>
      <c r="E25" s="356">
        <v>4.5350000000000002E-4</v>
      </c>
      <c r="F25" s="357">
        <v>3.2009999999999997E-4</v>
      </c>
      <c r="G25" s="356">
        <v>8.7379999999999999E-4</v>
      </c>
      <c r="H25" s="356">
        <v>2.124E-3</v>
      </c>
      <c r="I25" s="357">
        <v>1.6750000000000001E-3</v>
      </c>
      <c r="J25" s="356">
        <v>6.4670000000000005E-4</v>
      </c>
      <c r="K25" s="356">
        <v>4.102E-4</v>
      </c>
      <c r="L25" s="357">
        <v>1.5890000000000001E-4</v>
      </c>
      <c r="M25" s="356">
        <v>1.7359999999999999E-4</v>
      </c>
      <c r="N25" s="356">
        <v>4.2489999999999997E-4</v>
      </c>
      <c r="O25" s="357">
        <v>2.275E-4</v>
      </c>
    </row>
    <row r="26" spans="3:15" x14ac:dyDescent="0.25">
      <c r="C26" s="258" t="s">
        <v>4731</v>
      </c>
      <c r="D26" s="355">
        <v>4.46E-5</v>
      </c>
      <c r="E26" s="356">
        <v>1.7110000000000001E-5</v>
      </c>
      <c r="F26" s="357">
        <v>1.5469999999999999E-5</v>
      </c>
      <c r="G26" s="356">
        <v>1.18E-4</v>
      </c>
      <c r="H26" s="356">
        <v>3.569E-4</v>
      </c>
      <c r="I26" s="357">
        <v>2.8249999999999998E-4</v>
      </c>
      <c r="J26" s="356">
        <v>5.0309999999999998E-5</v>
      </c>
      <c r="K26" s="356">
        <v>1.963E-5</v>
      </c>
      <c r="L26" s="357">
        <v>1.3890000000000001E-5</v>
      </c>
      <c r="M26" s="356">
        <v>4.9499999999999997E-5</v>
      </c>
      <c r="N26" s="356">
        <v>1.9089999999999998E-5</v>
      </c>
      <c r="O26" s="357">
        <v>1.5639999999999999E-5</v>
      </c>
    </row>
    <row r="27" spans="3:15" x14ac:dyDescent="0.25">
      <c r="C27" s="258" t="s">
        <v>4313</v>
      </c>
      <c r="D27" s="355">
        <v>4.2570000000000001E-5</v>
      </c>
      <c r="E27" s="356">
        <v>2.9730000000000002E-5</v>
      </c>
      <c r="F27" s="357">
        <v>6.5710000000000006E-5</v>
      </c>
      <c r="G27" s="356">
        <v>3.5790000000000003E-4</v>
      </c>
      <c r="H27" s="356">
        <v>4.7130000000000002E-4</v>
      </c>
      <c r="I27" s="357">
        <v>6.9180000000000001E-4</v>
      </c>
      <c r="J27" s="356">
        <v>8.3939999999999999E-5</v>
      </c>
      <c r="K27" s="356">
        <v>1.857E-5</v>
      </c>
      <c r="L27" s="357">
        <v>4.5920000000000001E-5</v>
      </c>
      <c r="M27" s="356">
        <v>5.1310000000000002E-5</v>
      </c>
      <c r="N27" s="356">
        <v>1.804E-5</v>
      </c>
      <c r="O27" s="357">
        <v>6.7879999999999994E-5</v>
      </c>
    </row>
    <row r="28" spans="3:15" x14ac:dyDescent="0.25">
      <c r="C28" s="258" t="s">
        <v>3123</v>
      </c>
      <c r="D28" s="355">
        <v>3.5560000000000002E-4</v>
      </c>
      <c r="E28" s="356">
        <v>1.707E-4</v>
      </c>
      <c r="F28" s="357">
        <v>2.2469999999999999E-4</v>
      </c>
      <c r="G28" s="356">
        <v>1.5039999999999999E-3</v>
      </c>
      <c r="H28" s="356">
        <v>1.0300000000000001E-3</v>
      </c>
      <c r="I28" s="357">
        <v>1.1479999999999999E-3</v>
      </c>
      <c r="J28" s="356">
        <v>3.436E-4</v>
      </c>
      <c r="K28" s="356">
        <v>1.47E-4</v>
      </c>
      <c r="L28" s="357">
        <v>3.1950000000000001E-4</v>
      </c>
      <c r="M28" s="356">
        <v>3.5300000000000002E-4</v>
      </c>
      <c r="N28" s="356">
        <v>2.697E-4</v>
      </c>
      <c r="O28" s="357">
        <v>3.2309999999999999E-4</v>
      </c>
    </row>
    <row r="29" spans="3:15" x14ac:dyDescent="0.25">
      <c r="C29" s="258" t="s">
        <v>4117</v>
      </c>
      <c r="D29" s="355">
        <v>3.1569999999999998E-4</v>
      </c>
      <c r="E29" s="356">
        <v>1.7019999999999999E-4</v>
      </c>
      <c r="F29" s="357">
        <v>8.4870000000000006E-5</v>
      </c>
      <c r="G29" s="356">
        <v>6.6779999999999999E-3</v>
      </c>
      <c r="H29" s="356">
        <v>4.9659999999999999E-3</v>
      </c>
      <c r="I29" s="357">
        <v>2.3019999999999998E-3</v>
      </c>
      <c r="J29" s="356">
        <v>2.5999999999999998E-4</v>
      </c>
      <c r="K29" s="356">
        <v>1.2879999999999999E-4</v>
      </c>
      <c r="L29" s="357">
        <v>6.6639999999999999E-5</v>
      </c>
      <c r="M29" s="356">
        <v>5.2570000000000004E-4</v>
      </c>
      <c r="N29" s="356">
        <v>5.0469999999999996E-4</v>
      </c>
      <c r="O29" s="357">
        <v>9.1370000000000001E-5</v>
      </c>
    </row>
    <row r="30" spans="3:15" x14ac:dyDescent="0.25">
      <c r="C30" s="258" t="s">
        <v>4276</v>
      </c>
      <c r="D30" s="355">
        <v>1.402E-3</v>
      </c>
      <c r="E30" s="356">
        <v>8.4150000000000002E-4</v>
      </c>
      <c r="F30" s="357">
        <v>2.5129999999999998E-4</v>
      </c>
      <c r="G30" s="356">
        <v>9.6019999999999994E-3</v>
      </c>
      <c r="H30" s="356">
        <v>4.3160000000000004E-3</v>
      </c>
      <c r="I30" s="357">
        <v>6.7279999999999996E-3</v>
      </c>
      <c r="J30" s="356">
        <v>6.2580000000000003E-4</v>
      </c>
      <c r="K30" s="356">
        <v>3.4010000000000003E-4</v>
      </c>
      <c r="L30" s="357">
        <v>1.941E-4</v>
      </c>
      <c r="M30" s="356">
        <v>1.026E-3</v>
      </c>
      <c r="N30" s="356">
        <v>5.8600000000000004E-4</v>
      </c>
      <c r="O30" s="357">
        <v>2.7E-4</v>
      </c>
    </row>
    <row r="31" spans="3:15" x14ac:dyDescent="0.25">
      <c r="C31" s="258" t="s">
        <v>2551</v>
      </c>
      <c r="D31" s="355">
        <v>1.1820000000000001E-3</v>
      </c>
      <c r="E31" s="356">
        <v>3.4420000000000002E-4</v>
      </c>
      <c r="F31" s="357">
        <v>1.73E-3</v>
      </c>
      <c r="G31" s="356">
        <v>6.4809999999999998E-3</v>
      </c>
      <c r="H31" s="356">
        <v>3.3990000000000001E-3</v>
      </c>
      <c r="I31" s="357">
        <v>5.692E-3</v>
      </c>
      <c r="J31" s="356">
        <v>8.3069999999999997E-4</v>
      </c>
      <c r="K31" s="356">
        <v>2.967E-4</v>
      </c>
      <c r="L31" s="357">
        <v>3.5920000000000001E-3</v>
      </c>
      <c r="M31" s="356">
        <v>1.1709999999999999E-3</v>
      </c>
      <c r="N31" s="356">
        <v>2.9470000000000001E-4</v>
      </c>
      <c r="O31" s="357">
        <v>3.728E-3</v>
      </c>
    </row>
    <row r="32" spans="3:15" x14ac:dyDescent="0.25">
      <c r="C32" s="258" t="s">
        <v>4493</v>
      </c>
      <c r="D32" s="355">
        <v>1.306E-4</v>
      </c>
      <c r="E32" s="356">
        <v>1.7929999999999999E-5</v>
      </c>
      <c r="F32" s="357">
        <v>2.8839999999999998E-5</v>
      </c>
      <c r="G32" s="356">
        <v>6.3909999999999998E-4</v>
      </c>
      <c r="H32" s="356">
        <v>1.2800000000000001E-3</v>
      </c>
      <c r="I32" s="357">
        <v>8.8500000000000004E-4</v>
      </c>
      <c r="J32" s="356">
        <v>3.455E-5</v>
      </c>
      <c r="K32" s="356">
        <v>1.272E-5</v>
      </c>
      <c r="L32" s="357">
        <v>1.6480000000000001E-5</v>
      </c>
      <c r="M32" s="356">
        <v>7.6929999999999997E-5</v>
      </c>
      <c r="N32" s="356">
        <v>2.092E-5</v>
      </c>
      <c r="O32" s="357">
        <v>1.024E-5</v>
      </c>
    </row>
    <row r="33" spans="3:15" x14ac:dyDescent="0.25">
      <c r="C33" s="268" t="s">
        <v>4563</v>
      </c>
      <c r="D33" s="358">
        <v>1.215E-4</v>
      </c>
      <c r="E33" s="359">
        <v>1.271E-5</v>
      </c>
      <c r="F33" s="360">
        <v>1.9190000000000001E-5</v>
      </c>
      <c r="G33" s="359">
        <v>1.219E-3</v>
      </c>
      <c r="H33" s="359">
        <v>7.9069999999999997E-4</v>
      </c>
      <c r="I33" s="360">
        <v>7.9670000000000001E-4</v>
      </c>
      <c r="J33" s="359">
        <v>7.7760000000000001E-5</v>
      </c>
      <c r="K33" s="359">
        <v>1.596E-5</v>
      </c>
      <c r="L33" s="360">
        <v>3.2669999999999997E-5</v>
      </c>
      <c r="M33" s="359">
        <v>2.4729999999999999E-4</v>
      </c>
      <c r="N33" s="359">
        <v>1.198E-5</v>
      </c>
      <c r="O33" s="360">
        <v>5.1199999999999998E-5</v>
      </c>
    </row>
  </sheetData>
  <mergeCells count="5">
    <mergeCell ref="C3:O3"/>
    <mergeCell ref="D4:F4"/>
    <mergeCell ref="G4:I4"/>
    <mergeCell ref="J4:L4"/>
    <mergeCell ref="M4:O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D164"/>
  <sheetViews>
    <sheetView workbookViewId="0">
      <selection activeCell="J9" sqref="J9"/>
    </sheetView>
  </sheetViews>
  <sheetFormatPr defaultRowHeight="15" x14ac:dyDescent="0.25"/>
  <cols>
    <col min="2" max="2" width="20.28515625" bestFit="1" customWidth="1"/>
    <col min="3" max="3" width="18.85546875" bestFit="1" customWidth="1"/>
    <col min="4" max="4" width="25.42578125" customWidth="1"/>
  </cols>
  <sheetData>
    <row r="2" spans="2:4" ht="23.25" x14ac:dyDescent="0.35">
      <c r="B2" s="121" t="s">
        <v>5872</v>
      </c>
    </row>
    <row r="3" spans="2:4" ht="15.75" thickBot="1" x14ac:dyDescent="0.3"/>
    <row r="4" spans="2:4" ht="15.75" thickBot="1" x14ac:dyDescent="0.3">
      <c r="B4" s="472" t="s">
        <v>5713</v>
      </c>
      <c r="C4" s="473" t="s">
        <v>5714</v>
      </c>
      <c r="D4" s="474" t="s">
        <v>5715</v>
      </c>
    </row>
    <row r="5" spans="2:4" x14ac:dyDescent="0.25">
      <c r="B5" s="349" t="s">
        <v>5716</v>
      </c>
      <c r="C5" s="475">
        <v>1.116686E-3</v>
      </c>
      <c r="D5" s="476">
        <v>1.2344470000000001E-3</v>
      </c>
    </row>
    <row r="6" spans="2:4" x14ac:dyDescent="0.25">
      <c r="B6" s="349" t="s">
        <v>5717</v>
      </c>
      <c r="C6" s="475">
        <v>2.59926E-4</v>
      </c>
      <c r="D6" s="476">
        <v>1.36873E-4</v>
      </c>
    </row>
    <row r="7" spans="2:4" x14ac:dyDescent="0.25">
      <c r="B7" s="349" t="s">
        <v>5718</v>
      </c>
      <c r="C7" s="475">
        <v>1.33046E-4</v>
      </c>
      <c r="D7" s="476">
        <v>6.8512199999999998E-5</v>
      </c>
    </row>
    <row r="8" spans="2:4" x14ac:dyDescent="0.25">
      <c r="B8" s="349" t="s">
        <v>5719</v>
      </c>
      <c r="C8" s="475">
        <v>2.8374999999999999E-4</v>
      </c>
      <c r="D8" s="476">
        <v>2.0474499999999999E-4</v>
      </c>
    </row>
    <row r="9" spans="2:4" x14ac:dyDescent="0.25">
      <c r="B9" s="349" t="s">
        <v>5720</v>
      </c>
      <c r="C9" s="475">
        <v>3.3858899999999998E-4</v>
      </c>
      <c r="D9" s="476">
        <v>2.1803799999999999E-4</v>
      </c>
    </row>
    <row r="10" spans="2:4" x14ac:dyDescent="0.25">
      <c r="B10" s="349" t="s">
        <v>5721</v>
      </c>
      <c r="C10" s="475">
        <v>2.0319899999999999E-4</v>
      </c>
      <c r="D10" s="476">
        <v>1.62955E-4</v>
      </c>
    </row>
    <row r="11" spans="2:4" x14ac:dyDescent="0.25">
      <c r="B11" s="349" t="s">
        <v>5722</v>
      </c>
      <c r="C11" s="475">
        <v>6.3196300000000003E-5</v>
      </c>
      <c r="D11" s="476">
        <v>7.6099400000000005E-5</v>
      </c>
    </row>
    <row r="12" spans="2:4" x14ac:dyDescent="0.25">
      <c r="B12" s="349" t="s">
        <v>5723</v>
      </c>
      <c r="C12" s="475">
        <v>6.2005499999999994E-5</v>
      </c>
      <c r="D12" s="476">
        <v>1.4560699999999999E-4</v>
      </c>
    </row>
    <row r="13" spans="2:4" x14ac:dyDescent="0.25">
      <c r="B13" s="349" t="s">
        <v>5724</v>
      </c>
      <c r="C13" s="475">
        <v>7.82769E-4</v>
      </c>
      <c r="D13" s="476">
        <v>4.3301400000000001E-4</v>
      </c>
    </row>
    <row r="14" spans="2:4" x14ac:dyDescent="0.25">
      <c r="B14" s="349" t="s">
        <v>5725</v>
      </c>
      <c r="C14" s="475">
        <v>1.5226399999999999E-4</v>
      </c>
      <c r="D14" s="476">
        <v>1.84589E-4</v>
      </c>
    </row>
    <row r="15" spans="2:4" x14ac:dyDescent="0.25">
      <c r="B15" s="349" t="s">
        <v>5726</v>
      </c>
      <c r="C15" s="475">
        <v>9.6166499999999995E-5</v>
      </c>
      <c r="D15" s="476">
        <v>1.4298499999999999E-4</v>
      </c>
    </row>
    <row r="16" spans="2:4" x14ac:dyDescent="0.25">
      <c r="B16" s="349" t="s">
        <v>5727</v>
      </c>
      <c r="C16" s="475">
        <v>7.26346E-4</v>
      </c>
      <c r="D16" s="476">
        <v>5.9500000000000004E-4</v>
      </c>
    </row>
    <row r="17" spans="2:4" x14ac:dyDescent="0.25">
      <c r="B17" s="349" t="s">
        <v>5728</v>
      </c>
      <c r="C17" s="475">
        <v>8.9300000000000002E-5</v>
      </c>
      <c r="D17" s="476">
        <v>5.2771500000000001E-5</v>
      </c>
    </row>
    <row r="18" spans="2:4" x14ac:dyDescent="0.25">
      <c r="B18" s="349" t="s">
        <v>5729</v>
      </c>
      <c r="C18" s="475">
        <v>4.46E-5</v>
      </c>
      <c r="D18" s="476">
        <v>5.0200000000000002E-6</v>
      </c>
    </row>
    <row r="19" spans="2:4" x14ac:dyDescent="0.25">
      <c r="B19" s="349" t="s">
        <v>5730</v>
      </c>
      <c r="C19" s="475">
        <v>2.44E-5</v>
      </c>
      <c r="D19" s="476">
        <v>1.98859E-6</v>
      </c>
    </row>
    <row r="20" spans="2:4" x14ac:dyDescent="0.25">
      <c r="B20" s="349" t="s">
        <v>5731</v>
      </c>
      <c r="C20" s="475">
        <v>2.35367E-4</v>
      </c>
      <c r="D20" s="476">
        <v>3.98453E-4</v>
      </c>
    </row>
    <row r="21" spans="2:4" x14ac:dyDescent="0.25">
      <c r="B21" s="349" t="s">
        <v>5732</v>
      </c>
      <c r="C21" s="475">
        <v>3.4014700000000001E-4</v>
      </c>
      <c r="D21" s="476">
        <v>6.5800600000000004E-4</v>
      </c>
    </row>
    <row r="22" spans="2:4" x14ac:dyDescent="0.25">
      <c r="B22" s="349" t="s">
        <v>5733</v>
      </c>
      <c r="C22" s="475">
        <v>8.8800000000000001E-4</v>
      </c>
      <c r="D22" s="476">
        <v>7.94E-4</v>
      </c>
    </row>
    <row r="23" spans="2:4" x14ac:dyDescent="0.25">
      <c r="B23" s="349" t="s">
        <v>5734</v>
      </c>
      <c r="C23" s="475">
        <v>4.9400000000000001E-5</v>
      </c>
      <c r="D23" s="476">
        <v>7.4900000000000003E-6</v>
      </c>
    </row>
    <row r="24" spans="2:4" x14ac:dyDescent="0.25">
      <c r="B24" s="349" t="s">
        <v>5730</v>
      </c>
      <c r="C24" s="475">
        <v>2.44E-5</v>
      </c>
      <c r="D24" s="476">
        <v>1.98859E-6</v>
      </c>
    </row>
    <row r="25" spans="2:4" x14ac:dyDescent="0.25">
      <c r="B25" s="349" t="s">
        <v>5735</v>
      </c>
      <c r="C25" s="475">
        <v>3.2400000000000001E-4</v>
      </c>
      <c r="D25" s="476">
        <v>3.1399999999999999E-4</v>
      </c>
    </row>
    <row r="26" spans="2:4" x14ac:dyDescent="0.25">
      <c r="B26" s="349" t="s">
        <v>5736</v>
      </c>
      <c r="C26" s="475">
        <v>7.4622800000000004E-4</v>
      </c>
      <c r="D26" s="476">
        <v>3.52954E-4</v>
      </c>
    </row>
    <row r="27" spans="2:4" x14ac:dyDescent="0.25">
      <c r="B27" s="349" t="s">
        <v>5737</v>
      </c>
      <c r="C27" s="475">
        <v>6.1580000000000001E-4</v>
      </c>
      <c r="D27" s="476">
        <v>8.1533500000000004E-4</v>
      </c>
    </row>
    <row r="28" spans="2:4" x14ac:dyDescent="0.25">
      <c r="B28" s="349" t="s">
        <v>5738</v>
      </c>
      <c r="C28" s="475">
        <v>4.2791299999999998E-4</v>
      </c>
      <c r="D28" s="476">
        <v>5.2886700000000003E-4</v>
      </c>
    </row>
    <row r="29" spans="2:4" x14ac:dyDescent="0.25">
      <c r="B29" s="349" t="s">
        <v>5739</v>
      </c>
      <c r="C29" s="475">
        <v>2.4815500000000001E-4</v>
      </c>
      <c r="D29" s="476">
        <v>5.71854E-4</v>
      </c>
    </row>
    <row r="30" spans="2:4" x14ac:dyDescent="0.25">
      <c r="B30" s="349" t="s">
        <v>5740</v>
      </c>
      <c r="C30" s="475">
        <v>1.3177499999999999E-4</v>
      </c>
      <c r="D30" s="476">
        <v>2.6530100000000001E-4</v>
      </c>
    </row>
    <row r="31" spans="2:4" x14ac:dyDescent="0.25">
      <c r="B31" s="349" t="s">
        <v>5741</v>
      </c>
      <c r="C31" s="475">
        <v>6.8041100000000001E-5</v>
      </c>
      <c r="D31" s="476">
        <v>1.04651E-4</v>
      </c>
    </row>
    <row r="32" spans="2:4" x14ac:dyDescent="0.25">
      <c r="B32" s="349" t="s">
        <v>5742</v>
      </c>
      <c r="C32" s="475">
        <v>9.22078E-4</v>
      </c>
      <c r="D32" s="476">
        <v>1.6222350000000001E-3</v>
      </c>
    </row>
    <row r="33" spans="2:4" x14ac:dyDescent="0.25">
      <c r="B33" s="349" t="s">
        <v>5743</v>
      </c>
      <c r="C33" s="475">
        <v>2.5300000000000001E-3</v>
      </c>
      <c r="D33" s="476">
        <v>4.8859999999999997E-3</v>
      </c>
    </row>
    <row r="34" spans="2:4" x14ac:dyDescent="0.25">
      <c r="B34" s="349" t="s">
        <v>5744</v>
      </c>
      <c r="C34" s="475">
        <v>4.5599999999999997E-5</v>
      </c>
      <c r="D34" s="476">
        <v>6.4499999999999997E-7</v>
      </c>
    </row>
    <row r="35" spans="2:4" x14ac:dyDescent="0.25">
      <c r="B35" s="349" t="s">
        <v>5745</v>
      </c>
      <c r="C35" s="475">
        <v>1.1410000000000001E-3</v>
      </c>
      <c r="D35" s="476">
        <v>1.039E-3</v>
      </c>
    </row>
    <row r="36" spans="2:4" x14ac:dyDescent="0.25">
      <c r="B36" s="349" t="s">
        <v>5746</v>
      </c>
      <c r="C36" s="475">
        <v>2.0799999999999999E-4</v>
      </c>
      <c r="D36" s="476">
        <v>2.49716E-5</v>
      </c>
    </row>
    <row r="37" spans="2:4" x14ac:dyDescent="0.25">
      <c r="B37" s="349" t="s">
        <v>5747</v>
      </c>
      <c r="C37" s="475">
        <v>3.1300000000000002E-5</v>
      </c>
      <c r="D37" s="476">
        <v>3.2360699999999997E-5</v>
      </c>
    </row>
    <row r="38" spans="2:4" x14ac:dyDescent="0.25">
      <c r="B38" s="349" t="s">
        <v>5748</v>
      </c>
      <c r="C38" s="475">
        <v>6.4666599999999995E-4</v>
      </c>
      <c r="D38" s="476">
        <v>1.0874789999999999E-3</v>
      </c>
    </row>
    <row r="39" spans="2:4" x14ac:dyDescent="0.25">
      <c r="B39" s="349" t="s">
        <v>5749</v>
      </c>
      <c r="C39" s="475">
        <v>1.81795E-4</v>
      </c>
      <c r="D39" s="476">
        <v>1.95491E-4</v>
      </c>
    </row>
    <row r="40" spans="2:4" x14ac:dyDescent="0.25">
      <c r="B40" s="349" t="s">
        <v>5750</v>
      </c>
      <c r="C40" s="475">
        <v>8.6029100000000001E-4</v>
      </c>
      <c r="D40" s="476">
        <v>1.9644150000000002E-3</v>
      </c>
    </row>
    <row r="41" spans="2:4" x14ac:dyDescent="0.25">
      <c r="B41" s="349" t="s">
        <v>5751</v>
      </c>
      <c r="C41" s="475">
        <v>1.42495E-4</v>
      </c>
      <c r="D41" s="476">
        <v>2.19263E-4</v>
      </c>
    </row>
    <row r="42" spans="2:4" x14ac:dyDescent="0.25">
      <c r="B42" s="349" t="s">
        <v>5752</v>
      </c>
      <c r="C42" s="475">
        <v>8.81134E-4</v>
      </c>
      <c r="D42" s="476">
        <v>1.941597E-3</v>
      </c>
    </row>
    <row r="43" spans="2:4" x14ac:dyDescent="0.25">
      <c r="B43" s="349" t="s">
        <v>5753</v>
      </c>
      <c r="C43" s="475">
        <v>1.0245400000000001E-4</v>
      </c>
      <c r="D43" s="476">
        <v>1.34824E-4</v>
      </c>
    </row>
    <row r="44" spans="2:4" x14ac:dyDescent="0.25">
      <c r="B44" s="349" t="s">
        <v>5754</v>
      </c>
      <c r="C44" s="475">
        <v>1.0867190000000001E-3</v>
      </c>
      <c r="D44" s="476">
        <v>1.12538E-3</v>
      </c>
    </row>
    <row r="45" spans="2:4" x14ac:dyDescent="0.25">
      <c r="B45" s="349" t="s">
        <v>5755</v>
      </c>
      <c r="C45" s="475">
        <v>2.6398600000000002E-4</v>
      </c>
      <c r="D45" s="476">
        <v>2.90802E-4</v>
      </c>
    </row>
    <row r="46" spans="2:4" x14ac:dyDescent="0.25">
      <c r="B46" s="349" t="s">
        <v>5756</v>
      </c>
      <c r="C46" s="475">
        <v>1.2949999999999999E-3</v>
      </c>
      <c r="D46" s="476">
        <v>1.366E-3</v>
      </c>
    </row>
    <row r="47" spans="2:4" x14ac:dyDescent="0.25">
      <c r="B47" s="349" t="s">
        <v>5757</v>
      </c>
      <c r="C47" s="475">
        <v>1.1100200000000001E-4</v>
      </c>
      <c r="D47" s="476">
        <v>2.6844599999999998E-4</v>
      </c>
    </row>
    <row r="48" spans="2:4" x14ac:dyDescent="0.25">
      <c r="B48" s="349" t="s">
        <v>5758</v>
      </c>
      <c r="C48" s="475">
        <v>2.4782599999999998E-4</v>
      </c>
      <c r="D48" s="476">
        <v>3.26402E-4</v>
      </c>
    </row>
    <row r="49" spans="2:4" x14ac:dyDescent="0.25">
      <c r="B49" s="349" t="s">
        <v>5759</v>
      </c>
      <c r="C49" s="475">
        <v>1.5784699999999999E-4</v>
      </c>
      <c r="D49" s="476">
        <v>2.33465E-4</v>
      </c>
    </row>
    <row r="50" spans="2:4" x14ac:dyDescent="0.25">
      <c r="B50" s="349" t="s">
        <v>5760</v>
      </c>
      <c r="C50" s="475">
        <v>3.87931E-4</v>
      </c>
      <c r="D50" s="476">
        <v>3.25173E-4</v>
      </c>
    </row>
    <row r="51" spans="2:4" x14ac:dyDescent="0.25">
      <c r="B51" s="349" t="s">
        <v>5761</v>
      </c>
      <c r="C51" s="475">
        <v>3.5800000000000003E-5</v>
      </c>
      <c r="D51" s="476">
        <v>2.5196199999999999E-7</v>
      </c>
    </row>
    <row r="52" spans="2:4" x14ac:dyDescent="0.25">
      <c r="B52" s="349" t="s">
        <v>5762</v>
      </c>
      <c r="C52" s="475">
        <v>1.5783799999999999E-4</v>
      </c>
      <c r="D52" s="476">
        <v>2.33465E-4</v>
      </c>
    </row>
    <row r="53" spans="2:4" x14ac:dyDescent="0.25">
      <c r="B53" s="349" t="s">
        <v>5763</v>
      </c>
      <c r="C53" s="475">
        <v>5.30212E-5</v>
      </c>
      <c r="D53" s="476">
        <v>7.9300000000000003E-5</v>
      </c>
    </row>
    <row r="54" spans="2:4" x14ac:dyDescent="0.25">
      <c r="B54" s="349" t="s">
        <v>5764</v>
      </c>
      <c r="C54" s="475">
        <v>3.8927500000000002E-4</v>
      </c>
      <c r="D54" s="476">
        <v>4.0485199999999998E-4</v>
      </c>
    </row>
    <row r="55" spans="2:4" x14ac:dyDescent="0.25">
      <c r="B55" s="349" t="s">
        <v>5765</v>
      </c>
      <c r="C55" s="475">
        <v>5.8699999999999997E-5</v>
      </c>
      <c r="D55" s="476">
        <v>4.1460800000000003E-6</v>
      </c>
    </row>
    <row r="56" spans="2:4" x14ac:dyDescent="0.25">
      <c r="B56" s="349" t="s">
        <v>104</v>
      </c>
      <c r="C56" s="475">
        <v>3.6999999999999998E-5</v>
      </c>
      <c r="D56" s="476">
        <v>8.0600000000000008E-6</v>
      </c>
    </row>
    <row r="57" spans="2:4" x14ac:dyDescent="0.25">
      <c r="B57" s="349" t="s">
        <v>5766</v>
      </c>
      <c r="C57" s="475">
        <v>7.4347100000000005E-5</v>
      </c>
      <c r="D57" s="476">
        <v>2.3401300000000001E-4</v>
      </c>
    </row>
    <row r="58" spans="2:4" x14ac:dyDescent="0.25">
      <c r="B58" s="349" t="s">
        <v>5767</v>
      </c>
      <c r="C58" s="475">
        <v>3.0536000000000002E-4</v>
      </c>
      <c r="D58" s="476">
        <v>7.0741399999999996E-4</v>
      </c>
    </row>
    <row r="59" spans="2:4" x14ac:dyDescent="0.25">
      <c r="B59" s="349" t="s">
        <v>105</v>
      </c>
      <c r="C59" s="475">
        <v>3.5189399999999999E-5</v>
      </c>
      <c r="D59" s="476">
        <v>1.7241600000000001E-5</v>
      </c>
    </row>
    <row r="60" spans="2:4" x14ac:dyDescent="0.25">
      <c r="B60" s="349" t="s">
        <v>5768</v>
      </c>
      <c r="C60" s="475">
        <v>1.877961E-3</v>
      </c>
      <c r="D60" s="476">
        <v>2.790758E-3</v>
      </c>
    </row>
    <row r="61" spans="2:4" x14ac:dyDescent="0.25">
      <c r="B61" s="349" t="s">
        <v>5769</v>
      </c>
      <c r="C61" s="475">
        <v>1.42657E-4</v>
      </c>
      <c r="D61" s="476">
        <v>1.4310500000000001E-4</v>
      </c>
    </row>
    <row r="62" spans="2:4" x14ac:dyDescent="0.25">
      <c r="B62" s="349" t="s">
        <v>5770</v>
      </c>
      <c r="C62" s="475">
        <v>7.1063699999999997E-4</v>
      </c>
      <c r="D62" s="476">
        <v>5.4817899999999998E-4</v>
      </c>
    </row>
    <row r="63" spans="2:4" x14ac:dyDescent="0.25">
      <c r="B63" s="349" t="s">
        <v>5771</v>
      </c>
      <c r="C63" s="475">
        <v>1.6706169999999999E-3</v>
      </c>
      <c r="D63" s="476">
        <v>1.655976E-3</v>
      </c>
    </row>
    <row r="64" spans="2:4" x14ac:dyDescent="0.25">
      <c r="B64" s="349" t="s">
        <v>5772</v>
      </c>
      <c r="C64" s="475">
        <v>5.7409200000000001E-4</v>
      </c>
      <c r="D64" s="476">
        <v>7.50543E-4</v>
      </c>
    </row>
    <row r="65" spans="2:4" x14ac:dyDescent="0.25">
      <c r="B65" s="349" t="s">
        <v>5773</v>
      </c>
      <c r="C65" s="475">
        <v>6.7100000000000005E-4</v>
      </c>
      <c r="D65" s="476">
        <v>9.7999999999999997E-4</v>
      </c>
    </row>
    <row r="66" spans="2:4" x14ac:dyDescent="0.25">
      <c r="B66" s="349" t="s">
        <v>5774</v>
      </c>
      <c r="C66" s="475">
        <v>7.9200000000000001E-5</v>
      </c>
      <c r="D66" s="476">
        <v>1.84201E-5</v>
      </c>
    </row>
    <row r="67" spans="2:4" x14ac:dyDescent="0.25">
      <c r="B67" s="349" t="s">
        <v>5775</v>
      </c>
      <c r="C67" s="475">
        <v>6.0800000000000003E-4</v>
      </c>
      <c r="D67" s="476">
        <v>1.4139999999999999E-3</v>
      </c>
    </row>
    <row r="68" spans="2:4" x14ac:dyDescent="0.25">
      <c r="B68" s="349" t="s">
        <v>5776</v>
      </c>
      <c r="C68" s="475">
        <v>3.8200000000000002E-4</v>
      </c>
      <c r="D68" s="476">
        <v>5.1999999999999995E-4</v>
      </c>
    </row>
    <row r="69" spans="2:4" x14ac:dyDescent="0.25">
      <c r="B69" s="349" t="s">
        <v>5777</v>
      </c>
      <c r="C69" s="475">
        <v>1.559382E-3</v>
      </c>
      <c r="D69" s="476">
        <v>3.6707649999999999E-3</v>
      </c>
    </row>
    <row r="70" spans="2:4" x14ac:dyDescent="0.25">
      <c r="B70" s="349" t="s">
        <v>5778</v>
      </c>
      <c r="C70" s="475">
        <v>3.0601599999999999E-4</v>
      </c>
      <c r="D70" s="476">
        <v>7.8198099999999995E-4</v>
      </c>
    </row>
    <row r="71" spans="2:4" x14ac:dyDescent="0.25">
      <c r="B71" s="349" t="s">
        <v>5779</v>
      </c>
      <c r="C71" s="475">
        <v>2.1689999999999999E-3</v>
      </c>
      <c r="D71" s="476">
        <v>6.228E-3</v>
      </c>
    </row>
    <row r="72" spans="2:4" x14ac:dyDescent="0.25">
      <c r="B72" s="349" t="s">
        <v>5780</v>
      </c>
      <c r="C72" s="475">
        <v>2.24E-4</v>
      </c>
      <c r="D72" s="476">
        <v>7.0697400000000005E-5</v>
      </c>
    </row>
    <row r="73" spans="2:4" x14ac:dyDescent="0.25">
      <c r="B73" s="349" t="s">
        <v>5781</v>
      </c>
      <c r="C73" s="475">
        <v>9.2871399999999997E-4</v>
      </c>
      <c r="D73" s="476">
        <v>7.9219700000000002E-4</v>
      </c>
    </row>
    <row r="74" spans="2:4" x14ac:dyDescent="0.25">
      <c r="B74" s="349" t="s">
        <v>5782</v>
      </c>
      <c r="C74" s="475">
        <v>5.9599999999999999E-5</v>
      </c>
      <c r="D74" s="476">
        <v>5.7821699999999999E-6</v>
      </c>
    </row>
    <row r="75" spans="2:4" x14ac:dyDescent="0.25">
      <c r="B75" s="349" t="s">
        <v>5783</v>
      </c>
      <c r="C75" s="475">
        <v>7.2362700000000002E-4</v>
      </c>
      <c r="D75" s="476">
        <v>4.1779399999999998E-4</v>
      </c>
    </row>
    <row r="76" spans="2:4" x14ac:dyDescent="0.25">
      <c r="B76" s="349" t="s">
        <v>5784</v>
      </c>
      <c r="C76" s="475">
        <v>9.9799999999999997E-4</v>
      </c>
      <c r="D76" s="476">
        <v>5.31E-4</v>
      </c>
    </row>
    <row r="77" spans="2:4" x14ac:dyDescent="0.25">
      <c r="B77" s="349" t="s">
        <v>5785</v>
      </c>
      <c r="C77" s="475">
        <v>9.6100000000000005E-5</v>
      </c>
      <c r="D77" s="476">
        <v>3.8913399999999997E-6</v>
      </c>
    </row>
    <row r="78" spans="2:4" x14ac:dyDescent="0.25">
      <c r="B78" s="349" t="s">
        <v>5786</v>
      </c>
      <c r="C78" s="475">
        <v>2.33878E-5</v>
      </c>
      <c r="D78" s="476">
        <v>7.9567600000000004E-6</v>
      </c>
    </row>
    <row r="79" spans="2:4" x14ac:dyDescent="0.25">
      <c r="B79" s="349" t="s">
        <v>5787</v>
      </c>
      <c r="C79" s="475">
        <v>3.1693799999999998E-5</v>
      </c>
      <c r="D79" s="476">
        <v>5.0609200000000003E-5</v>
      </c>
    </row>
    <row r="80" spans="2:4" x14ac:dyDescent="0.25">
      <c r="B80" s="349" t="s">
        <v>5788</v>
      </c>
      <c r="C80" s="475">
        <v>2.0436099999999999E-4</v>
      </c>
      <c r="D80" s="476">
        <v>4.15847E-4</v>
      </c>
    </row>
    <row r="81" spans="2:4" x14ac:dyDescent="0.25">
      <c r="B81" s="349" t="s">
        <v>5789</v>
      </c>
      <c r="C81" s="475">
        <v>1.5430000000000001E-3</v>
      </c>
      <c r="D81" s="476">
        <v>8.4199999999999998E-4</v>
      </c>
    </row>
    <row r="82" spans="2:4" x14ac:dyDescent="0.25">
      <c r="B82" s="349" t="s">
        <v>5790</v>
      </c>
      <c r="C82" s="475">
        <v>1.27E-4</v>
      </c>
      <c r="D82" s="476">
        <v>1.5734499999999999E-6</v>
      </c>
    </row>
    <row r="83" spans="2:4" x14ac:dyDescent="0.25">
      <c r="B83" s="349" t="s">
        <v>5791</v>
      </c>
      <c r="C83" s="475">
        <v>2.1744000000000001E-4</v>
      </c>
      <c r="D83" s="476">
        <v>2.0154600000000001E-4</v>
      </c>
    </row>
    <row r="84" spans="2:4" x14ac:dyDescent="0.25">
      <c r="B84" s="349" t="s">
        <v>5792</v>
      </c>
      <c r="C84" s="475">
        <v>8.6977899999999999E-5</v>
      </c>
      <c r="D84" s="476">
        <v>7.6706900000000002E-5</v>
      </c>
    </row>
    <row r="85" spans="2:4" x14ac:dyDescent="0.25">
      <c r="B85" s="349" t="s">
        <v>5793</v>
      </c>
      <c r="C85" s="475">
        <v>1.118675E-3</v>
      </c>
      <c r="D85" s="476">
        <v>9.0585800000000005E-4</v>
      </c>
    </row>
    <row r="86" spans="2:4" x14ac:dyDescent="0.25">
      <c r="B86" s="349" t="s">
        <v>5794</v>
      </c>
      <c r="C86" s="475">
        <v>1.94441E-4</v>
      </c>
      <c r="D86" s="476">
        <v>1.3349299999999999E-4</v>
      </c>
    </row>
    <row r="87" spans="2:4" x14ac:dyDescent="0.25">
      <c r="B87" s="349" t="s">
        <v>5795</v>
      </c>
      <c r="C87" s="475">
        <v>1.108E-3</v>
      </c>
      <c r="D87" s="476">
        <v>7.9000000000000001E-4</v>
      </c>
    </row>
    <row r="88" spans="2:4" x14ac:dyDescent="0.25">
      <c r="B88" s="349" t="s">
        <v>5796</v>
      </c>
      <c r="C88" s="475">
        <v>1.3100000000000001E-4</v>
      </c>
      <c r="D88" s="476">
        <v>8.13535E-6</v>
      </c>
    </row>
    <row r="89" spans="2:4" x14ac:dyDescent="0.25">
      <c r="B89" s="349" t="s">
        <v>5797</v>
      </c>
      <c r="C89" s="475">
        <v>6.2217100000000003E-4</v>
      </c>
      <c r="D89" s="476">
        <v>9.7356000000000005E-4</v>
      </c>
    </row>
    <row r="90" spans="2:4" x14ac:dyDescent="0.25">
      <c r="B90" s="349" t="s">
        <v>5798</v>
      </c>
      <c r="C90" s="475">
        <v>8.4999999999999995E-4</v>
      </c>
      <c r="D90" s="476">
        <v>1.428E-3</v>
      </c>
    </row>
    <row r="91" spans="2:4" x14ac:dyDescent="0.25">
      <c r="B91" s="349" t="s">
        <v>5799</v>
      </c>
      <c r="C91" s="475">
        <v>1.11E-4</v>
      </c>
      <c r="D91" s="476">
        <v>4.94892E-5</v>
      </c>
    </row>
    <row r="92" spans="2:4" x14ac:dyDescent="0.25">
      <c r="B92" s="349" t="s">
        <v>5800</v>
      </c>
      <c r="C92" s="475">
        <v>6.8592999999999996E-4</v>
      </c>
      <c r="D92" s="476">
        <v>7.4190699999999998E-4</v>
      </c>
    </row>
    <row r="93" spans="2:4" x14ac:dyDescent="0.25">
      <c r="B93" s="349" t="s">
        <v>5801</v>
      </c>
      <c r="C93" s="475">
        <v>4.29775E-5</v>
      </c>
      <c r="D93" s="476">
        <v>4.9760399999999999E-5</v>
      </c>
    </row>
    <row r="94" spans="2:4" x14ac:dyDescent="0.25">
      <c r="B94" s="349" t="s">
        <v>5802</v>
      </c>
      <c r="C94" s="475">
        <v>1.2730099999999999E-4</v>
      </c>
      <c r="D94" s="476">
        <v>1.1912E-4</v>
      </c>
    </row>
    <row r="95" spans="2:4" x14ac:dyDescent="0.25">
      <c r="B95" s="349" t="s">
        <v>5803</v>
      </c>
      <c r="C95" s="475">
        <v>1.2386600000000001E-4</v>
      </c>
      <c r="D95" s="476">
        <v>1.2881000000000001E-4</v>
      </c>
    </row>
    <row r="96" spans="2:4" x14ac:dyDescent="0.25">
      <c r="B96" s="349" t="s">
        <v>5804</v>
      </c>
      <c r="C96" s="475">
        <v>4.7512899999999997E-5</v>
      </c>
      <c r="D96" s="476">
        <v>6.5433399999999996E-5</v>
      </c>
    </row>
    <row r="97" spans="2:4" x14ac:dyDescent="0.25">
      <c r="B97" s="349" t="s">
        <v>5805</v>
      </c>
      <c r="C97" s="475">
        <v>2.3319000000000002E-5</v>
      </c>
      <c r="D97" s="476">
        <v>5.74808E-5</v>
      </c>
    </row>
    <row r="98" spans="2:4" x14ac:dyDescent="0.25">
      <c r="B98" s="349" t="s">
        <v>5806</v>
      </c>
      <c r="C98" s="475">
        <v>3.6313200000000003E-5</v>
      </c>
      <c r="D98" s="476">
        <v>1.00948E-4</v>
      </c>
    </row>
    <row r="99" spans="2:4" x14ac:dyDescent="0.25">
      <c r="B99" s="349" t="s">
        <v>5807</v>
      </c>
      <c r="C99" s="475">
        <v>6.1699999999999995E-5</v>
      </c>
      <c r="D99" s="476">
        <v>1.0100000000000001E-6</v>
      </c>
    </row>
    <row r="100" spans="2:4" x14ac:dyDescent="0.25">
      <c r="B100" s="349" t="s">
        <v>5808</v>
      </c>
      <c r="C100" s="475">
        <v>5.1794600000000003E-4</v>
      </c>
      <c r="D100" s="476">
        <v>3.4434100000000002E-4</v>
      </c>
    </row>
    <row r="101" spans="2:4" x14ac:dyDescent="0.25">
      <c r="B101" s="349" t="s">
        <v>5809</v>
      </c>
      <c r="C101" s="475">
        <v>3.0715400000000002E-4</v>
      </c>
      <c r="D101" s="476">
        <v>2.15663E-4</v>
      </c>
    </row>
    <row r="102" spans="2:4" x14ac:dyDescent="0.25">
      <c r="B102" s="349" t="s">
        <v>5810</v>
      </c>
      <c r="C102" s="475">
        <v>9.4600000000000001E-4</v>
      </c>
      <c r="D102" s="476">
        <v>6.4300000000000002E-4</v>
      </c>
    </row>
    <row r="103" spans="2:4" x14ac:dyDescent="0.25">
      <c r="B103" s="349" t="s">
        <v>5811</v>
      </c>
      <c r="C103" s="475">
        <v>1.0900000000000001E-4</v>
      </c>
      <c r="D103" s="476">
        <v>4.5424499999999999E-5</v>
      </c>
    </row>
    <row r="104" spans="2:4" x14ac:dyDescent="0.25">
      <c r="B104" s="349" t="s">
        <v>106</v>
      </c>
      <c r="C104" s="475">
        <v>5.3100000000000003E-5</v>
      </c>
      <c r="D104" s="476">
        <v>1.88E-5</v>
      </c>
    </row>
    <row r="105" spans="2:4" x14ac:dyDescent="0.25">
      <c r="B105" s="349" t="s">
        <v>5812</v>
      </c>
      <c r="C105" s="475">
        <v>2.47999E-4</v>
      </c>
      <c r="D105" s="476">
        <v>3.2562100000000001E-4</v>
      </c>
    </row>
    <row r="106" spans="2:4" x14ac:dyDescent="0.25">
      <c r="B106" s="349" t="s">
        <v>5813</v>
      </c>
      <c r="C106" s="475">
        <v>4.4189899999999999E-4</v>
      </c>
      <c r="D106" s="476">
        <v>4.0896500000000001E-4</v>
      </c>
    </row>
    <row r="107" spans="2:4" x14ac:dyDescent="0.25">
      <c r="B107" s="349" t="s">
        <v>5814</v>
      </c>
      <c r="C107" s="475">
        <v>8.90272E-4</v>
      </c>
      <c r="D107" s="476">
        <v>8.8400999999999996E-4</v>
      </c>
    </row>
    <row r="108" spans="2:4" x14ac:dyDescent="0.25">
      <c r="B108" s="349" t="s">
        <v>5815</v>
      </c>
      <c r="C108" s="475">
        <v>7.6600000000000005E-5</v>
      </c>
      <c r="D108" s="476">
        <v>2.0196499999999999E-5</v>
      </c>
    </row>
    <row r="109" spans="2:4" x14ac:dyDescent="0.25">
      <c r="B109" s="349" t="s">
        <v>5816</v>
      </c>
      <c r="C109" s="475">
        <v>1.2899999999999999E-4</v>
      </c>
      <c r="D109" s="476">
        <v>9.7717199999999997E-6</v>
      </c>
    </row>
    <row r="110" spans="2:4" x14ac:dyDescent="0.25">
      <c r="B110" s="349" t="s">
        <v>5817</v>
      </c>
      <c r="C110" s="475">
        <v>4.76959E-4</v>
      </c>
      <c r="D110" s="476">
        <v>8.3229400000000002E-4</v>
      </c>
    </row>
    <row r="111" spans="2:4" x14ac:dyDescent="0.25">
      <c r="B111" s="349" t="s">
        <v>5818</v>
      </c>
      <c r="C111" s="475">
        <v>2.0472099999999999E-4</v>
      </c>
      <c r="D111" s="476">
        <v>3.27497E-4</v>
      </c>
    </row>
    <row r="112" spans="2:4" x14ac:dyDescent="0.25">
      <c r="B112" s="349" t="s">
        <v>5819</v>
      </c>
      <c r="C112" s="475">
        <v>8.8400000000000002E-4</v>
      </c>
      <c r="D112" s="476">
        <v>1.405E-3</v>
      </c>
    </row>
    <row r="113" spans="2:4" x14ac:dyDescent="0.25">
      <c r="B113" s="349" t="s">
        <v>5820</v>
      </c>
      <c r="C113" s="475">
        <v>1.8699999999999999E-4</v>
      </c>
      <c r="D113" s="476">
        <v>4.0454599999999997E-5</v>
      </c>
    </row>
    <row r="114" spans="2:4" x14ac:dyDescent="0.25">
      <c r="B114" s="349" t="s">
        <v>5821</v>
      </c>
      <c r="C114" s="475">
        <v>6.4907300000000001E-5</v>
      </c>
      <c r="D114" s="476">
        <v>2.7819100000000001E-4</v>
      </c>
    </row>
    <row r="115" spans="2:4" x14ac:dyDescent="0.25">
      <c r="B115" s="349" t="s">
        <v>5822</v>
      </c>
      <c r="C115" s="475">
        <v>7.0032600000000003E-4</v>
      </c>
      <c r="D115" s="476">
        <v>1.1103319999999999E-3</v>
      </c>
    </row>
    <row r="116" spans="2:4" x14ac:dyDescent="0.25">
      <c r="B116" s="349" t="s">
        <v>5823</v>
      </c>
      <c r="C116" s="475">
        <v>8.9972000000000001E-4</v>
      </c>
      <c r="D116" s="476">
        <v>1.361735E-3</v>
      </c>
    </row>
    <row r="117" spans="2:4" x14ac:dyDescent="0.25">
      <c r="B117" s="349" t="s">
        <v>5824</v>
      </c>
      <c r="C117" s="475">
        <v>3.3292899999999998E-4</v>
      </c>
      <c r="D117" s="476">
        <v>3.5284699999999999E-4</v>
      </c>
    </row>
    <row r="118" spans="2:4" x14ac:dyDescent="0.25">
      <c r="B118" s="349" t="s">
        <v>5825</v>
      </c>
      <c r="C118" s="475">
        <v>1.54E-4</v>
      </c>
      <c r="D118" s="476">
        <v>1.5799999999999999E-4</v>
      </c>
    </row>
    <row r="119" spans="2:4" x14ac:dyDescent="0.25">
      <c r="B119" s="349" t="s">
        <v>5826</v>
      </c>
      <c r="C119" s="475">
        <v>1.7572700000000001E-4</v>
      </c>
      <c r="D119" s="476">
        <v>7.1270600000000002E-4</v>
      </c>
    </row>
    <row r="120" spans="2:4" x14ac:dyDescent="0.25">
      <c r="B120" s="349" t="s">
        <v>5827</v>
      </c>
      <c r="C120" s="475">
        <v>4.48221E-4</v>
      </c>
      <c r="D120" s="476">
        <v>4.25597E-4</v>
      </c>
    </row>
    <row r="121" spans="2:4" x14ac:dyDescent="0.25">
      <c r="B121" s="349" t="s">
        <v>5828</v>
      </c>
      <c r="C121" s="475">
        <v>1.515551E-3</v>
      </c>
      <c r="D121" s="476">
        <v>1.9682060000000001E-3</v>
      </c>
    </row>
    <row r="122" spans="2:4" x14ac:dyDescent="0.25">
      <c r="B122" s="349" t="s">
        <v>5829</v>
      </c>
      <c r="C122" s="475">
        <v>2.8739999999999998E-3</v>
      </c>
      <c r="D122" s="476">
        <v>2.63E-3</v>
      </c>
    </row>
    <row r="123" spans="2:4" x14ac:dyDescent="0.25">
      <c r="B123" s="349" t="s">
        <v>5830</v>
      </c>
      <c r="C123" s="475">
        <v>2.0799999999999999E-4</v>
      </c>
      <c r="D123" s="476">
        <v>7.3565800000000006E-5</v>
      </c>
    </row>
    <row r="124" spans="2:4" x14ac:dyDescent="0.25">
      <c r="B124" s="349" t="s">
        <v>5831</v>
      </c>
      <c r="C124" s="475">
        <v>3.6299999999999999E-4</v>
      </c>
      <c r="D124" s="476">
        <v>6.78E-4</v>
      </c>
    </row>
    <row r="125" spans="2:4" x14ac:dyDescent="0.25">
      <c r="B125" s="349" t="s">
        <v>5832</v>
      </c>
      <c r="C125" s="475">
        <v>2.0795000000000001E-4</v>
      </c>
      <c r="D125" s="476">
        <v>5.8651000000000005E-4</v>
      </c>
    </row>
    <row r="126" spans="2:4" x14ac:dyDescent="0.25">
      <c r="B126" s="349" t="s">
        <v>5833</v>
      </c>
      <c r="C126" s="475">
        <v>1.17973E-4</v>
      </c>
      <c r="D126" s="476">
        <v>2.7862900000000002E-4</v>
      </c>
    </row>
    <row r="127" spans="2:4" x14ac:dyDescent="0.25">
      <c r="B127" s="349" t="s">
        <v>5834</v>
      </c>
      <c r="C127" s="475">
        <v>4.3972899999999998E-4</v>
      </c>
      <c r="D127" s="476">
        <v>5.2429199999999999E-4</v>
      </c>
    </row>
    <row r="128" spans="2:4" x14ac:dyDescent="0.25">
      <c r="B128" s="349" t="s">
        <v>5835</v>
      </c>
      <c r="C128" s="475">
        <v>1.9329500000000001E-4</v>
      </c>
      <c r="D128" s="476">
        <v>1.86245E-4</v>
      </c>
    </row>
    <row r="129" spans="2:4" x14ac:dyDescent="0.25">
      <c r="B129" s="349" t="s">
        <v>5836</v>
      </c>
      <c r="C129" s="475">
        <v>3.1946500000000001E-4</v>
      </c>
      <c r="D129" s="476">
        <v>2.8817799999999999E-4</v>
      </c>
    </row>
    <row r="130" spans="2:4" x14ac:dyDescent="0.25">
      <c r="B130" s="349" t="s">
        <v>5837</v>
      </c>
      <c r="C130" s="475">
        <v>2.2589499999999999E-4</v>
      </c>
      <c r="D130" s="476">
        <v>2.0027599999999999E-4</v>
      </c>
    </row>
    <row r="131" spans="2:4" x14ac:dyDescent="0.25">
      <c r="B131" s="349" t="s">
        <v>5838</v>
      </c>
      <c r="C131" s="475">
        <v>1.01358E-4</v>
      </c>
      <c r="D131" s="476">
        <v>8.38044E-5</v>
      </c>
    </row>
    <row r="132" spans="2:4" x14ac:dyDescent="0.25">
      <c r="B132" s="349" t="s">
        <v>5839</v>
      </c>
      <c r="C132" s="475">
        <v>1.0812967E-2</v>
      </c>
      <c r="D132" s="476">
        <v>5.793767E-3</v>
      </c>
    </row>
    <row r="133" spans="2:4" x14ac:dyDescent="0.25">
      <c r="B133" s="349" t="s">
        <v>5840</v>
      </c>
      <c r="C133" s="475">
        <v>4.6859600000000003E-3</v>
      </c>
      <c r="D133" s="476">
        <v>1.1128038E-2</v>
      </c>
    </row>
    <row r="134" spans="2:4" x14ac:dyDescent="0.25">
      <c r="B134" s="349" t="s">
        <v>5841</v>
      </c>
      <c r="C134" s="475">
        <v>4.26E-4</v>
      </c>
      <c r="D134" s="476">
        <v>1.1360000000000001E-3</v>
      </c>
    </row>
    <row r="135" spans="2:4" x14ac:dyDescent="0.25">
      <c r="B135" s="349" t="s">
        <v>5842</v>
      </c>
      <c r="C135" s="475">
        <v>2.8588099999999998E-4</v>
      </c>
      <c r="D135" s="476">
        <v>5.63763E-4</v>
      </c>
    </row>
    <row r="136" spans="2:4" x14ac:dyDescent="0.25">
      <c r="B136" s="349" t="s">
        <v>5843</v>
      </c>
      <c r="C136" s="475">
        <v>6.0999999999999999E-5</v>
      </c>
      <c r="D136" s="476">
        <v>1.08E-4</v>
      </c>
    </row>
    <row r="137" spans="2:4" x14ac:dyDescent="0.25">
      <c r="B137" s="349" t="s">
        <v>5844</v>
      </c>
      <c r="C137" s="475">
        <v>7.4451200000000002E-4</v>
      </c>
      <c r="D137" s="476">
        <v>1.209218E-3</v>
      </c>
    </row>
    <row r="138" spans="2:4" x14ac:dyDescent="0.25">
      <c r="B138" s="349" t="s">
        <v>5845</v>
      </c>
      <c r="C138" s="475">
        <v>8.8099999999999995E-4</v>
      </c>
      <c r="D138" s="476">
        <v>1.916E-3</v>
      </c>
    </row>
    <row r="139" spans="2:4" x14ac:dyDescent="0.25">
      <c r="B139" s="349" t="s">
        <v>5846</v>
      </c>
      <c r="C139" s="475">
        <v>8.8457100000000001E-4</v>
      </c>
      <c r="D139" s="476">
        <v>1.783569E-3</v>
      </c>
    </row>
    <row r="140" spans="2:4" x14ac:dyDescent="0.25">
      <c r="B140" s="349" t="s">
        <v>5847</v>
      </c>
      <c r="C140" s="475">
        <v>1.2697310000000001E-3</v>
      </c>
      <c r="D140" s="476">
        <v>2.4914109999999998E-3</v>
      </c>
    </row>
    <row r="141" spans="2:4" x14ac:dyDescent="0.25">
      <c r="B141" s="349" t="s">
        <v>5848</v>
      </c>
      <c r="C141" s="475">
        <v>1.4300000000000001E-4</v>
      </c>
      <c r="D141" s="476">
        <v>3.6607799999999999E-5</v>
      </c>
    </row>
    <row r="142" spans="2:4" x14ac:dyDescent="0.25">
      <c r="B142" s="349" t="s">
        <v>5849</v>
      </c>
      <c r="C142" s="475">
        <v>1.3200000000000001E-4</v>
      </c>
      <c r="D142" s="476">
        <v>7.2968300000000004E-5</v>
      </c>
    </row>
    <row r="143" spans="2:4" x14ac:dyDescent="0.25">
      <c r="B143" s="349" t="s">
        <v>5850</v>
      </c>
      <c r="C143" s="475">
        <v>1.56E-5</v>
      </c>
      <c r="D143" s="476">
        <v>4.30795E-6</v>
      </c>
    </row>
    <row r="144" spans="2:4" x14ac:dyDescent="0.25">
      <c r="B144" s="349" t="s">
        <v>5851</v>
      </c>
      <c r="C144" s="475">
        <v>5.6630799999999996E-4</v>
      </c>
      <c r="D144" s="476">
        <v>8.9845699999999997E-4</v>
      </c>
    </row>
    <row r="145" spans="2:4" x14ac:dyDescent="0.25">
      <c r="B145" s="349" t="s">
        <v>5852</v>
      </c>
      <c r="C145" s="475">
        <v>1.74E-4</v>
      </c>
      <c r="D145" s="476">
        <v>1.2300000000000001E-4</v>
      </c>
    </row>
    <row r="146" spans="2:4" x14ac:dyDescent="0.25">
      <c r="B146" s="349" t="s">
        <v>5853</v>
      </c>
      <c r="C146" s="475">
        <v>1.167216E-3</v>
      </c>
      <c r="D146" s="476">
        <v>1.778055E-3</v>
      </c>
    </row>
    <row r="147" spans="2:4" x14ac:dyDescent="0.25">
      <c r="B147" s="349" t="s">
        <v>5854</v>
      </c>
      <c r="C147" s="475">
        <v>5.1141999999999995E-4</v>
      </c>
      <c r="D147" s="476">
        <v>5.9608199999999995E-4</v>
      </c>
    </row>
    <row r="148" spans="2:4" x14ac:dyDescent="0.25">
      <c r="B148" s="349" t="s">
        <v>5855</v>
      </c>
      <c r="C148" s="475">
        <v>1.3548100000000001E-4</v>
      </c>
      <c r="D148" s="476">
        <v>1.3404899999999999E-4</v>
      </c>
    </row>
    <row r="149" spans="2:4" x14ac:dyDescent="0.25">
      <c r="B149" s="349" t="s">
        <v>5856</v>
      </c>
      <c r="C149" s="475">
        <v>8.6853099999999997E-4</v>
      </c>
      <c r="D149" s="476">
        <v>3.8990900000000002E-4</v>
      </c>
    </row>
    <row r="150" spans="2:4" x14ac:dyDescent="0.25">
      <c r="B150" s="349" t="s">
        <v>5857</v>
      </c>
      <c r="C150" s="475">
        <v>2.97E-5</v>
      </c>
      <c r="D150" s="476">
        <v>9.2736399999999999E-6</v>
      </c>
    </row>
    <row r="151" spans="2:4" x14ac:dyDescent="0.25">
      <c r="B151" s="349" t="s">
        <v>5858</v>
      </c>
      <c r="C151" s="475">
        <v>4.7700000000000001E-5</v>
      </c>
      <c r="D151" s="476">
        <v>4.4758200000000001E-6</v>
      </c>
    </row>
    <row r="152" spans="2:4" x14ac:dyDescent="0.25">
      <c r="B152" s="349" t="s">
        <v>5859</v>
      </c>
      <c r="C152" s="475">
        <v>6.9580900000000003E-4</v>
      </c>
      <c r="D152" s="476">
        <v>9.2898700000000004E-4</v>
      </c>
    </row>
    <row r="153" spans="2:4" x14ac:dyDescent="0.25">
      <c r="B153" s="349" t="s">
        <v>5860</v>
      </c>
      <c r="C153" s="475">
        <v>7.1750399999999997E-5</v>
      </c>
      <c r="D153" s="476">
        <v>9.1178800000000002E-5</v>
      </c>
    </row>
    <row r="154" spans="2:4" x14ac:dyDescent="0.25">
      <c r="B154" s="349" t="s">
        <v>5861</v>
      </c>
      <c r="C154" s="475">
        <v>5.59087E-4</v>
      </c>
      <c r="D154" s="476">
        <v>3.7933500000000001E-4</v>
      </c>
    </row>
    <row r="155" spans="2:4" x14ac:dyDescent="0.25">
      <c r="B155" s="349" t="s">
        <v>5862</v>
      </c>
      <c r="C155" s="475">
        <v>9.5744899999999997E-4</v>
      </c>
      <c r="D155" s="476">
        <v>4.9695999999999996E-4</v>
      </c>
    </row>
    <row r="156" spans="2:4" x14ac:dyDescent="0.25">
      <c r="B156" s="349" t="s">
        <v>5863</v>
      </c>
      <c r="C156" s="475">
        <v>5.0380800000000001E-4</v>
      </c>
      <c r="D156" s="476">
        <v>2.63014E-4</v>
      </c>
    </row>
    <row r="157" spans="2:4" x14ac:dyDescent="0.25">
      <c r="B157" s="349" t="s">
        <v>5864</v>
      </c>
      <c r="C157" s="475">
        <v>8.1685000000000004E-4</v>
      </c>
      <c r="D157" s="476">
        <v>1.728776E-3</v>
      </c>
    </row>
    <row r="158" spans="2:4" x14ac:dyDescent="0.25">
      <c r="B158" s="349" t="s">
        <v>5865</v>
      </c>
      <c r="C158" s="475">
        <v>4.4570419999999996E-3</v>
      </c>
      <c r="D158" s="476">
        <v>1.2095986E-2</v>
      </c>
    </row>
    <row r="159" spans="2:4" x14ac:dyDescent="0.25">
      <c r="B159" s="349" t="s">
        <v>5866</v>
      </c>
      <c r="C159" s="475">
        <v>2.9799999999999998E-4</v>
      </c>
      <c r="D159" s="476">
        <v>1.13145E-5</v>
      </c>
    </row>
    <row r="160" spans="2:4" x14ac:dyDescent="0.25">
      <c r="B160" s="349" t="s">
        <v>5867</v>
      </c>
      <c r="C160" s="475">
        <v>5.8812899999999995E-4</v>
      </c>
      <c r="D160" s="476">
        <v>5.6448100000000003E-4</v>
      </c>
    </row>
    <row r="161" spans="2:4" x14ac:dyDescent="0.25">
      <c r="B161" s="349" t="s">
        <v>5868</v>
      </c>
      <c r="C161" s="475">
        <v>9.6600000000000003E-5</v>
      </c>
      <c r="D161" s="476">
        <v>4.6494199999999996E-6</v>
      </c>
    </row>
    <row r="162" spans="2:4" x14ac:dyDescent="0.25">
      <c r="B162" s="349" t="s">
        <v>5869</v>
      </c>
      <c r="C162" s="475">
        <v>1.275331E-3</v>
      </c>
      <c r="D162" s="476">
        <v>2.207648E-3</v>
      </c>
    </row>
    <row r="163" spans="2:4" x14ac:dyDescent="0.25">
      <c r="B163" s="349" t="s">
        <v>5870</v>
      </c>
      <c r="C163" s="475">
        <v>2.7999999999999998E-4</v>
      </c>
      <c r="D163" s="476">
        <v>2.99E-4</v>
      </c>
    </row>
    <row r="164" spans="2:4" ht="15.75" thickBot="1" x14ac:dyDescent="0.3">
      <c r="B164" s="229" t="s">
        <v>5871</v>
      </c>
      <c r="C164" s="477">
        <v>3.9563499999999998E-4</v>
      </c>
      <c r="D164" s="478">
        <v>3.0862499999999998E-4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1239"/>
  <sheetViews>
    <sheetView topLeftCell="A1108" zoomScale="85" zoomScaleNormal="85" workbookViewId="0">
      <selection activeCell="G2" sqref="G2:G41"/>
    </sheetView>
  </sheetViews>
  <sheetFormatPr defaultColWidth="9.140625" defaultRowHeight="11.25" x14ac:dyDescent="0.2"/>
  <cols>
    <col min="1" max="1" width="47" style="33" bestFit="1" customWidth="1"/>
    <col min="2" max="2" width="50.28515625" style="33" customWidth="1"/>
    <col min="3" max="3" width="6.7109375" style="33" bestFit="1" customWidth="1"/>
    <col min="4" max="4" width="41.5703125" style="33" bestFit="1" customWidth="1"/>
    <col min="5" max="5" width="47.28515625" style="33" bestFit="1" customWidth="1"/>
    <col min="6" max="6" width="73.28515625" style="33" bestFit="1" customWidth="1"/>
    <col min="7" max="7" width="13.7109375" style="33" bestFit="1" customWidth="1"/>
    <col min="8" max="8" width="34.7109375" style="33" bestFit="1" customWidth="1"/>
    <col min="9" max="9" width="38.7109375" style="33" bestFit="1" customWidth="1"/>
    <col min="10" max="10" width="11.42578125" style="33" bestFit="1" customWidth="1"/>
    <col min="11" max="11" width="16.140625" style="33" bestFit="1" customWidth="1"/>
    <col min="12" max="12" width="18.5703125" style="33" bestFit="1" customWidth="1"/>
    <col min="13" max="13" width="11.5703125" style="33" bestFit="1" customWidth="1"/>
    <col min="14" max="14" width="19.5703125" style="33" customWidth="1"/>
    <col min="15" max="15" width="11.42578125" style="33" bestFit="1" customWidth="1"/>
    <col min="16" max="16" width="16.140625" style="33" bestFit="1" customWidth="1"/>
    <col min="17" max="17" width="20.85546875" style="33" bestFit="1" customWidth="1"/>
    <col min="18" max="18" width="11.85546875" style="33" bestFit="1" customWidth="1"/>
    <col min="19" max="19" width="25.85546875" style="33" bestFit="1" customWidth="1"/>
    <col min="20" max="16384" width="9.140625" style="33"/>
  </cols>
  <sheetData>
    <row r="1" spans="1:19" ht="12.75" thickBot="1" x14ac:dyDescent="0.25">
      <c r="A1" s="28" t="s">
        <v>156</v>
      </c>
      <c r="B1" s="28" t="s">
        <v>157</v>
      </c>
      <c r="C1" s="29" t="s">
        <v>158</v>
      </c>
      <c r="D1" s="29" t="s">
        <v>159</v>
      </c>
      <c r="E1" s="29" t="s">
        <v>160</v>
      </c>
      <c r="F1" s="29" t="s">
        <v>161</v>
      </c>
      <c r="G1" s="29" t="s">
        <v>162</v>
      </c>
      <c r="H1" s="29" t="s">
        <v>157</v>
      </c>
      <c r="I1" s="29" t="s">
        <v>163</v>
      </c>
      <c r="J1" s="30" t="s">
        <v>164</v>
      </c>
      <c r="K1" s="30" t="s">
        <v>165</v>
      </c>
      <c r="L1" s="30" t="s">
        <v>166</v>
      </c>
      <c r="M1" s="31" t="s">
        <v>167</v>
      </c>
      <c r="N1" s="32" t="s">
        <v>168</v>
      </c>
      <c r="O1" s="31" t="s">
        <v>169</v>
      </c>
      <c r="P1" s="31" t="s">
        <v>170</v>
      </c>
      <c r="Q1" s="31" t="s">
        <v>171</v>
      </c>
      <c r="R1" s="29" t="s">
        <v>172</v>
      </c>
      <c r="S1" s="29" t="s">
        <v>173</v>
      </c>
    </row>
    <row r="2" spans="1:19" x14ac:dyDescent="0.2">
      <c r="A2" s="34" t="s">
        <v>174</v>
      </c>
      <c r="C2" s="33">
        <v>1</v>
      </c>
      <c r="D2" s="33" t="s">
        <v>175</v>
      </c>
      <c r="E2" s="33" t="s">
        <v>176</v>
      </c>
      <c r="F2" s="33" t="s">
        <v>177</v>
      </c>
      <c r="G2" s="35" t="s">
        <v>5704</v>
      </c>
      <c r="H2" s="36" t="s">
        <v>178</v>
      </c>
      <c r="I2" s="33" t="s">
        <v>179</v>
      </c>
      <c r="J2" s="37">
        <v>3</v>
      </c>
      <c r="K2" s="33">
        <v>120000</v>
      </c>
      <c r="L2" s="33">
        <v>20</v>
      </c>
      <c r="M2" s="33">
        <v>1</v>
      </c>
      <c r="N2" s="33" t="s">
        <v>180</v>
      </c>
      <c r="O2" s="37">
        <v>10</v>
      </c>
      <c r="P2" s="33">
        <v>30000</v>
      </c>
      <c r="Q2" s="33">
        <v>55</v>
      </c>
      <c r="R2" s="38"/>
      <c r="S2" s="38"/>
    </row>
    <row r="3" spans="1:19" x14ac:dyDescent="0.2">
      <c r="A3" s="33" t="s">
        <v>181</v>
      </c>
      <c r="C3" s="33">
        <f>C2+1</f>
        <v>2</v>
      </c>
      <c r="D3" s="33" t="s">
        <v>175</v>
      </c>
      <c r="E3" s="33" t="s">
        <v>182</v>
      </c>
      <c r="F3" s="33" t="s">
        <v>177</v>
      </c>
      <c r="G3" s="35" t="s">
        <v>5704</v>
      </c>
      <c r="H3" s="36" t="s">
        <v>183</v>
      </c>
      <c r="I3" s="33" t="s">
        <v>179</v>
      </c>
      <c r="J3" s="37">
        <v>3</v>
      </c>
      <c r="K3" s="33">
        <v>120000</v>
      </c>
      <c r="L3" s="33">
        <v>20</v>
      </c>
      <c r="M3" s="33">
        <v>1</v>
      </c>
      <c r="N3" s="33" t="s">
        <v>180</v>
      </c>
      <c r="O3" s="37">
        <v>10</v>
      </c>
      <c r="P3" s="33">
        <v>30000</v>
      </c>
      <c r="Q3" s="33">
        <v>55</v>
      </c>
      <c r="R3" s="38"/>
      <c r="S3" s="38"/>
    </row>
    <row r="4" spans="1:19" x14ac:dyDescent="0.2">
      <c r="A4" s="33" t="s">
        <v>181</v>
      </c>
      <c r="C4" s="33">
        <f t="shared" ref="C4:C67" si="0">C3+1</f>
        <v>3</v>
      </c>
      <c r="D4" s="33" t="s">
        <v>175</v>
      </c>
      <c r="E4" s="33" t="s">
        <v>184</v>
      </c>
      <c r="F4" s="33" t="s">
        <v>177</v>
      </c>
      <c r="G4" s="35" t="s">
        <v>5704</v>
      </c>
      <c r="H4" s="36" t="s">
        <v>185</v>
      </c>
      <c r="I4" s="33" t="s">
        <v>179</v>
      </c>
      <c r="J4" s="37">
        <v>3</v>
      </c>
      <c r="K4" s="33">
        <v>120000</v>
      </c>
      <c r="L4" s="33">
        <v>20</v>
      </c>
      <c r="M4" s="33">
        <v>1</v>
      </c>
      <c r="N4" s="33" t="s">
        <v>180</v>
      </c>
      <c r="O4" s="37">
        <v>10</v>
      </c>
      <c r="P4" s="33">
        <v>30000</v>
      </c>
      <c r="Q4" s="33">
        <v>55</v>
      </c>
      <c r="R4" s="38"/>
      <c r="S4" s="38"/>
    </row>
    <row r="5" spans="1:19" x14ac:dyDescent="0.2">
      <c r="A5" s="33" t="s">
        <v>181</v>
      </c>
      <c r="C5" s="33">
        <f t="shared" si="0"/>
        <v>4</v>
      </c>
      <c r="D5" s="33" t="s">
        <v>175</v>
      </c>
      <c r="E5" s="33" t="s">
        <v>186</v>
      </c>
      <c r="F5" s="33" t="s">
        <v>177</v>
      </c>
      <c r="G5" s="35" t="s">
        <v>5704</v>
      </c>
      <c r="H5" s="36" t="s">
        <v>187</v>
      </c>
      <c r="I5" s="33" t="s">
        <v>179</v>
      </c>
      <c r="J5" s="37">
        <v>3</v>
      </c>
      <c r="K5" s="33">
        <v>120000</v>
      </c>
      <c r="L5" s="33">
        <v>20</v>
      </c>
      <c r="M5" s="33">
        <v>1</v>
      </c>
      <c r="N5" s="33" t="s">
        <v>180</v>
      </c>
      <c r="O5" s="37">
        <v>10</v>
      </c>
      <c r="P5" s="33">
        <v>30000</v>
      </c>
      <c r="Q5" s="33">
        <v>55</v>
      </c>
      <c r="R5" s="38"/>
      <c r="S5" s="38"/>
    </row>
    <row r="6" spans="1:19" x14ac:dyDescent="0.2">
      <c r="A6" s="33" t="s">
        <v>181</v>
      </c>
      <c r="C6" s="33">
        <f t="shared" si="0"/>
        <v>5</v>
      </c>
      <c r="D6" s="33" t="s">
        <v>175</v>
      </c>
      <c r="E6" s="33" t="s">
        <v>188</v>
      </c>
      <c r="F6" s="33" t="s">
        <v>177</v>
      </c>
      <c r="G6" s="35" t="s">
        <v>5704</v>
      </c>
      <c r="H6" s="36" t="s">
        <v>189</v>
      </c>
      <c r="I6" s="33" t="s">
        <v>179</v>
      </c>
      <c r="J6" s="37">
        <v>3</v>
      </c>
      <c r="K6" s="33">
        <v>120000</v>
      </c>
      <c r="L6" s="33">
        <v>20</v>
      </c>
      <c r="M6" s="33">
        <v>1</v>
      </c>
      <c r="N6" s="33" t="s">
        <v>180</v>
      </c>
      <c r="O6" s="37">
        <v>10</v>
      </c>
      <c r="P6" s="33">
        <v>30000</v>
      </c>
      <c r="Q6" s="33">
        <v>55</v>
      </c>
      <c r="R6" s="38"/>
      <c r="S6" s="38"/>
    </row>
    <row r="7" spans="1:19" x14ac:dyDescent="0.2">
      <c r="A7" s="33" t="s">
        <v>181</v>
      </c>
      <c r="C7" s="33">
        <f t="shared" si="0"/>
        <v>6</v>
      </c>
      <c r="D7" s="33" t="s">
        <v>175</v>
      </c>
      <c r="E7" s="33" t="s">
        <v>190</v>
      </c>
      <c r="F7" s="33" t="s">
        <v>177</v>
      </c>
      <c r="G7" s="35" t="s">
        <v>5704</v>
      </c>
      <c r="H7" s="36" t="s">
        <v>191</v>
      </c>
      <c r="I7" s="33" t="s">
        <v>179</v>
      </c>
      <c r="J7" s="37">
        <v>3</v>
      </c>
      <c r="K7" s="33">
        <v>120000</v>
      </c>
      <c r="L7" s="33">
        <v>20</v>
      </c>
      <c r="M7" s="33">
        <v>1</v>
      </c>
      <c r="N7" s="33" t="s">
        <v>180</v>
      </c>
      <c r="O7" s="37">
        <v>10</v>
      </c>
      <c r="P7" s="33">
        <v>30000</v>
      </c>
      <c r="Q7" s="33">
        <v>55</v>
      </c>
      <c r="R7" s="38"/>
      <c r="S7" s="38"/>
    </row>
    <row r="8" spans="1:19" x14ac:dyDescent="0.2">
      <c r="A8" s="33" t="s">
        <v>181</v>
      </c>
      <c r="C8" s="33">
        <f t="shared" si="0"/>
        <v>7</v>
      </c>
      <c r="D8" s="33" t="s">
        <v>175</v>
      </c>
      <c r="E8" s="33" t="s">
        <v>192</v>
      </c>
      <c r="F8" s="33" t="s">
        <v>177</v>
      </c>
      <c r="G8" s="35" t="s">
        <v>5704</v>
      </c>
      <c r="H8" s="36" t="s">
        <v>193</v>
      </c>
      <c r="I8" s="33" t="s">
        <v>179</v>
      </c>
      <c r="J8" s="37">
        <v>3</v>
      </c>
      <c r="K8" s="33">
        <v>120000</v>
      </c>
      <c r="L8" s="33">
        <v>20</v>
      </c>
      <c r="M8" s="33">
        <v>1</v>
      </c>
      <c r="N8" s="33" t="s">
        <v>180</v>
      </c>
      <c r="O8" s="37">
        <v>10</v>
      </c>
      <c r="P8" s="33">
        <v>30000</v>
      </c>
      <c r="Q8" s="33">
        <v>55</v>
      </c>
      <c r="R8" s="38"/>
      <c r="S8" s="38"/>
    </row>
    <row r="9" spans="1:19" x14ac:dyDescent="0.2">
      <c r="A9" s="33" t="s">
        <v>181</v>
      </c>
      <c r="C9" s="33">
        <f t="shared" si="0"/>
        <v>8</v>
      </c>
      <c r="D9" s="33" t="s">
        <v>175</v>
      </c>
      <c r="E9" s="33" t="s">
        <v>194</v>
      </c>
      <c r="F9" s="33" t="s">
        <v>177</v>
      </c>
      <c r="G9" s="35" t="s">
        <v>5704</v>
      </c>
      <c r="H9" s="36" t="s">
        <v>195</v>
      </c>
      <c r="I9" s="33" t="s">
        <v>179</v>
      </c>
      <c r="J9" s="37">
        <v>3</v>
      </c>
      <c r="K9" s="33">
        <v>120000</v>
      </c>
      <c r="L9" s="33">
        <v>20</v>
      </c>
      <c r="M9" s="33">
        <v>1</v>
      </c>
      <c r="N9" s="33" t="s">
        <v>180</v>
      </c>
      <c r="O9" s="37">
        <v>10</v>
      </c>
      <c r="P9" s="33">
        <v>30000</v>
      </c>
      <c r="Q9" s="33">
        <v>55</v>
      </c>
      <c r="R9" s="38"/>
      <c r="S9" s="38"/>
    </row>
    <row r="10" spans="1:19" x14ac:dyDescent="0.2">
      <c r="A10" s="33" t="s">
        <v>181</v>
      </c>
      <c r="C10" s="33">
        <f t="shared" si="0"/>
        <v>9</v>
      </c>
      <c r="D10" s="33" t="s">
        <v>175</v>
      </c>
      <c r="E10" s="33" t="s">
        <v>196</v>
      </c>
      <c r="F10" s="33" t="s">
        <v>177</v>
      </c>
      <c r="G10" s="35" t="s">
        <v>5704</v>
      </c>
      <c r="H10" s="36" t="s">
        <v>197</v>
      </c>
      <c r="I10" s="33" t="s">
        <v>179</v>
      </c>
      <c r="J10" s="37">
        <v>3</v>
      </c>
      <c r="K10" s="33">
        <v>120000</v>
      </c>
      <c r="L10" s="33">
        <v>20</v>
      </c>
      <c r="M10" s="33">
        <v>1</v>
      </c>
      <c r="N10" s="33" t="s">
        <v>180</v>
      </c>
      <c r="O10" s="37">
        <v>10</v>
      </c>
      <c r="P10" s="33">
        <v>30000</v>
      </c>
      <c r="Q10" s="33">
        <v>55</v>
      </c>
      <c r="R10" s="38"/>
      <c r="S10" s="38"/>
    </row>
    <row r="11" spans="1:19" x14ac:dyDescent="0.2">
      <c r="A11" s="33" t="s">
        <v>181</v>
      </c>
      <c r="C11" s="33">
        <f t="shared" si="0"/>
        <v>10</v>
      </c>
      <c r="D11" s="33" t="s">
        <v>175</v>
      </c>
      <c r="E11" s="33" t="s">
        <v>198</v>
      </c>
      <c r="F11" s="33" t="s">
        <v>177</v>
      </c>
      <c r="G11" s="35" t="s">
        <v>5704</v>
      </c>
      <c r="H11" s="36" t="s">
        <v>199</v>
      </c>
      <c r="I11" s="33" t="s">
        <v>179</v>
      </c>
      <c r="J11" s="37">
        <v>3</v>
      </c>
      <c r="K11" s="33">
        <v>120000</v>
      </c>
      <c r="L11" s="33">
        <v>20</v>
      </c>
      <c r="M11" s="33">
        <v>1</v>
      </c>
      <c r="N11" s="33" t="s">
        <v>180</v>
      </c>
      <c r="O11" s="37">
        <v>10</v>
      </c>
      <c r="P11" s="33">
        <v>30000</v>
      </c>
      <c r="Q11" s="33">
        <v>55</v>
      </c>
      <c r="R11" s="38"/>
      <c r="S11" s="38"/>
    </row>
    <row r="12" spans="1:19" x14ac:dyDescent="0.2">
      <c r="A12" s="33" t="s">
        <v>181</v>
      </c>
      <c r="C12" s="33">
        <f t="shared" si="0"/>
        <v>11</v>
      </c>
      <c r="D12" s="33" t="s">
        <v>175</v>
      </c>
      <c r="E12" s="33" t="s">
        <v>200</v>
      </c>
      <c r="F12" s="33" t="s">
        <v>177</v>
      </c>
      <c r="G12" s="35" t="s">
        <v>5704</v>
      </c>
      <c r="H12" s="36" t="s">
        <v>201</v>
      </c>
      <c r="I12" s="33" t="s">
        <v>179</v>
      </c>
      <c r="J12" s="37">
        <v>3</v>
      </c>
      <c r="K12" s="33">
        <v>120000</v>
      </c>
      <c r="L12" s="33">
        <v>20</v>
      </c>
      <c r="M12" s="33">
        <v>1</v>
      </c>
      <c r="N12" s="33" t="s">
        <v>180</v>
      </c>
      <c r="O12" s="37">
        <v>10</v>
      </c>
      <c r="P12" s="33">
        <v>30000</v>
      </c>
      <c r="Q12" s="33">
        <v>55</v>
      </c>
      <c r="R12" s="38"/>
      <c r="S12" s="38"/>
    </row>
    <row r="13" spans="1:19" x14ac:dyDescent="0.2">
      <c r="A13" s="33" t="s">
        <v>181</v>
      </c>
      <c r="C13" s="33">
        <f t="shared" si="0"/>
        <v>12</v>
      </c>
      <c r="D13" s="33" t="s">
        <v>175</v>
      </c>
      <c r="E13" s="33" t="s">
        <v>202</v>
      </c>
      <c r="F13" s="33" t="s">
        <v>177</v>
      </c>
      <c r="G13" s="35" t="s">
        <v>5704</v>
      </c>
      <c r="H13" s="36" t="s">
        <v>203</v>
      </c>
      <c r="I13" s="33" t="s">
        <v>179</v>
      </c>
      <c r="J13" s="37">
        <v>3</v>
      </c>
      <c r="K13" s="33">
        <v>120000</v>
      </c>
      <c r="L13" s="33">
        <v>20</v>
      </c>
      <c r="M13" s="33">
        <v>1</v>
      </c>
      <c r="N13" s="33" t="s">
        <v>180</v>
      </c>
      <c r="O13" s="37">
        <v>10</v>
      </c>
      <c r="P13" s="33">
        <v>30000</v>
      </c>
      <c r="Q13" s="33">
        <v>55</v>
      </c>
      <c r="R13" s="38"/>
      <c r="S13" s="38"/>
    </row>
    <row r="14" spans="1:19" x14ac:dyDescent="0.2">
      <c r="A14" s="33" t="s">
        <v>181</v>
      </c>
      <c r="C14" s="33">
        <f t="shared" si="0"/>
        <v>13</v>
      </c>
      <c r="D14" s="33" t="s">
        <v>175</v>
      </c>
      <c r="E14" s="33" t="s">
        <v>204</v>
      </c>
      <c r="F14" s="33" t="s">
        <v>177</v>
      </c>
      <c r="G14" s="35" t="s">
        <v>5704</v>
      </c>
      <c r="H14" s="36" t="s">
        <v>205</v>
      </c>
      <c r="I14" s="33" t="s">
        <v>179</v>
      </c>
      <c r="J14" s="37">
        <v>3</v>
      </c>
      <c r="K14" s="33">
        <v>120000</v>
      </c>
      <c r="L14" s="33">
        <v>20</v>
      </c>
      <c r="M14" s="33">
        <v>1</v>
      </c>
      <c r="N14" s="33" t="s">
        <v>180</v>
      </c>
      <c r="O14" s="37">
        <v>10</v>
      </c>
      <c r="P14" s="33">
        <v>30000</v>
      </c>
      <c r="Q14" s="33">
        <v>55</v>
      </c>
      <c r="R14" s="38"/>
      <c r="S14" s="38"/>
    </row>
    <row r="15" spans="1:19" x14ac:dyDescent="0.2">
      <c r="A15" s="33" t="s">
        <v>181</v>
      </c>
      <c r="C15" s="33">
        <f t="shared" si="0"/>
        <v>14</v>
      </c>
      <c r="D15" s="33" t="s">
        <v>175</v>
      </c>
      <c r="E15" s="33" t="s">
        <v>206</v>
      </c>
      <c r="F15" s="33" t="s">
        <v>177</v>
      </c>
      <c r="G15" s="35" t="s">
        <v>5704</v>
      </c>
      <c r="H15" s="36" t="s">
        <v>207</v>
      </c>
      <c r="I15" s="33" t="s">
        <v>179</v>
      </c>
      <c r="J15" s="37">
        <v>3</v>
      </c>
      <c r="K15" s="33">
        <v>120000</v>
      </c>
      <c r="L15" s="33">
        <v>20</v>
      </c>
      <c r="M15" s="33">
        <v>1</v>
      </c>
      <c r="N15" s="33" t="s">
        <v>180</v>
      </c>
      <c r="O15" s="37">
        <v>10</v>
      </c>
      <c r="P15" s="33">
        <v>30000</v>
      </c>
      <c r="Q15" s="33">
        <v>55</v>
      </c>
      <c r="R15" s="38"/>
      <c r="S15" s="38"/>
    </row>
    <row r="16" spans="1:19" x14ac:dyDescent="0.2">
      <c r="A16" s="33" t="s">
        <v>181</v>
      </c>
      <c r="C16" s="33">
        <f t="shared" si="0"/>
        <v>15</v>
      </c>
      <c r="D16" s="33" t="s">
        <v>175</v>
      </c>
      <c r="E16" s="33" t="s">
        <v>208</v>
      </c>
      <c r="F16" s="33" t="s">
        <v>177</v>
      </c>
      <c r="G16" s="35" t="s">
        <v>5704</v>
      </c>
      <c r="H16" s="36" t="s">
        <v>209</v>
      </c>
      <c r="I16" s="33" t="s">
        <v>179</v>
      </c>
      <c r="J16" s="37">
        <v>3</v>
      </c>
      <c r="K16" s="33">
        <v>120000</v>
      </c>
      <c r="L16" s="33">
        <v>20</v>
      </c>
      <c r="M16" s="33">
        <v>1</v>
      </c>
      <c r="N16" s="33" t="s">
        <v>180</v>
      </c>
      <c r="O16" s="37">
        <v>10</v>
      </c>
      <c r="P16" s="33">
        <v>30000</v>
      </c>
      <c r="Q16" s="33">
        <v>55</v>
      </c>
      <c r="R16" s="38"/>
      <c r="S16" s="38"/>
    </row>
    <row r="17" spans="1:19" x14ac:dyDescent="0.2">
      <c r="A17" s="33" t="s">
        <v>181</v>
      </c>
      <c r="C17" s="33">
        <f t="shared" si="0"/>
        <v>16</v>
      </c>
      <c r="D17" s="33" t="s">
        <v>175</v>
      </c>
      <c r="E17" s="33" t="s">
        <v>210</v>
      </c>
      <c r="F17" s="33" t="s">
        <v>177</v>
      </c>
      <c r="G17" s="35" t="s">
        <v>5704</v>
      </c>
      <c r="H17" s="36" t="s">
        <v>211</v>
      </c>
      <c r="I17" s="33" t="s">
        <v>179</v>
      </c>
      <c r="J17" s="37">
        <v>3</v>
      </c>
      <c r="K17" s="33">
        <v>120000</v>
      </c>
      <c r="L17" s="33">
        <v>20</v>
      </c>
      <c r="M17" s="33">
        <v>1</v>
      </c>
      <c r="N17" s="33" t="s">
        <v>180</v>
      </c>
      <c r="O17" s="37">
        <v>10</v>
      </c>
      <c r="P17" s="33">
        <v>30000</v>
      </c>
      <c r="Q17" s="33">
        <v>55</v>
      </c>
      <c r="R17" s="38"/>
      <c r="S17" s="38"/>
    </row>
    <row r="18" spans="1:19" x14ac:dyDescent="0.2">
      <c r="A18" s="33" t="s">
        <v>181</v>
      </c>
      <c r="C18" s="33">
        <f t="shared" si="0"/>
        <v>17</v>
      </c>
      <c r="D18" s="33" t="s">
        <v>175</v>
      </c>
      <c r="E18" s="33" t="s">
        <v>212</v>
      </c>
      <c r="F18" s="33" t="s">
        <v>177</v>
      </c>
      <c r="G18" s="35" t="s">
        <v>5704</v>
      </c>
      <c r="H18" s="36" t="s">
        <v>213</v>
      </c>
      <c r="I18" s="33" t="s">
        <v>179</v>
      </c>
      <c r="J18" s="37">
        <v>3</v>
      </c>
      <c r="K18" s="33">
        <v>120000</v>
      </c>
      <c r="L18" s="33">
        <v>20</v>
      </c>
      <c r="M18" s="33">
        <v>1</v>
      </c>
      <c r="N18" s="33" t="s">
        <v>180</v>
      </c>
      <c r="O18" s="37">
        <v>10</v>
      </c>
      <c r="P18" s="33">
        <v>30000</v>
      </c>
      <c r="Q18" s="33">
        <v>55</v>
      </c>
      <c r="R18" s="38"/>
      <c r="S18" s="38"/>
    </row>
    <row r="19" spans="1:19" x14ac:dyDescent="0.2">
      <c r="A19" s="33" t="s">
        <v>181</v>
      </c>
      <c r="C19" s="33">
        <f t="shared" si="0"/>
        <v>18</v>
      </c>
      <c r="D19" s="33" t="s">
        <v>175</v>
      </c>
      <c r="E19" s="33" t="s">
        <v>214</v>
      </c>
      <c r="F19" s="33" t="s">
        <v>177</v>
      </c>
      <c r="G19" s="35" t="s">
        <v>5704</v>
      </c>
      <c r="H19" s="36" t="s">
        <v>215</v>
      </c>
      <c r="I19" s="33" t="s">
        <v>179</v>
      </c>
      <c r="J19" s="37">
        <v>3</v>
      </c>
      <c r="K19" s="33">
        <v>120000</v>
      </c>
      <c r="L19" s="33">
        <v>20</v>
      </c>
      <c r="M19" s="33">
        <v>1</v>
      </c>
      <c r="N19" s="33" t="s">
        <v>180</v>
      </c>
      <c r="O19" s="37">
        <v>10</v>
      </c>
      <c r="P19" s="33">
        <v>30000</v>
      </c>
      <c r="Q19" s="33">
        <v>55</v>
      </c>
      <c r="R19" s="38"/>
      <c r="S19" s="38"/>
    </row>
    <row r="20" spans="1:19" x14ac:dyDescent="0.2">
      <c r="A20" s="33" t="s">
        <v>181</v>
      </c>
      <c r="C20" s="33">
        <f t="shared" si="0"/>
        <v>19</v>
      </c>
      <c r="D20" s="33" t="s">
        <v>175</v>
      </c>
      <c r="E20" s="33" t="s">
        <v>216</v>
      </c>
      <c r="F20" s="33" t="s">
        <v>177</v>
      </c>
      <c r="G20" s="35" t="s">
        <v>5704</v>
      </c>
      <c r="H20" s="36" t="s">
        <v>217</v>
      </c>
      <c r="I20" s="33" t="s">
        <v>179</v>
      </c>
      <c r="J20" s="37">
        <v>3</v>
      </c>
      <c r="K20" s="33">
        <v>120000</v>
      </c>
      <c r="L20" s="33">
        <v>20</v>
      </c>
      <c r="M20" s="33">
        <v>1</v>
      </c>
      <c r="N20" s="33" t="s">
        <v>180</v>
      </c>
      <c r="O20" s="37">
        <v>10</v>
      </c>
      <c r="P20" s="33">
        <v>30000</v>
      </c>
      <c r="Q20" s="33">
        <v>55</v>
      </c>
      <c r="R20" s="38"/>
      <c r="S20" s="38"/>
    </row>
    <row r="21" spans="1:19" x14ac:dyDescent="0.2">
      <c r="A21" s="33" t="s">
        <v>181</v>
      </c>
      <c r="C21" s="33">
        <f t="shared" si="0"/>
        <v>20</v>
      </c>
      <c r="D21" s="33" t="s">
        <v>175</v>
      </c>
      <c r="E21" s="33" t="s">
        <v>218</v>
      </c>
      <c r="F21" s="33" t="s">
        <v>177</v>
      </c>
      <c r="G21" s="35" t="s">
        <v>5704</v>
      </c>
      <c r="H21" s="36" t="s">
        <v>219</v>
      </c>
      <c r="I21" s="33" t="s">
        <v>179</v>
      </c>
      <c r="J21" s="37">
        <v>3</v>
      </c>
      <c r="K21" s="33">
        <v>120000</v>
      </c>
      <c r="L21" s="33">
        <v>20</v>
      </c>
      <c r="M21" s="33">
        <v>1</v>
      </c>
      <c r="N21" s="33" t="s">
        <v>180</v>
      </c>
      <c r="O21" s="37">
        <v>10</v>
      </c>
      <c r="P21" s="33">
        <v>30000</v>
      </c>
      <c r="Q21" s="33">
        <v>55</v>
      </c>
      <c r="R21" s="38"/>
      <c r="S21" s="38"/>
    </row>
    <row r="22" spans="1:19" x14ac:dyDescent="0.2">
      <c r="A22" s="33" t="s">
        <v>181</v>
      </c>
      <c r="C22" s="33">
        <f t="shared" si="0"/>
        <v>21</v>
      </c>
      <c r="D22" s="33" t="s">
        <v>175</v>
      </c>
      <c r="E22" s="33" t="s">
        <v>220</v>
      </c>
      <c r="F22" s="33" t="s">
        <v>177</v>
      </c>
      <c r="G22" s="35" t="s">
        <v>5704</v>
      </c>
      <c r="H22" s="36" t="s">
        <v>221</v>
      </c>
      <c r="I22" s="33" t="s">
        <v>179</v>
      </c>
      <c r="J22" s="37">
        <v>3</v>
      </c>
      <c r="K22" s="33">
        <v>120000</v>
      </c>
      <c r="L22" s="33">
        <v>20</v>
      </c>
      <c r="M22" s="33">
        <v>1</v>
      </c>
      <c r="N22" s="33" t="s">
        <v>180</v>
      </c>
      <c r="O22" s="37">
        <v>10</v>
      </c>
      <c r="P22" s="33">
        <v>30000</v>
      </c>
      <c r="Q22" s="33">
        <v>55</v>
      </c>
      <c r="R22" s="38"/>
      <c r="S22" s="38"/>
    </row>
    <row r="23" spans="1:19" x14ac:dyDescent="0.2">
      <c r="A23" s="33" t="s">
        <v>181</v>
      </c>
      <c r="C23" s="33">
        <f t="shared" si="0"/>
        <v>22</v>
      </c>
      <c r="D23" s="33" t="s">
        <v>175</v>
      </c>
      <c r="E23" s="33" t="s">
        <v>222</v>
      </c>
      <c r="F23" s="33" t="s">
        <v>177</v>
      </c>
      <c r="G23" s="35" t="s">
        <v>5704</v>
      </c>
      <c r="H23" s="36" t="s">
        <v>223</v>
      </c>
      <c r="I23" s="33" t="s">
        <v>179</v>
      </c>
      <c r="J23" s="37">
        <v>3</v>
      </c>
      <c r="K23" s="33">
        <v>120000</v>
      </c>
      <c r="L23" s="33">
        <v>20</v>
      </c>
      <c r="M23" s="33">
        <v>1</v>
      </c>
      <c r="N23" s="33" t="s">
        <v>180</v>
      </c>
      <c r="O23" s="37">
        <v>10</v>
      </c>
      <c r="P23" s="33">
        <v>30000</v>
      </c>
      <c r="Q23" s="33">
        <v>55</v>
      </c>
      <c r="R23" s="38"/>
      <c r="S23" s="38"/>
    </row>
    <row r="24" spans="1:19" x14ac:dyDescent="0.2">
      <c r="A24" s="33" t="s">
        <v>181</v>
      </c>
      <c r="C24" s="33">
        <f t="shared" si="0"/>
        <v>23</v>
      </c>
      <c r="D24" s="33" t="s">
        <v>175</v>
      </c>
      <c r="E24" s="33" t="s">
        <v>224</v>
      </c>
      <c r="F24" s="33" t="s">
        <v>177</v>
      </c>
      <c r="G24" s="35" t="s">
        <v>5704</v>
      </c>
      <c r="H24" s="36" t="s">
        <v>225</v>
      </c>
      <c r="I24" s="33" t="s">
        <v>179</v>
      </c>
      <c r="J24" s="37">
        <v>3</v>
      </c>
      <c r="K24" s="33">
        <v>120000</v>
      </c>
      <c r="L24" s="33">
        <v>20</v>
      </c>
      <c r="M24" s="33">
        <v>1</v>
      </c>
      <c r="N24" s="33" t="s">
        <v>180</v>
      </c>
      <c r="O24" s="37">
        <v>10</v>
      </c>
      <c r="P24" s="33">
        <v>30000</v>
      </c>
      <c r="Q24" s="33">
        <v>55</v>
      </c>
      <c r="R24" s="38"/>
      <c r="S24" s="38"/>
    </row>
    <row r="25" spans="1:19" x14ac:dyDescent="0.2">
      <c r="A25" s="33" t="s">
        <v>181</v>
      </c>
      <c r="C25" s="33">
        <f t="shared" si="0"/>
        <v>24</v>
      </c>
      <c r="D25" s="33" t="s">
        <v>175</v>
      </c>
      <c r="E25" s="33" t="s">
        <v>226</v>
      </c>
      <c r="F25" s="33" t="s">
        <v>177</v>
      </c>
      <c r="G25" s="35" t="s">
        <v>5704</v>
      </c>
      <c r="H25" s="36" t="s">
        <v>227</v>
      </c>
      <c r="I25" s="33" t="s">
        <v>179</v>
      </c>
      <c r="J25" s="37">
        <v>3</v>
      </c>
      <c r="K25" s="33">
        <v>120000</v>
      </c>
      <c r="L25" s="33">
        <v>20</v>
      </c>
      <c r="M25" s="33">
        <v>1</v>
      </c>
      <c r="N25" s="33" t="s">
        <v>180</v>
      </c>
      <c r="O25" s="37">
        <v>10</v>
      </c>
      <c r="P25" s="33">
        <v>30000</v>
      </c>
      <c r="Q25" s="33">
        <v>55</v>
      </c>
      <c r="R25" s="38"/>
      <c r="S25" s="38"/>
    </row>
    <row r="26" spans="1:19" x14ac:dyDescent="0.2">
      <c r="A26" s="33" t="s">
        <v>181</v>
      </c>
      <c r="C26" s="33">
        <f t="shared" si="0"/>
        <v>25</v>
      </c>
      <c r="D26" s="33" t="s">
        <v>175</v>
      </c>
      <c r="E26" s="33" t="s">
        <v>228</v>
      </c>
      <c r="F26" s="33" t="s">
        <v>177</v>
      </c>
      <c r="G26" s="35" t="s">
        <v>5704</v>
      </c>
      <c r="H26" s="36" t="s">
        <v>229</v>
      </c>
      <c r="I26" s="33" t="s">
        <v>179</v>
      </c>
      <c r="J26" s="37">
        <v>3</v>
      </c>
      <c r="K26" s="33">
        <v>120000</v>
      </c>
      <c r="L26" s="33">
        <v>20</v>
      </c>
      <c r="M26" s="33">
        <v>1</v>
      </c>
      <c r="N26" s="33" t="s">
        <v>180</v>
      </c>
      <c r="O26" s="37">
        <v>10</v>
      </c>
      <c r="P26" s="33">
        <v>30000</v>
      </c>
      <c r="Q26" s="33">
        <v>55</v>
      </c>
      <c r="R26" s="38"/>
      <c r="S26" s="38"/>
    </row>
    <row r="27" spans="1:19" x14ac:dyDescent="0.2">
      <c r="A27" s="33" t="s">
        <v>181</v>
      </c>
      <c r="C27" s="33">
        <f t="shared" si="0"/>
        <v>26</v>
      </c>
      <c r="D27" s="33" t="s">
        <v>175</v>
      </c>
      <c r="E27" s="33" t="s">
        <v>230</v>
      </c>
      <c r="F27" s="33" t="s">
        <v>177</v>
      </c>
      <c r="G27" s="35" t="s">
        <v>5704</v>
      </c>
      <c r="H27" s="36" t="s">
        <v>231</v>
      </c>
      <c r="I27" s="33" t="s">
        <v>179</v>
      </c>
      <c r="J27" s="37">
        <v>3</v>
      </c>
      <c r="K27" s="33">
        <v>120000</v>
      </c>
      <c r="L27" s="33">
        <v>20</v>
      </c>
      <c r="M27" s="33">
        <v>1</v>
      </c>
      <c r="N27" s="33" t="s">
        <v>180</v>
      </c>
      <c r="O27" s="37">
        <v>10</v>
      </c>
      <c r="P27" s="33">
        <v>30000</v>
      </c>
      <c r="Q27" s="33">
        <v>55</v>
      </c>
      <c r="R27" s="38"/>
      <c r="S27" s="38"/>
    </row>
    <row r="28" spans="1:19" x14ac:dyDescent="0.2">
      <c r="A28" s="33" t="s">
        <v>181</v>
      </c>
      <c r="C28" s="33">
        <f t="shared" si="0"/>
        <v>27</v>
      </c>
      <c r="D28" s="33" t="s">
        <v>175</v>
      </c>
      <c r="E28" s="33" t="s">
        <v>232</v>
      </c>
      <c r="F28" s="33" t="s">
        <v>177</v>
      </c>
      <c r="G28" s="35" t="s">
        <v>5704</v>
      </c>
      <c r="H28" s="36" t="s">
        <v>233</v>
      </c>
      <c r="I28" s="33" t="s">
        <v>179</v>
      </c>
      <c r="J28" s="37">
        <v>3</v>
      </c>
      <c r="K28" s="33">
        <v>120000</v>
      </c>
      <c r="L28" s="33">
        <v>20</v>
      </c>
      <c r="M28" s="33">
        <v>1</v>
      </c>
      <c r="N28" s="33" t="s">
        <v>180</v>
      </c>
      <c r="O28" s="37">
        <v>10</v>
      </c>
      <c r="P28" s="33">
        <v>30000</v>
      </c>
      <c r="Q28" s="33">
        <v>55</v>
      </c>
      <c r="R28" s="38"/>
      <c r="S28" s="38"/>
    </row>
    <row r="29" spans="1:19" x14ac:dyDescent="0.2">
      <c r="A29" s="33" t="s">
        <v>181</v>
      </c>
      <c r="C29" s="33">
        <f t="shared" si="0"/>
        <v>28</v>
      </c>
      <c r="D29" s="33" t="s">
        <v>175</v>
      </c>
      <c r="E29" s="33" t="s">
        <v>234</v>
      </c>
      <c r="F29" s="33" t="s">
        <v>177</v>
      </c>
      <c r="G29" s="35" t="s">
        <v>5704</v>
      </c>
      <c r="H29" s="36" t="s">
        <v>235</v>
      </c>
      <c r="I29" s="33" t="s">
        <v>179</v>
      </c>
      <c r="J29" s="37">
        <v>3</v>
      </c>
      <c r="K29" s="33">
        <v>120000</v>
      </c>
      <c r="L29" s="33">
        <v>20</v>
      </c>
      <c r="M29" s="33">
        <v>1</v>
      </c>
      <c r="N29" s="33" t="s">
        <v>180</v>
      </c>
      <c r="O29" s="37">
        <v>10</v>
      </c>
      <c r="P29" s="33">
        <v>30000</v>
      </c>
      <c r="Q29" s="33">
        <v>55</v>
      </c>
      <c r="R29" s="38"/>
      <c r="S29" s="38"/>
    </row>
    <row r="30" spans="1:19" x14ac:dyDescent="0.2">
      <c r="A30" s="33" t="s">
        <v>181</v>
      </c>
      <c r="C30" s="33">
        <f t="shared" si="0"/>
        <v>29</v>
      </c>
      <c r="D30" s="33" t="s">
        <v>175</v>
      </c>
      <c r="E30" s="33" t="s">
        <v>236</v>
      </c>
      <c r="F30" s="33" t="s">
        <v>177</v>
      </c>
      <c r="G30" s="35" t="s">
        <v>5704</v>
      </c>
      <c r="H30" s="36" t="s">
        <v>237</v>
      </c>
      <c r="I30" s="33" t="s">
        <v>179</v>
      </c>
      <c r="J30" s="37">
        <v>3</v>
      </c>
      <c r="K30" s="33">
        <v>120000</v>
      </c>
      <c r="L30" s="33">
        <v>20</v>
      </c>
      <c r="M30" s="33">
        <v>1</v>
      </c>
      <c r="N30" s="33" t="s">
        <v>180</v>
      </c>
      <c r="O30" s="37">
        <v>10</v>
      </c>
      <c r="P30" s="33">
        <v>30000</v>
      </c>
      <c r="Q30" s="33">
        <v>55</v>
      </c>
      <c r="R30" s="38"/>
      <c r="S30" s="38"/>
    </row>
    <row r="31" spans="1:19" x14ac:dyDescent="0.2">
      <c r="A31" s="33" t="s">
        <v>181</v>
      </c>
      <c r="C31" s="33">
        <f t="shared" si="0"/>
        <v>30</v>
      </c>
      <c r="D31" s="33" t="s">
        <v>175</v>
      </c>
      <c r="E31" s="33" t="s">
        <v>238</v>
      </c>
      <c r="F31" s="33" t="s">
        <v>177</v>
      </c>
      <c r="G31" s="35" t="s">
        <v>5704</v>
      </c>
      <c r="H31" s="36" t="s">
        <v>239</v>
      </c>
      <c r="I31" s="33" t="s">
        <v>179</v>
      </c>
      <c r="J31" s="37">
        <v>3</v>
      </c>
      <c r="K31" s="33">
        <v>120000</v>
      </c>
      <c r="L31" s="33">
        <v>20</v>
      </c>
      <c r="M31" s="33">
        <v>1</v>
      </c>
      <c r="N31" s="33" t="s">
        <v>180</v>
      </c>
      <c r="O31" s="37">
        <v>10</v>
      </c>
      <c r="P31" s="33">
        <v>30000</v>
      </c>
      <c r="Q31" s="33">
        <v>55</v>
      </c>
      <c r="R31" s="38"/>
      <c r="S31" s="38"/>
    </row>
    <row r="32" spans="1:19" x14ac:dyDescent="0.2">
      <c r="A32" s="33" t="s">
        <v>181</v>
      </c>
      <c r="C32" s="33">
        <f t="shared" si="0"/>
        <v>31</v>
      </c>
      <c r="D32" s="33" t="s">
        <v>175</v>
      </c>
      <c r="E32" s="33" t="s">
        <v>240</v>
      </c>
      <c r="F32" s="33" t="s">
        <v>177</v>
      </c>
      <c r="G32" s="35" t="s">
        <v>5704</v>
      </c>
      <c r="H32" s="36" t="s">
        <v>241</v>
      </c>
      <c r="I32" s="33" t="s">
        <v>179</v>
      </c>
      <c r="J32" s="37">
        <v>3</v>
      </c>
      <c r="K32" s="33">
        <v>120000</v>
      </c>
      <c r="L32" s="33">
        <v>20</v>
      </c>
      <c r="M32" s="33">
        <v>1</v>
      </c>
      <c r="N32" s="33" t="s">
        <v>180</v>
      </c>
      <c r="O32" s="37">
        <v>10</v>
      </c>
      <c r="P32" s="33">
        <v>30000</v>
      </c>
      <c r="Q32" s="33">
        <v>55</v>
      </c>
      <c r="R32" s="38"/>
      <c r="S32" s="38"/>
    </row>
    <row r="33" spans="1:19" x14ac:dyDescent="0.2">
      <c r="A33" s="33" t="s">
        <v>181</v>
      </c>
      <c r="C33" s="33">
        <f t="shared" si="0"/>
        <v>32</v>
      </c>
      <c r="D33" s="33" t="s">
        <v>175</v>
      </c>
      <c r="E33" s="33" t="s">
        <v>242</v>
      </c>
      <c r="F33" s="33" t="s">
        <v>177</v>
      </c>
      <c r="G33" s="35" t="s">
        <v>5704</v>
      </c>
      <c r="H33" s="36" t="s">
        <v>243</v>
      </c>
      <c r="I33" s="33" t="s">
        <v>179</v>
      </c>
      <c r="J33" s="37">
        <v>3</v>
      </c>
      <c r="K33" s="33">
        <v>120000</v>
      </c>
      <c r="L33" s="33">
        <v>20</v>
      </c>
      <c r="M33" s="33">
        <v>1</v>
      </c>
      <c r="N33" s="33" t="s">
        <v>180</v>
      </c>
      <c r="O33" s="37">
        <v>10</v>
      </c>
      <c r="P33" s="33">
        <v>30000</v>
      </c>
      <c r="Q33" s="33">
        <v>55</v>
      </c>
      <c r="R33" s="38"/>
      <c r="S33" s="38"/>
    </row>
    <row r="34" spans="1:19" x14ac:dyDescent="0.2">
      <c r="A34" s="33" t="s">
        <v>181</v>
      </c>
      <c r="C34" s="33">
        <f t="shared" si="0"/>
        <v>33</v>
      </c>
      <c r="D34" s="33" t="s">
        <v>175</v>
      </c>
      <c r="E34" s="33" t="s">
        <v>244</v>
      </c>
      <c r="F34" s="33" t="s">
        <v>177</v>
      </c>
      <c r="G34" s="35" t="s">
        <v>5704</v>
      </c>
      <c r="H34" s="36" t="s">
        <v>245</v>
      </c>
      <c r="I34" s="33" t="s">
        <v>179</v>
      </c>
      <c r="J34" s="37">
        <v>3</v>
      </c>
      <c r="K34" s="33">
        <v>120000</v>
      </c>
      <c r="L34" s="33">
        <v>20</v>
      </c>
      <c r="M34" s="33">
        <v>1</v>
      </c>
      <c r="N34" s="33" t="s">
        <v>180</v>
      </c>
      <c r="O34" s="37">
        <v>10</v>
      </c>
      <c r="P34" s="33">
        <v>30000</v>
      </c>
      <c r="Q34" s="33">
        <v>55</v>
      </c>
      <c r="R34" s="38"/>
      <c r="S34" s="38"/>
    </row>
    <row r="35" spans="1:19" x14ac:dyDescent="0.2">
      <c r="A35" s="33" t="s">
        <v>181</v>
      </c>
      <c r="C35" s="33">
        <f t="shared" si="0"/>
        <v>34</v>
      </c>
      <c r="D35" s="33" t="s">
        <v>175</v>
      </c>
      <c r="E35" s="33" t="s">
        <v>246</v>
      </c>
      <c r="F35" s="33" t="s">
        <v>177</v>
      </c>
      <c r="G35" s="35" t="s">
        <v>5704</v>
      </c>
      <c r="H35" s="36" t="s">
        <v>247</v>
      </c>
      <c r="I35" s="33" t="s">
        <v>179</v>
      </c>
      <c r="J35" s="37">
        <v>3</v>
      </c>
      <c r="K35" s="33">
        <v>120000</v>
      </c>
      <c r="L35" s="33">
        <v>20</v>
      </c>
      <c r="M35" s="33">
        <v>1</v>
      </c>
      <c r="N35" s="33" t="s">
        <v>180</v>
      </c>
      <c r="O35" s="37">
        <v>10</v>
      </c>
      <c r="P35" s="33">
        <v>30000</v>
      </c>
      <c r="Q35" s="33">
        <v>55</v>
      </c>
      <c r="R35" s="38"/>
      <c r="S35" s="38"/>
    </row>
    <row r="36" spans="1:19" x14ac:dyDescent="0.2">
      <c r="A36" s="33" t="s">
        <v>181</v>
      </c>
      <c r="C36" s="33">
        <f t="shared" si="0"/>
        <v>35</v>
      </c>
      <c r="D36" s="33" t="s">
        <v>175</v>
      </c>
      <c r="E36" s="33" t="s">
        <v>248</v>
      </c>
      <c r="F36" s="33" t="s">
        <v>177</v>
      </c>
      <c r="G36" s="35" t="s">
        <v>5704</v>
      </c>
      <c r="H36" s="36" t="s">
        <v>249</v>
      </c>
      <c r="I36" s="33" t="s">
        <v>179</v>
      </c>
      <c r="J36" s="37">
        <v>3</v>
      </c>
      <c r="K36" s="33">
        <v>120000</v>
      </c>
      <c r="L36" s="33">
        <v>20</v>
      </c>
      <c r="M36" s="33">
        <v>1</v>
      </c>
      <c r="N36" s="33" t="s">
        <v>180</v>
      </c>
      <c r="O36" s="37">
        <v>10</v>
      </c>
      <c r="P36" s="33">
        <v>30000</v>
      </c>
      <c r="Q36" s="33">
        <v>55</v>
      </c>
      <c r="R36" s="38"/>
      <c r="S36" s="38"/>
    </row>
    <row r="37" spans="1:19" x14ac:dyDescent="0.2">
      <c r="A37" s="33" t="s">
        <v>181</v>
      </c>
      <c r="C37" s="33">
        <f t="shared" si="0"/>
        <v>36</v>
      </c>
      <c r="D37" s="33" t="s">
        <v>175</v>
      </c>
      <c r="E37" s="33" t="s">
        <v>250</v>
      </c>
      <c r="F37" s="33" t="s">
        <v>177</v>
      </c>
      <c r="G37" s="35" t="s">
        <v>5704</v>
      </c>
      <c r="H37" s="36" t="s">
        <v>251</v>
      </c>
      <c r="I37" s="33" t="s">
        <v>179</v>
      </c>
      <c r="J37" s="37">
        <v>3</v>
      </c>
      <c r="K37" s="33">
        <v>120000</v>
      </c>
      <c r="L37" s="33">
        <v>20</v>
      </c>
      <c r="M37" s="33">
        <v>1</v>
      </c>
      <c r="N37" s="33" t="s">
        <v>180</v>
      </c>
      <c r="O37" s="37">
        <v>10</v>
      </c>
      <c r="P37" s="33">
        <v>30000</v>
      </c>
      <c r="Q37" s="33">
        <v>55</v>
      </c>
      <c r="R37" s="38"/>
      <c r="S37" s="38"/>
    </row>
    <row r="38" spans="1:19" x14ac:dyDescent="0.2">
      <c r="A38" s="33" t="s">
        <v>181</v>
      </c>
      <c r="C38" s="33">
        <f t="shared" si="0"/>
        <v>37</v>
      </c>
      <c r="D38" s="33" t="s">
        <v>175</v>
      </c>
      <c r="E38" s="33" t="s">
        <v>252</v>
      </c>
      <c r="F38" s="33" t="s">
        <v>177</v>
      </c>
      <c r="G38" s="35" t="s">
        <v>5704</v>
      </c>
      <c r="H38" s="36" t="s">
        <v>253</v>
      </c>
      <c r="I38" s="33" t="s">
        <v>179</v>
      </c>
      <c r="J38" s="37">
        <v>3</v>
      </c>
      <c r="K38" s="33">
        <v>120000</v>
      </c>
      <c r="L38" s="33">
        <v>20</v>
      </c>
      <c r="M38" s="33">
        <v>1</v>
      </c>
      <c r="N38" s="33" t="s">
        <v>180</v>
      </c>
      <c r="O38" s="37">
        <v>10</v>
      </c>
      <c r="P38" s="33">
        <v>30000</v>
      </c>
      <c r="Q38" s="33">
        <v>55</v>
      </c>
      <c r="R38" s="38"/>
      <c r="S38" s="38"/>
    </row>
    <row r="39" spans="1:19" x14ac:dyDescent="0.2">
      <c r="A39" s="33" t="s">
        <v>181</v>
      </c>
      <c r="C39" s="33">
        <f t="shared" si="0"/>
        <v>38</v>
      </c>
      <c r="D39" s="33" t="s">
        <v>175</v>
      </c>
      <c r="E39" s="33" t="s">
        <v>254</v>
      </c>
      <c r="F39" s="33" t="s">
        <v>177</v>
      </c>
      <c r="G39" s="35" t="s">
        <v>5704</v>
      </c>
      <c r="H39" s="36" t="s">
        <v>255</v>
      </c>
      <c r="I39" s="33" t="s">
        <v>179</v>
      </c>
      <c r="J39" s="37">
        <v>3</v>
      </c>
      <c r="K39" s="33">
        <v>120000</v>
      </c>
      <c r="L39" s="33">
        <v>20</v>
      </c>
      <c r="M39" s="33">
        <v>1</v>
      </c>
      <c r="N39" s="33" t="s">
        <v>180</v>
      </c>
      <c r="O39" s="37">
        <v>10</v>
      </c>
      <c r="P39" s="33">
        <v>30000</v>
      </c>
      <c r="Q39" s="33">
        <v>55</v>
      </c>
      <c r="R39" s="38"/>
      <c r="S39" s="38"/>
    </row>
    <row r="40" spans="1:19" x14ac:dyDescent="0.2">
      <c r="A40" s="33" t="s">
        <v>181</v>
      </c>
      <c r="C40" s="33">
        <f t="shared" si="0"/>
        <v>39</v>
      </c>
      <c r="D40" s="33" t="s">
        <v>175</v>
      </c>
      <c r="E40" s="33" t="s">
        <v>256</v>
      </c>
      <c r="F40" s="33" t="s">
        <v>177</v>
      </c>
      <c r="G40" s="35" t="s">
        <v>5704</v>
      </c>
      <c r="H40" s="36" t="s">
        <v>257</v>
      </c>
      <c r="I40" s="33" t="s">
        <v>179</v>
      </c>
      <c r="J40" s="37">
        <v>3</v>
      </c>
      <c r="K40" s="33">
        <v>120000</v>
      </c>
      <c r="L40" s="33">
        <v>20</v>
      </c>
      <c r="M40" s="33">
        <v>1</v>
      </c>
      <c r="N40" s="33" t="s">
        <v>180</v>
      </c>
      <c r="O40" s="37">
        <v>10</v>
      </c>
      <c r="P40" s="33">
        <v>30000</v>
      </c>
      <c r="Q40" s="33">
        <v>55</v>
      </c>
      <c r="R40" s="38"/>
      <c r="S40" s="38"/>
    </row>
    <row r="41" spans="1:19" ht="12" thickBot="1" x14ac:dyDescent="0.25">
      <c r="A41" s="39" t="s">
        <v>181</v>
      </c>
      <c r="B41" s="39"/>
      <c r="C41" s="39">
        <f t="shared" si="0"/>
        <v>40</v>
      </c>
      <c r="D41" s="39" t="s">
        <v>175</v>
      </c>
      <c r="E41" s="39" t="s">
        <v>258</v>
      </c>
      <c r="F41" s="39" t="s">
        <v>177</v>
      </c>
      <c r="G41" s="35" t="s">
        <v>5704</v>
      </c>
      <c r="H41" s="41" t="s">
        <v>259</v>
      </c>
      <c r="I41" s="39" t="s">
        <v>179</v>
      </c>
      <c r="J41" s="42">
        <v>3</v>
      </c>
      <c r="K41" s="39">
        <v>120000</v>
      </c>
      <c r="L41" s="39">
        <v>20</v>
      </c>
      <c r="M41" s="39">
        <v>1</v>
      </c>
      <c r="N41" s="39" t="s">
        <v>180</v>
      </c>
      <c r="O41" s="42">
        <v>10</v>
      </c>
      <c r="P41" s="39">
        <v>30000</v>
      </c>
      <c r="Q41" s="39">
        <v>55</v>
      </c>
      <c r="R41" s="43"/>
      <c r="S41" s="43"/>
    </row>
    <row r="42" spans="1:19" x14ac:dyDescent="0.2">
      <c r="A42" s="34" t="s">
        <v>260</v>
      </c>
      <c r="B42" s="44"/>
      <c r="C42" s="33">
        <f>C41+1</f>
        <v>41</v>
      </c>
      <c r="D42" s="33" t="s">
        <v>261</v>
      </c>
      <c r="E42" s="33" t="s">
        <v>262</v>
      </c>
      <c r="F42" s="33" t="s">
        <v>263</v>
      </c>
      <c r="G42" s="35" t="s">
        <v>264</v>
      </c>
      <c r="H42" s="33" t="s">
        <v>265</v>
      </c>
      <c r="I42" s="33" t="s">
        <v>179</v>
      </c>
      <c r="J42" s="37">
        <v>3</v>
      </c>
      <c r="K42" s="33">
        <v>120000</v>
      </c>
      <c r="L42" s="33">
        <v>50</v>
      </c>
      <c r="M42" s="45" t="s">
        <v>81</v>
      </c>
      <c r="N42" s="33">
        <v>1</v>
      </c>
      <c r="O42" s="37">
        <v>1</v>
      </c>
      <c r="P42" s="33">
        <v>15000</v>
      </c>
      <c r="Q42" s="33">
        <v>200</v>
      </c>
      <c r="R42" s="46"/>
      <c r="S42" s="46"/>
    </row>
    <row r="43" spans="1:19" x14ac:dyDescent="0.2">
      <c r="A43" s="33" t="s">
        <v>266</v>
      </c>
      <c r="B43" s="44"/>
      <c r="C43" s="33">
        <f t="shared" si="0"/>
        <v>42</v>
      </c>
      <c r="D43" s="33" t="s">
        <v>261</v>
      </c>
      <c r="E43" s="33" t="s">
        <v>267</v>
      </c>
      <c r="F43" s="33" t="s">
        <v>263</v>
      </c>
      <c r="G43" s="35" t="s">
        <v>264</v>
      </c>
      <c r="H43" s="33" t="s">
        <v>268</v>
      </c>
      <c r="I43" s="33" t="s">
        <v>179</v>
      </c>
      <c r="J43" s="47" t="s">
        <v>269</v>
      </c>
      <c r="K43" s="44" t="s">
        <v>270</v>
      </c>
      <c r="L43" s="44">
        <v>50</v>
      </c>
      <c r="M43" s="48" t="s">
        <v>271</v>
      </c>
      <c r="N43" s="44" t="s">
        <v>272</v>
      </c>
      <c r="O43" s="47">
        <v>1</v>
      </c>
      <c r="P43" s="44" t="s">
        <v>273</v>
      </c>
      <c r="Q43" s="44" t="s">
        <v>274</v>
      </c>
      <c r="R43" s="46"/>
      <c r="S43" s="46"/>
    </row>
    <row r="44" spans="1:19" x14ac:dyDescent="0.2">
      <c r="A44" s="33" t="s">
        <v>266</v>
      </c>
      <c r="B44" s="44"/>
      <c r="C44" s="33">
        <f t="shared" si="0"/>
        <v>43</v>
      </c>
      <c r="D44" s="33" t="s">
        <v>261</v>
      </c>
      <c r="E44" s="33" t="s">
        <v>275</v>
      </c>
      <c r="F44" s="33" t="s">
        <v>263</v>
      </c>
      <c r="G44" s="35" t="s">
        <v>264</v>
      </c>
      <c r="H44" s="33" t="s">
        <v>268</v>
      </c>
      <c r="I44" s="33" t="s">
        <v>179</v>
      </c>
      <c r="J44" s="47" t="s">
        <v>269</v>
      </c>
      <c r="K44" s="44" t="s">
        <v>270</v>
      </c>
      <c r="L44" s="44">
        <v>50</v>
      </c>
      <c r="M44" s="48" t="s">
        <v>271</v>
      </c>
      <c r="N44" s="44" t="s">
        <v>272</v>
      </c>
      <c r="O44" s="47">
        <v>1</v>
      </c>
      <c r="P44" s="44" t="s">
        <v>273</v>
      </c>
      <c r="Q44" s="44" t="s">
        <v>274</v>
      </c>
      <c r="R44" s="46"/>
      <c r="S44" s="46"/>
    </row>
    <row r="45" spans="1:19" x14ac:dyDescent="0.2">
      <c r="A45" s="33" t="s">
        <v>266</v>
      </c>
      <c r="B45" s="44"/>
      <c r="C45" s="33">
        <f t="shared" si="0"/>
        <v>44</v>
      </c>
      <c r="D45" s="33" t="s">
        <v>261</v>
      </c>
      <c r="E45" s="33" t="s">
        <v>276</v>
      </c>
      <c r="F45" s="33" t="s">
        <v>263</v>
      </c>
      <c r="G45" s="35" t="s">
        <v>264</v>
      </c>
      <c r="H45" s="33" t="s">
        <v>268</v>
      </c>
      <c r="I45" s="33" t="s">
        <v>179</v>
      </c>
      <c r="J45" s="47" t="s">
        <v>269</v>
      </c>
      <c r="K45" s="44" t="s">
        <v>270</v>
      </c>
      <c r="L45" s="44">
        <v>50</v>
      </c>
      <c r="M45" s="48" t="s">
        <v>271</v>
      </c>
      <c r="N45" s="44" t="s">
        <v>272</v>
      </c>
      <c r="O45" s="47">
        <v>1</v>
      </c>
      <c r="P45" s="44" t="s">
        <v>273</v>
      </c>
      <c r="Q45" s="44" t="s">
        <v>274</v>
      </c>
      <c r="R45" s="46"/>
      <c r="S45" s="46"/>
    </row>
    <row r="46" spans="1:19" x14ac:dyDescent="0.2">
      <c r="A46" s="33" t="s">
        <v>266</v>
      </c>
      <c r="B46" s="44"/>
      <c r="C46" s="33">
        <f t="shared" si="0"/>
        <v>45</v>
      </c>
      <c r="D46" s="33" t="s">
        <v>261</v>
      </c>
      <c r="E46" s="33" t="s">
        <v>277</v>
      </c>
      <c r="F46" s="33" t="s">
        <v>263</v>
      </c>
      <c r="G46" s="35" t="s">
        <v>264</v>
      </c>
      <c r="H46" s="33" t="s">
        <v>268</v>
      </c>
      <c r="I46" s="33" t="s">
        <v>179</v>
      </c>
      <c r="J46" s="47" t="s">
        <v>269</v>
      </c>
      <c r="K46" s="44" t="s">
        <v>270</v>
      </c>
      <c r="L46" s="44">
        <v>50</v>
      </c>
      <c r="M46" s="48" t="s">
        <v>271</v>
      </c>
      <c r="N46" s="44" t="s">
        <v>272</v>
      </c>
      <c r="O46" s="47">
        <v>1</v>
      </c>
      <c r="P46" s="44" t="s">
        <v>273</v>
      </c>
      <c r="Q46" s="44" t="s">
        <v>274</v>
      </c>
      <c r="R46" s="46"/>
      <c r="S46" s="46"/>
    </row>
    <row r="47" spans="1:19" x14ac:dyDescent="0.2">
      <c r="A47" s="33" t="s">
        <v>266</v>
      </c>
      <c r="B47" s="44"/>
      <c r="C47" s="33">
        <f t="shared" si="0"/>
        <v>46</v>
      </c>
      <c r="D47" s="33" t="s">
        <v>261</v>
      </c>
      <c r="E47" s="33" t="s">
        <v>278</v>
      </c>
      <c r="F47" s="33" t="s">
        <v>263</v>
      </c>
      <c r="G47" s="35" t="s">
        <v>264</v>
      </c>
      <c r="H47" s="33" t="s">
        <v>268</v>
      </c>
      <c r="I47" s="33" t="s">
        <v>179</v>
      </c>
      <c r="J47" s="47" t="s">
        <v>269</v>
      </c>
      <c r="K47" s="44" t="s">
        <v>270</v>
      </c>
      <c r="L47" s="44">
        <v>50</v>
      </c>
      <c r="M47" s="48" t="s">
        <v>271</v>
      </c>
      <c r="N47" s="44" t="s">
        <v>272</v>
      </c>
      <c r="O47" s="47">
        <v>1</v>
      </c>
      <c r="P47" s="44" t="s">
        <v>273</v>
      </c>
      <c r="Q47" s="44" t="s">
        <v>274</v>
      </c>
      <c r="R47" s="46"/>
      <c r="S47" s="46"/>
    </row>
    <row r="48" spans="1:19" x14ac:dyDescent="0.2">
      <c r="A48" s="33" t="s">
        <v>266</v>
      </c>
      <c r="B48" s="44"/>
      <c r="C48" s="33">
        <f t="shared" si="0"/>
        <v>47</v>
      </c>
      <c r="D48" s="33" t="s">
        <v>279</v>
      </c>
      <c r="E48" s="33" t="s">
        <v>280</v>
      </c>
      <c r="F48" s="33" t="s">
        <v>281</v>
      </c>
      <c r="G48" s="35" t="s">
        <v>264</v>
      </c>
      <c r="I48" s="33" t="s">
        <v>179</v>
      </c>
      <c r="J48" s="46"/>
      <c r="K48" s="46"/>
      <c r="L48" s="46"/>
      <c r="M48" s="45">
        <v>1</v>
      </c>
      <c r="N48" s="33">
        <v>1</v>
      </c>
      <c r="O48" s="37" t="s">
        <v>282</v>
      </c>
      <c r="P48" s="33">
        <v>120000</v>
      </c>
      <c r="Q48" s="33">
        <v>200</v>
      </c>
      <c r="R48" s="44" t="s">
        <v>283</v>
      </c>
      <c r="S48" s="44" t="s">
        <v>284</v>
      </c>
    </row>
    <row r="49" spans="1:19" x14ac:dyDescent="0.2">
      <c r="A49" s="33" t="s">
        <v>266</v>
      </c>
      <c r="B49" s="44"/>
      <c r="C49" s="33">
        <f t="shared" si="0"/>
        <v>48</v>
      </c>
      <c r="D49" s="33" t="s">
        <v>279</v>
      </c>
      <c r="E49" s="33" t="s">
        <v>285</v>
      </c>
      <c r="F49" s="33" t="s">
        <v>281</v>
      </c>
      <c r="G49" s="35" t="s">
        <v>264</v>
      </c>
      <c r="I49" s="33" t="s">
        <v>179</v>
      </c>
      <c r="J49" s="46"/>
      <c r="K49" s="46"/>
      <c r="L49" s="46"/>
      <c r="M49" s="45">
        <v>1</v>
      </c>
      <c r="N49" s="33">
        <v>1</v>
      </c>
      <c r="O49" s="37" t="s">
        <v>282</v>
      </c>
      <c r="P49" s="33">
        <v>120000</v>
      </c>
      <c r="Q49" s="33">
        <v>200</v>
      </c>
      <c r="R49" s="44" t="s">
        <v>283</v>
      </c>
      <c r="S49" s="44" t="s">
        <v>284</v>
      </c>
    </row>
    <row r="50" spans="1:19" x14ac:dyDescent="0.2">
      <c r="A50" s="33" t="s">
        <v>266</v>
      </c>
      <c r="B50" s="44"/>
      <c r="C50" s="33">
        <f t="shared" si="0"/>
        <v>49</v>
      </c>
      <c r="D50" s="33" t="s">
        <v>279</v>
      </c>
      <c r="E50" s="33" t="s">
        <v>286</v>
      </c>
      <c r="F50" s="33" t="s">
        <v>281</v>
      </c>
      <c r="G50" s="35" t="s">
        <v>264</v>
      </c>
      <c r="I50" s="33" t="s">
        <v>179</v>
      </c>
      <c r="J50" s="46"/>
      <c r="K50" s="46"/>
      <c r="L50" s="46"/>
      <c r="M50" s="45">
        <v>1</v>
      </c>
      <c r="N50" s="33">
        <v>1</v>
      </c>
      <c r="O50" s="37" t="s">
        <v>282</v>
      </c>
      <c r="P50" s="33">
        <v>120000</v>
      </c>
      <c r="Q50" s="33">
        <v>200</v>
      </c>
      <c r="R50" s="44" t="s">
        <v>283</v>
      </c>
      <c r="S50" s="44" t="s">
        <v>284</v>
      </c>
    </row>
    <row r="51" spans="1:19" x14ac:dyDescent="0.2">
      <c r="A51" s="33" t="s">
        <v>266</v>
      </c>
      <c r="B51" s="44"/>
      <c r="C51" s="33">
        <f t="shared" si="0"/>
        <v>50</v>
      </c>
      <c r="D51" s="33" t="s">
        <v>279</v>
      </c>
      <c r="E51" s="33" t="s">
        <v>287</v>
      </c>
      <c r="F51" s="33" t="s">
        <v>281</v>
      </c>
      <c r="G51" s="35" t="s">
        <v>264</v>
      </c>
      <c r="I51" s="33" t="s">
        <v>179</v>
      </c>
      <c r="J51" s="46"/>
      <c r="K51" s="46"/>
      <c r="L51" s="46"/>
      <c r="M51" s="45">
        <v>1</v>
      </c>
      <c r="N51" s="33">
        <v>1</v>
      </c>
      <c r="O51" s="37" t="s">
        <v>282</v>
      </c>
      <c r="P51" s="33">
        <v>120000</v>
      </c>
      <c r="Q51" s="33">
        <v>200</v>
      </c>
      <c r="R51" s="44" t="s">
        <v>283</v>
      </c>
      <c r="S51" s="44" t="s">
        <v>284</v>
      </c>
    </row>
    <row r="52" spans="1:19" x14ac:dyDescent="0.2">
      <c r="A52" s="33" t="s">
        <v>266</v>
      </c>
      <c r="B52" s="44"/>
      <c r="C52" s="33">
        <f t="shared" si="0"/>
        <v>51</v>
      </c>
      <c r="D52" s="33" t="s">
        <v>279</v>
      </c>
      <c r="E52" s="33" t="s">
        <v>288</v>
      </c>
      <c r="F52" s="33" t="s">
        <v>281</v>
      </c>
      <c r="G52" s="35" t="s">
        <v>264</v>
      </c>
      <c r="I52" s="33" t="s">
        <v>179</v>
      </c>
      <c r="J52" s="46"/>
      <c r="K52" s="46"/>
      <c r="L52" s="46"/>
      <c r="M52" s="45">
        <v>1</v>
      </c>
      <c r="N52" s="33">
        <v>1</v>
      </c>
      <c r="O52" s="37" t="s">
        <v>282</v>
      </c>
      <c r="P52" s="33">
        <v>120000</v>
      </c>
      <c r="Q52" s="33">
        <v>200</v>
      </c>
      <c r="R52" s="44" t="s">
        <v>283</v>
      </c>
      <c r="S52" s="44" t="s">
        <v>284</v>
      </c>
    </row>
    <row r="53" spans="1:19" x14ac:dyDescent="0.2">
      <c r="A53" s="33" t="s">
        <v>266</v>
      </c>
      <c r="B53" s="44"/>
      <c r="C53" s="33">
        <f t="shared" si="0"/>
        <v>52</v>
      </c>
      <c r="D53" s="33" t="s">
        <v>279</v>
      </c>
      <c r="E53" s="33" t="s">
        <v>289</v>
      </c>
      <c r="F53" s="33" t="s">
        <v>281</v>
      </c>
      <c r="G53" s="35" t="s">
        <v>264</v>
      </c>
      <c r="I53" s="33" t="s">
        <v>179</v>
      </c>
      <c r="J53" s="46"/>
      <c r="K53" s="46"/>
      <c r="L53" s="46"/>
      <c r="M53" s="45">
        <v>1</v>
      </c>
      <c r="N53" s="33">
        <v>1</v>
      </c>
      <c r="O53" s="37" t="s">
        <v>282</v>
      </c>
      <c r="P53" s="33">
        <v>120000</v>
      </c>
      <c r="Q53" s="33">
        <v>200</v>
      </c>
      <c r="R53" s="44" t="s">
        <v>283</v>
      </c>
      <c r="S53" s="44" t="s">
        <v>284</v>
      </c>
    </row>
    <row r="54" spans="1:19" x14ac:dyDescent="0.2">
      <c r="A54" s="33" t="s">
        <v>266</v>
      </c>
      <c r="B54" s="44"/>
      <c r="C54" s="33">
        <f t="shared" si="0"/>
        <v>53</v>
      </c>
      <c r="D54" s="33" t="s">
        <v>279</v>
      </c>
      <c r="E54" s="33" t="s">
        <v>290</v>
      </c>
      <c r="F54" s="33" t="s">
        <v>281</v>
      </c>
      <c r="G54" s="35" t="s">
        <v>264</v>
      </c>
      <c r="I54" s="33" t="s">
        <v>179</v>
      </c>
      <c r="J54" s="46"/>
      <c r="K54" s="46"/>
      <c r="L54" s="46"/>
      <c r="M54" s="45">
        <v>1</v>
      </c>
      <c r="N54" s="33">
        <v>1</v>
      </c>
      <c r="O54" s="37" t="s">
        <v>282</v>
      </c>
      <c r="P54" s="33">
        <v>120000</v>
      </c>
      <c r="Q54" s="33">
        <v>200</v>
      </c>
      <c r="R54" s="44" t="s">
        <v>283</v>
      </c>
      <c r="S54" s="44" t="s">
        <v>284</v>
      </c>
    </row>
    <row r="55" spans="1:19" x14ac:dyDescent="0.2">
      <c r="A55" s="33" t="s">
        <v>266</v>
      </c>
      <c r="B55" s="44"/>
      <c r="C55" s="33">
        <f t="shared" si="0"/>
        <v>54</v>
      </c>
      <c r="D55" s="33" t="s">
        <v>279</v>
      </c>
      <c r="E55" s="33" t="s">
        <v>291</v>
      </c>
      <c r="F55" s="33" t="s">
        <v>281</v>
      </c>
      <c r="G55" s="35" t="s">
        <v>264</v>
      </c>
      <c r="I55" s="33" t="s">
        <v>179</v>
      </c>
      <c r="J55" s="46"/>
      <c r="K55" s="46"/>
      <c r="L55" s="46"/>
      <c r="M55" s="45">
        <v>1</v>
      </c>
      <c r="N55" s="33">
        <v>1</v>
      </c>
      <c r="O55" s="37" t="s">
        <v>282</v>
      </c>
      <c r="P55" s="33">
        <v>120000</v>
      </c>
      <c r="Q55" s="33">
        <v>200</v>
      </c>
      <c r="R55" s="44" t="s">
        <v>283</v>
      </c>
      <c r="S55" s="44" t="s">
        <v>284</v>
      </c>
    </row>
    <row r="56" spans="1:19" x14ac:dyDescent="0.2">
      <c r="A56" s="33" t="s">
        <v>266</v>
      </c>
      <c r="B56" s="44"/>
      <c r="C56" s="33">
        <f t="shared" si="0"/>
        <v>55</v>
      </c>
      <c r="D56" s="33" t="s">
        <v>279</v>
      </c>
      <c r="E56" s="33" t="s">
        <v>292</v>
      </c>
      <c r="F56" s="33" t="s">
        <v>281</v>
      </c>
      <c r="G56" s="35" t="s">
        <v>264</v>
      </c>
      <c r="I56" s="33" t="s">
        <v>179</v>
      </c>
      <c r="J56" s="46"/>
      <c r="K56" s="46"/>
      <c r="L56" s="46"/>
      <c r="M56" s="45">
        <v>1</v>
      </c>
      <c r="N56" s="33">
        <v>1</v>
      </c>
      <c r="O56" s="37" t="s">
        <v>282</v>
      </c>
      <c r="P56" s="33">
        <v>120000</v>
      </c>
      <c r="Q56" s="33">
        <v>200</v>
      </c>
      <c r="R56" s="44" t="s">
        <v>283</v>
      </c>
      <c r="S56" s="44" t="s">
        <v>284</v>
      </c>
    </row>
    <row r="57" spans="1:19" x14ac:dyDescent="0.2">
      <c r="A57" s="33" t="s">
        <v>266</v>
      </c>
      <c r="B57" s="44"/>
      <c r="C57" s="33">
        <f>C56+1</f>
        <v>56</v>
      </c>
      <c r="D57" s="33" t="s">
        <v>279</v>
      </c>
      <c r="E57" s="33" t="s">
        <v>293</v>
      </c>
      <c r="F57" s="33" t="s">
        <v>281</v>
      </c>
      <c r="G57" s="35" t="s">
        <v>264</v>
      </c>
      <c r="I57" s="33" t="s">
        <v>179</v>
      </c>
      <c r="J57" s="46"/>
      <c r="K57" s="46"/>
      <c r="L57" s="46"/>
      <c r="M57" s="45">
        <v>1</v>
      </c>
      <c r="N57" s="33">
        <v>1</v>
      </c>
      <c r="O57" s="37" t="s">
        <v>282</v>
      </c>
      <c r="P57" s="33">
        <v>120000</v>
      </c>
      <c r="Q57" s="33">
        <v>200</v>
      </c>
      <c r="R57" s="44" t="s">
        <v>283</v>
      </c>
      <c r="S57" s="44" t="s">
        <v>284</v>
      </c>
    </row>
    <row r="58" spans="1:19" x14ac:dyDescent="0.2">
      <c r="A58" s="33" t="s">
        <v>266</v>
      </c>
      <c r="B58" s="44"/>
      <c r="C58" s="33">
        <f t="shared" si="0"/>
        <v>57</v>
      </c>
      <c r="D58" s="33" t="s">
        <v>279</v>
      </c>
      <c r="E58" s="33" t="s">
        <v>294</v>
      </c>
      <c r="F58" s="33" t="s">
        <v>281</v>
      </c>
      <c r="G58" s="35" t="s">
        <v>264</v>
      </c>
      <c r="I58" s="33" t="s">
        <v>179</v>
      </c>
      <c r="J58" s="46"/>
      <c r="K58" s="46"/>
      <c r="L58" s="46"/>
      <c r="M58" s="45">
        <v>1</v>
      </c>
      <c r="N58" s="33">
        <v>1</v>
      </c>
      <c r="O58" s="37" t="s">
        <v>282</v>
      </c>
      <c r="P58" s="33">
        <v>120000</v>
      </c>
      <c r="Q58" s="33">
        <v>200</v>
      </c>
      <c r="R58" s="44" t="s">
        <v>283</v>
      </c>
      <c r="S58" s="44" t="s">
        <v>284</v>
      </c>
    </row>
    <row r="59" spans="1:19" x14ac:dyDescent="0.2">
      <c r="A59" s="33" t="s">
        <v>266</v>
      </c>
      <c r="B59" s="44"/>
      <c r="C59" s="33">
        <f t="shared" si="0"/>
        <v>58</v>
      </c>
      <c r="D59" s="33" t="s">
        <v>279</v>
      </c>
      <c r="E59" s="33" t="s">
        <v>295</v>
      </c>
      <c r="F59" s="33" t="s">
        <v>281</v>
      </c>
      <c r="G59" s="35" t="s">
        <v>264</v>
      </c>
      <c r="I59" s="33" t="s">
        <v>179</v>
      </c>
      <c r="J59" s="46"/>
      <c r="K59" s="46"/>
      <c r="L59" s="46"/>
      <c r="M59" s="45">
        <v>1</v>
      </c>
      <c r="N59" s="33">
        <v>1</v>
      </c>
      <c r="O59" s="37" t="s">
        <v>282</v>
      </c>
      <c r="P59" s="33">
        <v>120000</v>
      </c>
      <c r="Q59" s="33">
        <v>200</v>
      </c>
      <c r="R59" s="44" t="s">
        <v>283</v>
      </c>
      <c r="S59" s="44" t="s">
        <v>284</v>
      </c>
    </row>
    <row r="60" spans="1:19" x14ac:dyDescent="0.2">
      <c r="A60" s="33" t="s">
        <v>266</v>
      </c>
      <c r="B60" s="44"/>
      <c r="C60" s="33">
        <f t="shared" si="0"/>
        <v>59</v>
      </c>
      <c r="D60" s="33" t="s">
        <v>279</v>
      </c>
      <c r="E60" s="33" t="s">
        <v>296</v>
      </c>
      <c r="F60" s="33" t="s">
        <v>281</v>
      </c>
      <c r="G60" s="35" t="s">
        <v>264</v>
      </c>
      <c r="I60" s="33" t="s">
        <v>179</v>
      </c>
      <c r="J60" s="46"/>
      <c r="K60" s="46"/>
      <c r="L60" s="46"/>
      <c r="M60" s="45">
        <v>1</v>
      </c>
      <c r="N60" s="33">
        <v>1</v>
      </c>
      <c r="O60" s="37" t="s">
        <v>282</v>
      </c>
      <c r="P60" s="33">
        <v>120000</v>
      </c>
      <c r="Q60" s="33">
        <v>200</v>
      </c>
      <c r="R60" s="44" t="s">
        <v>283</v>
      </c>
      <c r="S60" s="44" t="s">
        <v>284</v>
      </c>
    </row>
    <row r="61" spans="1:19" x14ac:dyDescent="0.2">
      <c r="A61" s="33" t="s">
        <v>266</v>
      </c>
      <c r="B61" s="44"/>
      <c r="C61" s="33">
        <f t="shared" si="0"/>
        <v>60</v>
      </c>
      <c r="D61" s="33" t="s">
        <v>279</v>
      </c>
      <c r="E61" s="33" t="s">
        <v>297</v>
      </c>
      <c r="F61" s="33" t="s">
        <v>281</v>
      </c>
      <c r="G61" s="35" t="s">
        <v>264</v>
      </c>
      <c r="I61" s="33" t="s">
        <v>179</v>
      </c>
      <c r="J61" s="46"/>
      <c r="K61" s="46"/>
      <c r="L61" s="46"/>
      <c r="M61" s="45">
        <v>1</v>
      </c>
      <c r="N61" s="33">
        <v>1</v>
      </c>
      <c r="O61" s="37" t="s">
        <v>282</v>
      </c>
      <c r="P61" s="33">
        <v>120000</v>
      </c>
      <c r="Q61" s="33">
        <v>200</v>
      </c>
      <c r="R61" s="44" t="s">
        <v>283</v>
      </c>
      <c r="S61" s="44" t="s">
        <v>284</v>
      </c>
    </row>
    <row r="62" spans="1:19" x14ac:dyDescent="0.2">
      <c r="A62" s="33" t="s">
        <v>266</v>
      </c>
      <c r="B62" s="44"/>
      <c r="C62" s="33">
        <f t="shared" si="0"/>
        <v>61</v>
      </c>
      <c r="D62" s="33" t="s">
        <v>279</v>
      </c>
      <c r="E62" s="33" t="s">
        <v>298</v>
      </c>
      <c r="F62" s="33" t="s">
        <v>281</v>
      </c>
      <c r="G62" s="35" t="s">
        <v>264</v>
      </c>
      <c r="I62" s="33" t="s">
        <v>179</v>
      </c>
      <c r="J62" s="46"/>
      <c r="K62" s="46"/>
      <c r="L62" s="46"/>
      <c r="M62" s="45">
        <v>1</v>
      </c>
      <c r="N62" s="33">
        <v>1</v>
      </c>
      <c r="O62" s="37" t="s">
        <v>282</v>
      </c>
      <c r="P62" s="33">
        <v>120000</v>
      </c>
      <c r="Q62" s="33">
        <v>200</v>
      </c>
      <c r="R62" s="44" t="s">
        <v>283</v>
      </c>
      <c r="S62" s="44" t="s">
        <v>284</v>
      </c>
    </row>
    <row r="63" spans="1:19" x14ac:dyDescent="0.2">
      <c r="A63" s="33" t="s">
        <v>266</v>
      </c>
      <c r="B63" s="44"/>
      <c r="C63" s="33">
        <f t="shared" si="0"/>
        <v>62</v>
      </c>
      <c r="D63" s="33" t="s">
        <v>279</v>
      </c>
      <c r="E63" s="33" t="s">
        <v>299</v>
      </c>
      <c r="F63" s="33" t="s">
        <v>281</v>
      </c>
      <c r="G63" s="35" t="s">
        <v>264</v>
      </c>
      <c r="I63" s="33" t="s">
        <v>179</v>
      </c>
      <c r="J63" s="46"/>
      <c r="K63" s="46"/>
      <c r="L63" s="46"/>
      <c r="M63" s="45">
        <v>1</v>
      </c>
      <c r="N63" s="33">
        <v>1</v>
      </c>
      <c r="O63" s="37" t="s">
        <v>282</v>
      </c>
      <c r="P63" s="33">
        <v>120000</v>
      </c>
      <c r="Q63" s="33">
        <v>200</v>
      </c>
      <c r="R63" s="44" t="s">
        <v>283</v>
      </c>
      <c r="S63" s="44" t="s">
        <v>284</v>
      </c>
    </row>
    <row r="64" spans="1:19" x14ac:dyDescent="0.2">
      <c r="A64" s="33" t="s">
        <v>266</v>
      </c>
      <c r="B64" s="44"/>
      <c r="C64" s="33">
        <f t="shared" si="0"/>
        <v>63</v>
      </c>
      <c r="D64" s="33" t="s">
        <v>279</v>
      </c>
      <c r="E64" s="33" t="s">
        <v>300</v>
      </c>
      <c r="F64" s="33" t="s">
        <v>281</v>
      </c>
      <c r="G64" s="35" t="s">
        <v>264</v>
      </c>
      <c r="I64" s="33" t="s">
        <v>179</v>
      </c>
      <c r="J64" s="46"/>
      <c r="K64" s="46"/>
      <c r="L64" s="46"/>
      <c r="M64" s="45">
        <v>1</v>
      </c>
      <c r="N64" s="33">
        <v>1</v>
      </c>
      <c r="O64" s="37" t="s">
        <v>282</v>
      </c>
      <c r="P64" s="33">
        <v>120000</v>
      </c>
      <c r="Q64" s="33">
        <v>200</v>
      </c>
      <c r="R64" s="44" t="s">
        <v>283</v>
      </c>
      <c r="S64" s="44" t="s">
        <v>284</v>
      </c>
    </row>
    <row r="65" spans="1:19" x14ac:dyDescent="0.2">
      <c r="A65" s="33" t="s">
        <v>266</v>
      </c>
      <c r="B65" s="44"/>
      <c r="C65" s="33">
        <f t="shared" si="0"/>
        <v>64</v>
      </c>
      <c r="D65" s="33" t="s">
        <v>279</v>
      </c>
      <c r="E65" s="33" t="s">
        <v>301</v>
      </c>
      <c r="F65" s="33" t="s">
        <v>281</v>
      </c>
      <c r="G65" s="35" t="s">
        <v>264</v>
      </c>
      <c r="I65" s="33" t="s">
        <v>179</v>
      </c>
      <c r="J65" s="46"/>
      <c r="K65" s="46"/>
      <c r="L65" s="46"/>
      <c r="M65" s="45">
        <v>1</v>
      </c>
      <c r="N65" s="33">
        <v>1</v>
      </c>
      <c r="O65" s="37" t="s">
        <v>282</v>
      </c>
      <c r="P65" s="33">
        <v>120000</v>
      </c>
      <c r="Q65" s="33">
        <v>200</v>
      </c>
      <c r="R65" s="44" t="s">
        <v>283</v>
      </c>
      <c r="S65" s="44" t="s">
        <v>284</v>
      </c>
    </row>
    <row r="66" spans="1:19" x14ac:dyDescent="0.2">
      <c r="A66" s="33" t="s">
        <v>266</v>
      </c>
      <c r="B66" s="44"/>
      <c r="C66" s="33">
        <f t="shared" si="0"/>
        <v>65</v>
      </c>
      <c r="D66" s="33" t="s">
        <v>279</v>
      </c>
      <c r="E66" s="33" t="s">
        <v>302</v>
      </c>
      <c r="F66" s="33" t="s">
        <v>281</v>
      </c>
      <c r="G66" s="35" t="s">
        <v>264</v>
      </c>
      <c r="I66" s="33" t="s">
        <v>179</v>
      </c>
      <c r="J66" s="46"/>
      <c r="K66" s="46"/>
      <c r="L66" s="46"/>
      <c r="M66" s="45">
        <v>1</v>
      </c>
      <c r="N66" s="33">
        <v>1</v>
      </c>
      <c r="O66" s="37" t="s">
        <v>282</v>
      </c>
      <c r="P66" s="33">
        <v>120000</v>
      </c>
      <c r="Q66" s="33">
        <v>200</v>
      </c>
      <c r="R66" s="44" t="s">
        <v>283</v>
      </c>
      <c r="S66" s="44" t="s">
        <v>284</v>
      </c>
    </row>
    <row r="67" spans="1:19" x14ac:dyDescent="0.2">
      <c r="A67" s="33" t="s">
        <v>266</v>
      </c>
      <c r="B67" s="44"/>
      <c r="C67" s="33">
        <f t="shared" si="0"/>
        <v>66</v>
      </c>
      <c r="D67" s="33" t="s">
        <v>279</v>
      </c>
      <c r="E67" s="33" t="s">
        <v>303</v>
      </c>
      <c r="F67" s="33" t="s">
        <v>281</v>
      </c>
      <c r="G67" s="35" t="s">
        <v>264</v>
      </c>
      <c r="I67" s="33" t="s">
        <v>179</v>
      </c>
      <c r="J67" s="46"/>
      <c r="K67" s="46"/>
      <c r="L67" s="46"/>
      <c r="M67" s="45">
        <v>1</v>
      </c>
      <c r="N67" s="33">
        <v>1</v>
      </c>
      <c r="O67" s="37" t="s">
        <v>282</v>
      </c>
      <c r="P67" s="33">
        <v>120000</v>
      </c>
      <c r="Q67" s="33">
        <v>200</v>
      </c>
      <c r="R67" s="44" t="s">
        <v>283</v>
      </c>
      <c r="S67" s="44" t="s">
        <v>284</v>
      </c>
    </row>
    <row r="68" spans="1:19" x14ac:dyDescent="0.2">
      <c r="A68" s="33" t="s">
        <v>266</v>
      </c>
      <c r="B68" s="44"/>
      <c r="C68" s="33">
        <f t="shared" ref="C68:C72" si="1">C67+1</f>
        <v>67</v>
      </c>
      <c r="D68" s="33" t="s">
        <v>279</v>
      </c>
      <c r="E68" s="33" t="s">
        <v>304</v>
      </c>
      <c r="F68" s="33" t="s">
        <v>281</v>
      </c>
      <c r="G68" s="35" t="s">
        <v>264</v>
      </c>
      <c r="I68" s="33" t="s">
        <v>179</v>
      </c>
      <c r="J68" s="46"/>
      <c r="K68" s="46"/>
      <c r="L68" s="46"/>
      <c r="M68" s="45">
        <v>1</v>
      </c>
      <c r="N68" s="33">
        <v>1</v>
      </c>
      <c r="O68" s="37" t="s">
        <v>282</v>
      </c>
      <c r="P68" s="33">
        <v>120000</v>
      </c>
      <c r="Q68" s="33">
        <v>200</v>
      </c>
      <c r="R68" s="44" t="s">
        <v>283</v>
      </c>
      <c r="S68" s="44" t="s">
        <v>284</v>
      </c>
    </row>
    <row r="69" spans="1:19" x14ac:dyDescent="0.2">
      <c r="A69" s="33" t="s">
        <v>266</v>
      </c>
      <c r="B69" s="44"/>
      <c r="C69" s="33">
        <f t="shared" si="1"/>
        <v>68</v>
      </c>
      <c r="D69" s="33" t="s">
        <v>279</v>
      </c>
      <c r="E69" s="33" t="s">
        <v>305</v>
      </c>
      <c r="F69" s="33" t="s">
        <v>281</v>
      </c>
      <c r="G69" s="35" t="s">
        <v>264</v>
      </c>
      <c r="I69" s="33" t="s">
        <v>179</v>
      </c>
      <c r="J69" s="46"/>
      <c r="K69" s="46"/>
      <c r="L69" s="46"/>
      <c r="M69" s="45">
        <v>1</v>
      </c>
      <c r="N69" s="33">
        <v>1</v>
      </c>
      <c r="O69" s="37" t="s">
        <v>282</v>
      </c>
      <c r="P69" s="33">
        <v>120000</v>
      </c>
      <c r="Q69" s="33">
        <v>200</v>
      </c>
      <c r="R69" s="44" t="s">
        <v>283</v>
      </c>
      <c r="S69" s="44" t="s">
        <v>284</v>
      </c>
    </row>
    <row r="70" spans="1:19" x14ac:dyDescent="0.2">
      <c r="A70" s="33" t="s">
        <v>266</v>
      </c>
      <c r="B70" s="44"/>
      <c r="C70" s="33">
        <f t="shared" si="1"/>
        <v>69</v>
      </c>
      <c r="D70" s="33" t="s">
        <v>279</v>
      </c>
      <c r="E70" s="33" t="s">
        <v>306</v>
      </c>
      <c r="F70" s="33" t="s">
        <v>281</v>
      </c>
      <c r="G70" s="35" t="s">
        <v>264</v>
      </c>
      <c r="I70" s="33" t="s">
        <v>179</v>
      </c>
      <c r="J70" s="46"/>
      <c r="K70" s="46"/>
      <c r="L70" s="46"/>
      <c r="M70" s="45">
        <v>1</v>
      </c>
      <c r="N70" s="33">
        <v>1</v>
      </c>
      <c r="O70" s="37" t="s">
        <v>282</v>
      </c>
      <c r="P70" s="33">
        <v>120000</v>
      </c>
      <c r="Q70" s="33">
        <v>200</v>
      </c>
      <c r="R70" s="44" t="s">
        <v>283</v>
      </c>
      <c r="S70" s="44" t="s">
        <v>284</v>
      </c>
    </row>
    <row r="71" spans="1:19" x14ac:dyDescent="0.2">
      <c r="A71" s="33" t="s">
        <v>266</v>
      </c>
      <c r="B71" s="44"/>
      <c r="C71" s="33">
        <f t="shared" si="1"/>
        <v>70</v>
      </c>
      <c r="D71" s="33" t="s">
        <v>279</v>
      </c>
      <c r="E71" s="33" t="s">
        <v>307</v>
      </c>
      <c r="F71" s="33" t="s">
        <v>281</v>
      </c>
      <c r="G71" s="35" t="s">
        <v>264</v>
      </c>
      <c r="I71" s="33" t="s">
        <v>179</v>
      </c>
      <c r="J71" s="46"/>
      <c r="K71" s="46"/>
      <c r="L71" s="46"/>
      <c r="M71" s="45">
        <v>1</v>
      </c>
      <c r="N71" s="33">
        <v>1</v>
      </c>
      <c r="O71" s="37" t="s">
        <v>282</v>
      </c>
      <c r="P71" s="33">
        <v>120000</v>
      </c>
      <c r="Q71" s="33">
        <v>200</v>
      </c>
      <c r="R71" s="44" t="s">
        <v>283</v>
      </c>
      <c r="S71" s="44" t="s">
        <v>284</v>
      </c>
    </row>
    <row r="72" spans="1:19" x14ac:dyDescent="0.2">
      <c r="A72" s="33" t="s">
        <v>266</v>
      </c>
      <c r="B72" s="44"/>
      <c r="C72" s="33">
        <f t="shared" si="1"/>
        <v>71</v>
      </c>
      <c r="D72" s="33" t="s">
        <v>279</v>
      </c>
      <c r="E72" s="33" t="s">
        <v>308</v>
      </c>
      <c r="F72" s="33" t="s">
        <v>281</v>
      </c>
      <c r="G72" s="35" t="s">
        <v>264</v>
      </c>
      <c r="I72" s="33" t="s">
        <v>179</v>
      </c>
      <c r="J72" s="46"/>
      <c r="K72" s="46"/>
      <c r="L72" s="46"/>
      <c r="M72" s="45">
        <v>1</v>
      </c>
      <c r="N72" s="33">
        <v>1</v>
      </c>
      <c r="O72" s="37" t="s">
        <v>282</v>
      </c>
      <c r="P72" s="33">
        <v>120000</v>
      </c>
      <c r="Q72" s="33">
        <v>200</v>
      </c>
      <c r="R72" s="44" t="s">
        <v>283</v>
      </c>
      <c r="S72" s="44" t="s">
        <v>284</v>
      </c>
    </row>
    <row r="73" spans="1:19" x14ac:dyDescent="0.2">
      <c r="A73" s="33" t="s">
        <v>266</v>
      </c>
      <c r="B73" s="44"/>
      <c r="C73" s="33">
        <f>C72+1</f>
        <v>72</v>
      </c>
      <c r="D73" s="33" t="s">
        <v>279</v>
      </c>
      <c r="E73" s="33" t="s">
        <v>309</v>
      </c>
      <c r="F73" s="33" t="s">
        <v>281</v>
      </c>
      <c r="G73" s="35" t="s">
        <v>264</v>
      </c>
      <c r="I73" s="33" t="s">
        <v>179</v>
      </c>
      <c r="J73" s="46"/>
      <c r="K73" s="46"/>
      <c r="L73" s="46"/>
      <c r="M73" s="45">
        <v>1</v>
      </c>
      <c r="N73" s="33">
        <v>1</v>
      </c>
      <c r="O73" s="37" t="s">
        <v>282</v>
      </c>
      <c r="P73" s="33">
        <v>120000</v>
      </c>
      <c r="Q73" s="33">
        <v>200</v>
      </c>
      <c r="R73" s="44" t="s">
        <v>283</v>
      </c>
      <c r="S73" s="44" t="s">
        <v>284</v>
      </c>
    </row>
    <row r="74" spans="1:19" x14ac:dyDescent="0.2">
      <c r="A74" s="33" t="s">
        <v>266</v>
      </c>
      <c r="B74" s="44"/>
      <c r="C74" s="33">
        <f t="shared" ref="C74:C91" si="2">C73+1</f>
        <v>73</v>
      </c>
      <c r="D74" s="33" t="s">
        <v>279</v>
      </c>
      <c r="E74" s="33" t="s">
        <v>310</v>
      </c>
      <c r="F74" s="33" t="s">
        <v>281</v>
      </c>
      <c r="G74" s="35" t="s">
        <v>264</v>
      </c>
      <c r="I74" s="33" t="s">
        <v>179</v>
      </c>
      <c r="J74" s="46"/>
      <c r="K74" s="46"/>
      <c r="L74" s="46"/>
      <c r="M74" s="45">
        <v>1</v>
      </c>
      <c r="N74" s="33">
        <v>1</v>
      </c>
      <c r="O74" s="37" t="s">
        <v>282</v>
      </c>
      <c r="P74" s="33">
        <v>120000</v>
      </c>
      <c r="Q74" s="33">
        <v>200</v>
      </c>
      <c r="R74" s="44" t="s">
        <v>283</v>
      </c>
      <c r="S74" s="44" t="s">
        <v>284</v>
      </c>
    </row>
    <row r="75" spans="1:19" x14ac:dyDescent="0.2">
      <c r="A75" s="33" t="s">
        <v>266</v>
      </c>
      <c r="B75" s="44"/>
      <c r="C75" s="33">
        <f t="shared" si="2"/>
        <v>74</v>
      </c>
      <c r="D75" s="33" t="s">
        <v>279</v>
      </c>
      <c r="E75" s="33" t="s">
        <v>311</v>
      </c>
      <c r="F75" s="33" t="s">
        <v>281</v>
      </c>
      <c r="G75" s="35" t="s">
        <v>264</v>
      </c>
      <c r="I75" s="33" t="s">
        <v>179</v>
      </c>
      <c r="J75" s="46"/>
      <c r="K75" s="46"/>
      <c r="L75" s="46"/>
      <c r="M75" s="45">
        <v>1</v>
      </c>
      <c r="N75" s="33">
        <v>1</v>
      </c>
      <c r="O75" s="37" t="s">
        <v>282</v>
      </c>
      <c r="P75" s="33">
        <v>120000</v>
      </c>
      <c r="Q75" s="33">
        <v>200</v>
      </c>
      <c r="R75" s="44" t="s">
        <v>283</v>
      </c>
      <c r="S75" s="44" t="s">
        <v>284</v>
      </c>
    </row>
    <row r="76" spans="1:19" x14ac:dyDescent="0.2">
      <c r="A76" s="33" t="s">
        <v>266</v>
      </c>
      <c r="B76" s="44"/>
      <c r="C76" s="33">
        <f t="shared" si="2"/>
        <v>75</v>
      </c>
      <c r="D76" s="33" t="s">
        <v>279</v>
      </c>
      <c r="E76" s="33" t="s">
        <v>312</v>
      </c>
      <c r="F76" s="33" t="s">
        <v>281</v>
      </c>
      <c r="G76" s="35" t="s">
        <v>264</v>
      </c>
      <c r="I76" s="33" t="s">
        <v>179</v>
      </c>
      <c r="J76" s="46"/>
      <c r="K76" s="46"/>
      <c r="L76" s="46"/>
      <c r="M76" s="45">
        <v>1</v>
      </c>
      <c r="N76" s="33">
        <v>1</v>
      </c>
      <c r="O76" s="37" t="s">
        <v>282</v>
      </c>
      <c r="P76" s="33">
        <v>120000</v>
      </c>
      <c r="Q76" s="33">
        <v>200</v>
      </c>
      <c r="R76" s="44" t="s">
        <v>283</v>
      </c>
      <c r="S76" s="44" t="s">
        <v>284</v>
      </c>
    </row>
    <row r="77" spans="1:19" x14ac:dyDescent="0.2">
      <c r="A77" s="33" t="s">
        <v>266</v>
      </c>
      <c r="B77" s="44"/>
      <c r="C77" s="33">
        <f t="shared" si="2"/>
        <v>76</v>
      </c>
      <c r="D77" s="33" t="s">
        <v>279</v>
      </c>
      <c r="E77" s="33" t="s">
        <v>313</v>
      </c>
      <c r="F77" s="33" t="s">
        <v>281</v>
      </c>
      <c r="G77" s="35" t="s">
        <v>264</v>
      </c>
      <c r="I77" s="33" t="s">
        <v>179</v>
      </c>
      <c r="J77" s="46"/>
      <c r="K77" s="46"/>
      <c r="L77" s="46"/>
      <c r="M77" s="45">
        <v>1</v>
      </c>
      <c r="N77" s="33">
        <v>1</v>
      </c>
      <c r="O77" s="37" t="s">
        <v>282</v>
      </c>
      <c r="P77" s="33">
        <v>120000</v>
      </c>
      <c r="Q77" s="33">
        <v>200</v>
      </c>
      <c r="R77" s="44" t="s">
        <v>283</v>
      </c>
      <c r="S77" s="44" t="s">
        <v>284</v>
      </c>
    </row>
    <row r="78" spans="1:19" x14ac:dyDescent="0.2">
      <c r="A78" s="33" t="s">
        <v>266</v>
      </c>
      <c r="B78" s="44"/>
      <c r="C78" s="33">
        <f t="shared" si="2"/>
        <v>77</v>
      </c>
      <c r="D78" s="33" t="s">
        <v>279</v>
      </c>
      <c r="E78" s="33" t="s">
        <v>314</v>
      </c>
      <c r="F78" s="33" t="s">
        <v>281</v>
      </c>
      <c r="G78" s="35" t="s">
        <v>264</v>
      </c>
      <c r="I78" s="33" t="s">
        <v>179</v>
      </c>
      <c r="J78" s="46"/>
      <c r="K78" s="46"/>
      <c r="L78" s="46"/>
      <c r="M78" s="45">
        <v>1</v>
      </c>
      <c r="N78" s="33">
        <v>1</v>
      </c>
      <c r="O78" s="37" t="s">
        <v>282</v>
      </c>
      <c r="P78" s="33">
        <v>120000</v>
      </c>
      <c r="Q78" s="33">
        <v>200</v>
      </c>
      <c r="R78" s="44" t="s">
        <v>283</v>
      </c>
      <c r="S78" s="44" t="s">
        <v>284</v>
      </c>
    </row>
    <row r="79" spans="1:19" x14ac:dyDescent="0.2">
      <c r="A79" s="33" t="s">
        <v>266</v>
      </c>
      <c r="B79" s="44"/>
      <c r="C79" s="33">
        <f t="shared" si="2"/>
        <v>78</v>
      </c>
      <c r="D79" s="33" t="s">
        <v>279</v>
      </c>
      <c r="E79" s="33" t="s">
        <v>315</v>
      </c>
      <c r="F79" s="33" t="s">
        <v>281</v>
      </c>
      <c r="G79" s="35" t="s">
        <v>264</v>
      </c>
      <c r="I79" s="33" t="s">
        <v>179</v>
      </c>
      <c r="J79" s="46"/>
      <c r="K79" s="46"/>
      <c r="L79" s="46"/>
      <c r="M79" s="45">
        <v>1</v>
      </c>
      <c r="N79" s="33">
        <v>1</v>
      </c>
      <c r="O79" s="37" t="s">
        <v>282</v>
      </c>
      <c r="P79" s="33">
        <v>120000</v>
      </c>
      <c r="Q79" s="33">
        <v>200</v>
      </c>
      <c r="R79" s="44" t="s">
        <v>283</v>
      </c>
      <c r="S79" s="44" t="s">
        <v>284</v>
      </c>
    </row>
    <row r="80" spans="1:19" x14ac:dyDescent="0.2">
      <c r="A80" s="33" t="s">
        <v>266</v>
      </c>
      <c r="B80" s="44"/>
      <c r="C80" s="33">
        <f t="shared" si="2"/>
        <v>79</v>
      </c>
      <c r="D80" s="33" t="s">
        <v>279</v>
      </c>
      <c r="E80" s="33" t="s">
        <v>316</v>
      </c>
      <c r="F80" s="33" t="s">
        <v>281</v>
      </c>
      <c r="G80" s="35" t="s">
        <v>264</v>
      </c>
      <c r="I80" s="33" t="s">
        <v>179</v>
      </c>
      <c r="J80" s="46"/>
      <c r="K80" s="46"/>
      <c r="L80" s="46"/>
      <c r="M80" s="45">
        <v>1</v>
      </c>
      <c r="N80" s="33">
        <v>1</v>
      </c>
      <c r="O80" s="37" t="s">
        <v>282</v>
      </c>
      <c r="P80" s="33">
        <v>120000</v>
      </c>
      <c r="Q80" s="33">
        <v>200</v>
      </c>
      <c r="R80" s="44" t="s">
        <v>283</v>
      </c>
      <c r="S80" s="44" t="s">
        <v>284</v>
      </c>
    </row>
    <row r="81" spans="1:19" x14ac:dyDescent="0.2">
      <c r="A81" s="33" t="s">
        <v>266</v>
      </c>
      <c r="B81" s="44"/>
      <c r="C81" s="33">
        <f t="shared" si="2"/>
        <v>80</v>
      </c>
      <c r="D81" s="33" t="s">
        <v>279</v>
      </c>
      <c r="E81" s="33" t="s">
        <v>317</v>
      </c>
      <c r="F81" s="33" t="s">
        <v>281</v>
      </c>
      <c r="G81" s="35" t="s">
        <v>264</v>
      </c>
      <c r="I81" s="33" t="s">
        <v>179</v>
      </c>
      <c r="J81" s="46"/>
      <c r="K81" s="46"/>
      <c r="L81" s="46"/>
      <c r="M81" s="45">
        <v>1</v>
      </c>
      <c r="N81" s="33">
        <v>1</v>
      </c>
      <c r="O81" s="37" t="s">
        <v>282</v>
      </c>
      <c r="P81" s="33">
        <v>120000</v>
      </c>
      <c r="Q81" s="33">
        <v>200</v>
      </c>
      <c r="R81" s="44" t="s">
        <v>283</v>
      </c>
      <c r="S81" s="44" t="s">
        <v>284</v>
      </c>
    </row>
    <row r="82" spans="1:19" x14ac:dyDescent="0.2">
      <c r="A82" s="33" t="s">
        <v>266</v>
      </c>
      <c r="B82" s="44"/>
      <c r="C82" s="33">
        <f t="shared" si="2"/>
        <v>81</v>
      </c>
      <c r="D82" s="33" t="s">
        <v>279</v>
      </c>
      <c r="E82" s="33" t="s">
        <v>318</v>
      </c>
      <c r="F82" s="33" t="s">
        <v>281</v>
      </c>
      <c r="G82" s="35" t="s">
        <v>264</v>
      </c>
      <c r="I82" s="33" t="s">
        <v>179</v>
      </c>
      <c r="J82" s="46"/>
      <c r="K82" s="46"/>
      <c r="L82" s="46"/>
      <c r="M82" s="45">
        <v>1</v>
      </c>
      <c r="N82" s="33">
        <v>1</v>
      </c>
      <c r="O82" s="37" t="s">
        <v>282</v>
      </c>
      <c r="P82" s="33">
        <v>120000</v>
      </c>
      <c r="Q82" s="33">
        <v>200</v>
      </c>
      <c r="R82" s="44" t="s">
        <v>283</v>
      </c>
      <c r="S82" s="44" t="s">
        <v>284</v>
      </c>
    </row>
    <row r="83" spans="1:19" x14ac:dyDescent="0.2">
      <c r="A83" s="33" t="s">
        <v>266</v>
      </c>
      <c r="B83" s="44"/>
      <c r="C83" s="33">
        <f t="shared" si="2"/>
        <v>82</v>
      </c>
      <c r="D83" s="33" t="s">
        <v>279</v>
      </c>
      <c r="E83" s="33" t="s">
        <v>319</v>
      </c>
      <c r="F83" s="33" t="s">
        <v>281</v>
      </c>
      <c r="G83" s="35" t="s">
        <v>264</v>
      </c>
      <c r="I83" s="33" t="s">
        <v>179</v>
      </c>
      <c r="J83" s="46"/>
      <c r="K83" s="46"/>
      <c r="L83" s="46"/>
      <c r="M83" s="45">
        <v>1</v>
      </c>
      <c r="N83" s="33">
        <v>1</v>
      </c>
      <c r="O83" s="37" t="s">
        <v>282</v>
      </c>
      <c r="P83" s="33">
        <v>120000</v>
      </c>
      <c r="Q83" s="33">
        <v>200</v>
      </c>
      <c r="R83" s="44" t="s">
        <v>283</v>
      </c>
      <c r="S83" s="44" t="s">
        <v>284</v>
      </c>
    </row>
    <row r="84" spans="1:19" x14ac:dyDescent="0.2">
      <c r="A84" s="33" t="s">
        <v>266</v>
      </c>
      <c r="B84" s="44"/>
      <c r="C84" s="33">
        <f t="shared" si="2"/>
        <v>83</v>
      </c>
      <c r="D84" s="33" t="s">
        <v>279</v>
      </c>
      <c r="E84" s="33" t="s">
        <v>320</v>
      </c>
      <c r="F84" s="33" t="s">
        <v>281</v>
      </c>
      <c r="G84" s="35" t="s">
        <v>264</v>
      </c>
      <c r="I84" s="33" t="s">
        <v>179</v>
      </c>
      <c r="J84" s="46"/>
      <c r="K84" s="46"/>
      <c r="L84" s="46"/>
      <c r="M84" s="45">
        <v>1</v>
      </c>
      <c r="N84" s="33">
        <v>1</v>
      </c>
      <c r="O84" s="37" t="s">
        <v>282</v>
      </c>
      <c r="P84" s="33">
        <v>120000</v>
      </c>
      <c r="Q84" s="33">
        <v>200</v>
      </c>
      <c r="R84" s="44" t="s">
        <v>283</v>
      </c>
      <c r="S84" s="44" t="s">
        <v>284</v>
      </c>
    </row>
    <row r="85" spans="1:19" x14ac:dyDescent="0.2">
      <c r="A85" s="33" t="s">
        <v>266</v>
      </c>
      <c r="B85" s="44"/>
      <c r="C85" s="33">
        <f t="shared" si="2"/>
        <v>84</v>
      </c>
      <c r="D85" s="33" t="s">
        <v>279</v>
      </c>
      <c r="E85" s="33" t="s">
        <v>321</v>
      </c>
      <c r="F85" s="33" t="s">
        <v>281</v>
      </c>
      <c r="G85" s="35" t="s">
        <v>264</v>
      </c>
      <c r="I85" s="33" t="s">
        <v>179</v>
      </c>
      <c r="J85" s="46"/>
      <c r="K85" s="46"/>
      <c r="L85" s="46"/>
      <c r="M85" s="45">
        <v>1</v>
      </c>
      <c r="N85" s="33">
        <v>1</v>
      </c>
      <c r="O85" s="37" t="s">
        <v>282</v>
      </c>
      <c r="P85" s="33">
        <v>120000</v>
      </c>
      <c r="Q85" s="33">
        <v>200</v>
      </c>
      <c r="R85" s="44" t="s">
        <v>283</v>
      </c>
      <c r="S85" s="44" t="s">
        <v>284</v>
      </c>
    </row>
    <row r="86" spans="1:19" x14ac:dyDescent="0.2">
      <c r="A86" s="33" t="s">
        <v>266</v>
      </c>
      <c r="B86" s="44"/>
      <c r="C86" s="33">
        <f t="shared" si="2"/>
        <v>85</v>
      </c>
      <c r="D86" s="33" t="s">
        <v>279</v>
      </c>
      <c r="E86" s="33" t="s">
        <v>322</v>
      </c>
      <c r="F86" s="33" t="s">
        <v>281</v>
      </c>
      <c r="G86" s="35" t="s">
        <v>264</v>
      </c>
      <c r="I86" s="33" t="s">
        <v>179</v>
      </c>
      <c r="J86" s="46"/>
      <c r="K86" s="46"/>
      <c r="L86" s="46"/>
      <c r="M86" s="45">
        <v>1</v>
      </c>
      <c r="N86" s="33">
        <v>1</v>
      </c>
      <c r="O86" s="37" t="s">
        <v>282</v>
      </c>
      <c r="P86" s="33">
        <v>120000</v>
      </c>
      <c r="Q86" s="33">
        <v>200</v>
      </c>
      <c r="R86" s="44" t="s">
        <v>283</v>
      </c>
      <c r="S86" s="44" t="s">
        <v>284</v>
      </c>
    </row>
    <row r="87" spans="1:19" x14ac:dyDescent="0.2">
      <c r="A87" s="33" t="s">
        <v>266</v>
      </c>
      <c r="B87" s="44"/>
      <c r="C87" s="33">
        <f t="shared" si="2"/>
        <v>86</v>
      </c>
      <c r="D87" s="33" t="s">
        <v>279</v>
      </c>
      <c r="E87" s="33" t="s">
        <v>323</v>
      </c>
      <c r="F87" s="33" t="s">
        <v>281</v>
      </c>
      <c r="G87" s="35" t="s">
        <v>264</v>
      </c>
      <c r="I87" s="33" t="s">
        <v>179</v>
      </c>
      <c r="J87" s="46"/>
      <c r="K87" s="46"/>
      <c r="L87" s="46"/>
      <c r="M87" s="45">
        <v>1</v>
      </c>
      <c r="N87" s="33">
        <v>1</v>
      </c>
      <c r="O87" s="37" t="s">
        <v>282</v>
      </c>
      <c r="P87" s="33">
        <v>120000</v>
      </c>
      <c r="Q87" s="33">
        <v>200</v>
      </c>
      <c r="R87" s="44" t="s">
        <v>283</v>
      </c>
      <c r="S87" s="44" t="s">
        <v>284</v>
      </c>
    </row>
    <row r="88" spans="1:19" x14ac:dyDescent="0.2">
      <c r="A88" s="33" t="s">
        <v>266</v>
      </c>
      <c r="B88" s="44"/>
      <c r="C88" s="33">
        <f t="shared" si="2"/>
        <v>87</v>
      </c>
      <c r="D88" s="33" t="s">
        <v>279</v>
      </c>
      <c r="E88" s="33" t="s">
        <v>324</v>
      </c>
      <c r="F88" s="33" t="s">
        <v>281</v>
      </c>
      <c r="G88" s="35" t="s">
        <v>264</v>
      </c>
      <c r="I88" s="33" t="s">
        <v>179</v>
      </c>
      <c r="J88" s="46"/>
      <c r="K88" s="46"/>
      <c r="L88" s="46"/>
      <c r="M88" s="45">
        <v>1</v>
      </c>
      <c r="N88" s="33">
        <v>1</v>
      </c>
      <c r="O88" s="37" t="s">
        <v>282</v>
      </c>
      <c r="P88" s="33">
        <v>120000</v>
      </c>
      <c r="Q88" s="33">
        <v>200</v>
      </c>
      <c r="R88" s="44" t="s">
        <v>283</v>
      </c>
      <c r="S88" s="44" t="s">
        <v>284</v>
      </c>
    </row>
    <row r="89" spans="1:19" x14ac:dyDescent="0.2">
      <c r="A89" s="33" t="s">
        <v>266</v>
      </c>
      <c r="B89" s="44"/>
      <c r="C89" s="33">
        <f t="shared" si="2"/>
        <v>88</v>
      </c>
      <c r="D89" s="33" t="s">
        <v>279</v>
      </c>
      <c r="E89" s="33" t="s">
        <v>325</v>
      </c>
      <c r="F89" s="33" t="s">
        <v>281</v>
      </c>
      <c r="G89" s="35" t="s">
        <v>264</v>
      </c>
      <c r="I89" s="33" t="s">
        <v>179</v>
      </c>
      <c r="J89" s="46"/>
      <c r="K89" s="46"/>
      <c r="L89" s="46"/>
      <c r="M89" s="45">
        <v>1</v>
      </c>
      <c r="N89" s="33">
        <v>1</v>
      </c>
      <c r="O89" s="37" t="s">
        <v>282</v>
      </c>
      <c r="P89" s="33">
        <v>120000</v>
      </c>
      <c r="Q89" s="33">
        <v>200</v>
      </c>
      <c r="R89" s="44" t="s">
        <v>283</v>
      </c>
      <c r="S89" s="44" t="s">
        <v>284</v>
      </c>
    </row>
    <row r="90" spans="1:19" x14ac:dyDescent="0.2">
      <c r="A90" s="33" t="s">
        <v>266</v>
      </c>
      <c r="B90" s="44"/>
      <c r="C90" s="33">
        <f t="shared" si="2"/>
        <v>89</v>
      </c>
      <c r="D90" s="33" t="s">
        <v>279</v>
      </c>
      <c r="E90" s="33" t="s">
        <v>326</v>
      </c>
      <c r="F90" s="33" t="s">
        <v>281</v>
      </c>
      <c r="G90" s="35" t="s">
        <v>264</v>
      </c>
      <c r="I90" s="33" t="s">
        <v>179</v>
      </c>
      <c r="J90" s="46"/>
      <c r="K90" s="46"/>
      <c r="L90" s="46"/>
      <c r="M90" s="45">
        <v>1</v>
      </c>
      <c r="N90" s="33">
        <v>1</v>
      </c>
      <c r="O90" s="37" t="s">
        <v>282</v>
      </c>
      <c r="P90" s="33">
        <v>120000</v>
      </c>
      <c r="Q90" s="33">
        <v>200</v>
      </c>
      <c r="R90" s="44" t="s">
        <v>283</v>
      </c>
      <c r="S90" s="44" t="s">
        <v>284</v>
      </c>
    </row>
    <row r="91" spans="1:19" x14ac:dyDescent="0.2">
      <c r="A91" s="33" t="s">
        <v>266</v>
      </c>
      <c r="B91" s="44"/>
      <c r="C91" s="33">
        <f t="shared" si="2"/>
        <v>90</v>
      </c>
      <c r="D91" s="33" t="s">
        <v>279</v>
      </c>
      <c r="E91" s="33" t="s">
        <v>327</v>
      </c>
      <c r="F91" s="33" t="s">
        <v>281</v>
      </c>
      <c r="G91" s="35" t="s">
        <v>264</v>
      </c>
      <c r="I91" s="33" t="s">
        <v>179</v>
      </c>
      <c r="J91" s="46"/>
      <c r="K91" s="46"/>
      <c r="L91" s="46"/>
      <c r="M91" s="45">
        <v>1</v>
      </c>
      <c r="N91" s="33">
        <v>1</v>
      </c>
      <c r="O91" s="37" t="s">
        <v>282</v>
      </c>
      <c r="P91" s="33">
        <v>120000</v>
      </c>
      <c r="Q91" s="33">
        <v>200</v>
      </c>
      <c r="R91" s="44" t="s">
        <v>283</v>
      </c>
      <c r="S91" s="44" t="s">
        <v>284</v>
      </c>
    </row>
    <row r="92" spans="1:19" x14ac:dyDescent="0.2">
      <c r="A92" s="33" t="s">
        <v>266</v>
      </c>
      <c r="B92" s="44"/>
      <c r="C92" s="33">
        <f>C91+1</f>
        <v>91</v>
      </c>
      <c r="D92" s="33" t="s">
        <v>279</v>
      </c>
      <c r="E92" s="33" t="s">
        <v>328</v>
      </c>
      <c r="F92" s="33" t="s">
        <v>281</v>
      </c>
      <c r="G92" s="35" t="s">
        <v>264</v>
      </c>
      <c r="I92" s="33" t="s">
        <v>179</v>
      </c>
      <c r="J92" s="46"/>
      <c r="K92" s="46"/>
      <c r="L92" s="46"/>
      <c r="M92" s="45">
        <v>1</v>
      </c>
      <c r="N92" s="33">
        <v>1</v>
      </c>
      <c r="O92" s="37" t="s">
        <v>282</v>
      </c>
      <c r="P92" s="33">
        <v>120000</v>
      </c>
      <c r="Q92" s="33">
        <v>200</v>
      </c>
      <c r="R92" s="44" t="s">
        <v>283</v>
      </c>
      <c r="S92" s="44" t="s">
        <v>284</v>
      </c>
    </row>
    <row r="93" spans="1:19" x14ac:dyDescent="0.2">
      <c r="A93" s="33" t="s">
        <v>266</v>
      </c>
      <c r="B93" s="44"/>
      <c r="C93" s="33">
        <f t="shared" ref="C93:C156" si="3">C92+1</f>
        <v>92</v>
      </c>
      <c r="D93" s="33" t="s">
        <v>279</v>
      </c>
      <c r="E93" s="33" t="s">
        <v>329</v>
      </c>
      <c r="F93" s="33" t="s">
        <v>281</v>
      </c>
      <c r="G93" s="35" t="s">
        <v>264</v>
      </c>
      <c r="I93" s="33" t="s">
        <v>179</v>
      </c>
      <c r="J93" s="46"/>
      <c r="K93" s="46"/>
      <c r="L93" s="46"/>
      <c r="M93" s="45">
        <v>1</v>
      </c>
      <c r="N93" s="33">
        <v>1</v>
      </c>
      <c r="O93" s="37" t="s">
        <v>282</v>
      </c>
      <c r="P93" s="33">
        <v>120000</v>
      </c>
      <c r="Q93" s="33">
        <v>200</v>
      </c>
      <c r="R93" s="44" t="s">
        <v>283</v>
      </c>
      <c r="S93" s="44" t="s">
        <v>284</v>
      </c>
    </row>
    <row r="94" spans="1:19" x14ac:dyDescent="0.2">
      <c r="A94" s="33" t="s">
        <v>266</v>
      </c>
      <c r="B94" s="44"/>
      <c r="C94" s="33">
        <f t="shared" si="3"/>
        <v>93</v>
      </c>
      <c r="D94" s="33" t="s">
        <v>279</v>
      </c>
      <c r="E94" s="33" t="s">
        <v>330</v>
      </c>
      <c r="F94" s="33" t="s">
        <v>281</v>
      </c>
      <c r="G94" s="35" t="s">
        <v>264</v>
      </c>
      <c r="I94" s="33" t="s">
        <v>179</v>
      </c>
      <c r="J94" s="46"/>
      <c r="K94" s="46"/>
      <c r="L94" s="46"/>
      <c r="M94" s="45">
        <v>1</v>
      </c>
      <c r="N94" s="33">
        <v>1</v>
      </c>
      <c r="O94" s="37" t="s">
        <v>282</v>
      </c>
      <c r="P94" s="33">
        <v>120000</v>
      </c>
      <c r="Q94" s="33">
        <v>200</v>
      </c>
      <c r="R94" s="44" t="s">
        <v>283</v>
      </c>
      <c r="S94" s="44" t="s">
        <v>284</v>
      </c>
    </row>
    <row r="95" spans="1:19" x14ac:dyDescent="0.2">
      <c r="A95" s="33" t="s">
        <v>266</v>
      </c>
      <c r="B95" s="44"/>
      <c r="C95" s="33">
        <f t="shared" si="3"/>
        <v>94</v>
      </c>
      <c r="D95" s="33" t="s">
        <v>279</v>
      </c>
      <c r="E95" s="33" t="s">
        <v>331</v>
      </c>
      <c r="F95" s="33" t="s">
        <v>281</v>
      </c>
      <c r="G95" s="35" t="s">
        <v>264</v>
      </c>
      <c r="I95" s="33" t="s">
        <v>179</v>
      </c>
      <c r="J95" s="46"/>
      <c r="K95" s="46"/>
      <c r="L95" s="46"/>
      <c r="M95" s="45">
        <v>1</v>
      </c>
      <c r="N95" s="33">
        <v>1</v>
      </c>
      <c r="O95" s="37" t="s">
        <v>282</v>
      </c>
      <c r="P95" s="33">
        <v>120000</v>
      </c>
      <c r="Q95" s="33">
        <v>200</v>
      </c>
      <c r="R95" s="44" t="s">
        <v>283</v>
      </c>
      <c r="S95" s="44" t="s">
        <v>284</v>
      </c>
    </row>
    <row r="96" spans="1:19" x14ac:dyDescent="0.2">
      <c r="A96" s="33" t="s">
        <v>266</v>
      </c>
      <c r="B96" s="44"/>
      <c r="C96" s="33">
        <f t="shared" si="3"/>
        <v>95</v>
      </c>
      <c r="D96" s="33" t="s">
        <v>332</v>
      </c>
      <c r="E96" s="33" t="s">
        <v>333</v>
      </c>
      <c r="F96" s="33" t="s">
        <v>281</v>
      </c>
      <c r="G96" s="35" t="s">
        <v>264</v>
      </c>
      <c r="I96" s="33" t="s">
        <v>179</v>
      </c>
      <c r="J96" s="46"/>
      <c r="K96" s="46"/>
      <c r="L96" s="46"/>
      <c r="M96" s="45">
        <v>1</v>
      </c>
      <c r="N96" s="33">
        <v>1</v>
      </c>
      <c r="O96" s="37" t="s">
        <v>282</v>
      </c>
      <c r="P96" s="33">
        <v>120000</v>
      </c>
      <c r="Q96" s="33">
        <v>200</v>
      </c>
      <c r="R96" s="44" t="s">
        <v>283</v>
      </c>
      <c r="S96" s="44" t="s">
        <v>284</v>
      </c>
    </row>
    <row r="97" spans="1:19" x14ac:dyDescent="0.2">
      <c r="A97" s="33" t="s">
        <v>266</v>
      </c>
      <c r="B97" s="44"/>
      <c r="C97" s="33">
        <f t="shared" si="3"/>
        <v>96</v>
      </c>
      <c r="D97" s="33" t="s">
        <v>332</v>
      </c>
      <c r="E97" s="33" t="s">
        <v>334</v>
      </c>
      <c r="F97" s="33" t="s">
        <v>281</v>
      </c>
      <c r="G97" s="35" t="s">
        <v>264</v>
      </c>
      <c r="I97" s="33" t="s">
        <v>179</v>
      </c>
      <c r="J97" s="46"/>
      <c r="K97" s="46"/>
      <c r="L97" s="46"/>
      <c r="M97" s="45">
        <v>1</v>
      </c>
      <c r="N97" s="33">
        <v>1</v>
      </c>
      <c r="O97" s="37" t="s">
        <v>282</v>
      </c>
      <c r="P97" s="33">
        <v>120000</v>
      </c>
      <c r="Q97" s="33">
        <v>200</v>
      </c>
      <c r="R97" s="44" t="s">
        <v>283</v>
      </c>
      <c r="S97" s="44" t="s">
        <v>284</v>
      </c>
    </row>
    <row r="98" spans="1:19" x14ac:dyDescent="0.2">
      <c r="A98" s="33" t="s">
        <v>266</v>
      </c>
      <c r="B98" s="44"/>
      <c r="C98" s="33">
        <f t="shared" si="3"/>
        <v>97</v>
      </c>
      <c r="D98" s="33" t="s">
        <v>332</v>
      </c>
      <c r="E98" s="33" t="s">
        <v>335</v>
      </c>
      <c r="F98" s="33" t="s">
        <v>281</v>
      </c>
      <c r="G98" s="35" t="s">
        <v>264</v>
      </c>
      <c r="I98" s="33" t="s">
        <v>179</v>
      </c>
      <c r="J98" s="46"/>
      <c r="K98" s="46"/>
      <c r="L98" s="46"/>
      <c r="M98" s="45">
        <v>1</v>
      </c>
      <c r="N98" s="33">
        <v>1</v>
      </c>
      <c r="O98" s="37" t="s">
        <v>282</v>
      </c>
      <c r="P98" s="33">
        <v>120000</v>
      </c>
      <c r="Q98" s="33">
        <v>200</v>
      </c>
      <c r="R98" s="44" t="s">
        <v>283</v>
      </c>
      <c r="S98" s="44" t="s">
        <v>284</v>
      </c>
    </row>
    <row r="99" spans="1:19" x14ac:dyDescent="0.2">
      <c r="A99" s="33" t="s">
        <v>266</v>
      </c>
      <c r="B99" s="44"/>
      <c r="C99" s="33">
        <f t="shared" si="3"/>
        <v>98</v>
      </c>
      <c r="D99" s="33" t="s">
        <v>332</v>
      </c>
      <c r="E99" s="33" t="s">
        <v>336</v>
      </c>
      <c r="F99" s="33" t="s">
        <v>281</v>
      </c>
      <c r="G99" s="35" t="s">
        <v>264</v>
      </c>
      <c r="I99" s="33" t="s">
        <v>179</v>
      </c>
      <c r="J99" s="46"/>
      <c r="K99" s="46"/>
      <c r="L99" s="46"/>
      <c r="M99" s="45">
        <v>1</v>
      </c>
      <c r="N99" s="33">
        <v>1</v>
      </c>
      <c r="O99" s="37" t="s">
        <v>282</v>
      </c>
      <c r="P99" s="33">
        <v>120000</v>
      </c>
      <c r="Q99" s="33">
        <v>200</v>
      </c>
      <c r="R99" s="44" t="s">
        <v>283</v>
      </c>
      <c r="S99" s="44" t="s">
        <v>284</v>
      </c>
    </row>
    <row r="100" spans="1:19" x14ac:dyDescent="0.2">
      <c r="A100" s="33" t="s">
        <v>266</v>
      </c>
      <c r="B100" s="44"/>
      <c r="C100" s="33">
        <f t="shared" si="3"/>
        <v>99</v>
      </c>
      <c r="D100" s="33" t="s">
        <v>332</v>
      </c>
      <c r="E100" s="33" t="s">
        <v>337</v>
      </c>
      <c r="F100" s="33" t="s">
        <v>281</v>
      </c>
      <c r="G100" s="35" t="s">
        <v>264</v>
      </c>
      <c r="I100" s="33" t="s">
        <v>179</v>
      </c>
      <c r="J100" s="46"/>
      <c r="K100" s="46"/>
      <c r="L100" s="46"/>
      <c r="M100" s="45">
        <v>1</v>
      </c>
      <c r="N100" s="33">
        <v>1</v>
      </c>
      <c r="O100" s="37" t="s">
        <v>282</v>
      </c>
      <c r="P100" s="33">
        <v>120000</v>
      </c>
      <c r="Q100" s="33">
        <v>200</v>
      </c>
      <c r="R100" s="44" t="s">
        <v>283</v>
      </c>
      <c r="S100" s="44" t="s">
        <v>284</v>
      </c>
    </row>
    <row r="101" spans="1:19" x14ac:dyDescent="0.2">
      <c r="A101" s="33" t="s">
        <v>266</v>
      </c>
      <c r="B101" s="44"/>
      <c r="C101" s="33">
        <f t="shared" si="3"/>
        <v>100</v>
      </c>
      <c r="D101" s="33" t="s">
        <v>332</v>
      </c>
      <c r="E101" s="33" t="s">
        <v>338</v>
      </c>
      <c r="F101" s="33" t="s">
        <v>281</v>
      </c>
      <c r="G101" s="35" t="s">
        <v>264</v>
      </c>
      <c r="I101" s="33" t="s">
        <v>179</v>
      </c>
      <c r="J101" s="46"/>
      <c r="K101" s="46"/>
      <c r="L101" s="46"/>
      <c r="M101" s="45">
        <v>1</v>
      </c>
      <c r="N101" s="33">
        <v>1</v>
      </c>
      <c r="O101" s="37" t="s">
        <v>282</v>
      </c>
      <c r="P101" s="33">
        <v>120000</v>
      </c>
      <c r="Q101" s="33">
        <v>200</v>
      </c>
      <c r="R101" s="44" t="s">
        <v>283</v>
      </c>
      <c r="S101" s="44" t="s">
        <v>284</v>
      </c>
    </row>
    <row r="102" spans="1:19" x14ac:dyDescent="0.2">
      <c r="A102" s="33" t="s">
        <v>266</v>
      </c>
      <c r="B102" s="44"/>
      <c r="C102" s="33">
        <f t="shared" si="3"/>
        <v>101</v>
      </c>
      <c r="D102" s="33" t="s">
        <v>332</v>
      </c>
      <c r="E102" s="33" t="s">
        <v>339</v>
      </c>
      <c r="F102" s="33" t="s">
        <v>281</v>
      </c>
      <c r="G102" s="35" t="s">
        <v>264</v>
      </c>
      <c r="I102" s="33" t="s">
        <v>179</v>
      </c>
      <c r="J102" s="46"/>
      <c r="K102" s="46"/>
      <c r="L102" s="46"/>
      <c r="M102" s="45">
        <v>1</v>
      </c>
      <c r="N102" s="33">
        <v>1</v>
      </c>
      <c r="O102" s="37" t="s">
        <v>282</v>
      </c>
      <c r="P102" s="33">
        <v>120000</v>
      </c>
      <c r="Q102" s="33">
        <v>200</v>
      </c>
      <c r="R102" s="44" t="s">
        <v>283</v>
      </c>
      <c r="S102" s="44" t="s">
        <v>284</v>
      </c>
    </row>
    <row r="103" spans="1:19" x14ac:dyDescent="0.2">
      <c r="A103" s="33" t="s">
        <v>266</v>
      </c>
      <c r="B103" s="44"/>
      <c r="C103" s="33">
        <f t="shared" si="3"/>
        <v>102</v>
      </c>
      <c r="D103" s="33" t="s">
        <v>332</v>
      </c>
      <c r="E103" s="33" t="s">
        <v>340</v>
      </c>
      <c r="F103" s="33" t="s">
        <v>281</v>
      </c>
      <c r="G103" s="35" t="s">
        <v>264</v>
      </c>
      <c r="I103" s="33" t="s">
        <v>179</v>
      </c>
      <c r="J103" s="46"/>
      <c r="K103" s="46"/>
      <c r="L103" s="46"/>
      <c r="M103" s="45">
        <v>1</v>
      </c>
      <c r="N103" s="33">
        <v>1</v>
      </c>
      <c r="O103" s="37" t="s">
        <v>282</v>
      </c>
      <c r="P103" s="33">
        <v>120000</v>
      </c>
      <c r="Q103" s="33">
        <v>200</v>
      </c>
      <c r="R103" s="44" t="s">
        <v>283</v>
      </c>
      <c r="S103" s="44" t="s">
        <v>284</v>
      </c>
    </row>
    <row r="104" spans="1:19" x14ac:dyDescent="0.2">
      <c r="A104" s="33" t="s">
        <v>266</v>
      </c>
      <c r="B104" s="44"/>
      <c r="C104" s="33">
        <f t="shared" si="3"/>
        <v>103</v>
      </c>
      <c r="D104" s="33" t="s">
        <v>332</v>
      </c>
      <c r="E104" s="33" t="s">
        <v>341</v>
      </c>
      <c r="F104" s="33" t="s">
        <v>281</v>
      </c>
      <c r="G104" s="35" t="s">
        <v>264</v>
      </c>
      <c r="I104" s="33" t="s">
        <v>179</v>
      </c>
      <c r="J104" s="46"/>
      <c r="K104" s="46"/>
      <c r="L104" s="46"/>
      <c r="M104" s="45">
        <v>1</v>
      </c>
      <c r="N104" s="33">
        <v>1</v>
      </c>
      <c r="O104" s="37" t="s">
        <v>282</v>
      </c>
      <c r="P104" s="33">
        <v>120000</v>
      </c>
      <c r="Q104" s="33">
        <v>200</v>
      </c>
      <c r="R104" s="44" t="s">
        <v>283</v>
      </c>
      <c r="S104" s="44" t="s">
        <v>284</v>
      </c>
    </row>
    <row r="105" spans="1:19" x14ac:dyDescent="0.2">
      <c r="A105" s="33" t="s">
        <v>266</v>
      </c>
      <c r="B105" s="44"/>
      <c r="C105" s="33">
        <f t="shared" si="3"/>
        <v>104</v>
      </c>
      <c r="D105" s="33" t="s">
        <v>332</v>
      </c>
      <c r="E105" s="33" t="s">
        <v>342</v>
      </c>
      <c r="F105" s="33" t="s">
        <v>281</v>
      </c>
      <c r="G105" s="35" t="s">
        <v>264</v>
      </c>
      <c r="I105" s="33" t="s">
        <v>179</v>
      </c>
      <c r="J105" s="46"/>
      <c r="K105" s="46"/>
      <c r="L105" s="46"/>
      <c r="M105" s="45">
        <v>1</v>
      </c>
      <c r="N105" s="33">
        <v>1</v>
      </c>
      <c r="O105" s="37" t="s">
        <v>282</v>
      </c>
      <c r="P105" s="33">
        <v>120000</v>
      </c>
      <c r="Q105" s="33">
        <v>200</v>
      </c>
      <c r="R105" s="44" t="s">
        <v>283</v>
      </c>
      <c r="S105" s="44" t="s">
        <v>284</v>
      </c>
    </row>
    <row r="106" spans="1:19" x14ac:dyDescent="0.2">
      <c r="A106" s="33" t="s">
        <v>266</v>
      </c>
      <c r="B106" s="44"/>
      <c r="C106" s="33">
        <f t="shared" si="3"/>
        <v>105</v>
      </c>
      <c r="D106" s="33" t="s">
        <v>332</v>
      </c>
      <c r="E106" s="33" t="s">
        <v>343</v>
      </c>
      <c r="F106" s="33" t="s">
        <v>281</v>
      </c>
      <c r="G106" s="35" t="s">
        <v>264</v>
      </c>
      <c r="I106" s="33" t="s">
        <v>179</v>
      </c>
      <c r="J106" s="46"/>
      <c r="K106" s="46"/>
      <c r="L106" s="46"/>
      <c r="M106" s="45">
        <v>1</v>
      </c>
      <c r="N106" s="33">
        <v>1</v>
      </c>
      <c r="O106" s="37" t="s">
        <v>282</v>
      </c>
      <c r="P106" s="33">
        <v>120000</v>
      </c>
      <c r="Q106" s="33">
        <v>200</v>
      </c>
      <c r="R106" s="44" t="s">
        <v>283</v>
      </c>
      <c r="S106" s="44" t="s">
        <v>284</v>
      </c>
    </row>
    <row r="107" spans="1:19" x14ac:dyDescent="0.2">
      <c r="A107" s="33" t="s">
        <v>266</v>
      </c>
      <c r="B107" s="44"/>
      <c r="C107" s="33">
        <f t="shared" si="3"/>
        <v>106</v>
      </c>
      <c r="D107" s="33" t="s">
        <v>332</v>
      </c>
      <c r="E107" s="33" t="s">
        <v>344</v>
      </c>
      <c r="F107" s="33" t="s">
        <v>281</v>
      </c>
      <c r="G107" s="35" t="s">
        <v>264</v>
      </c>
      <c r="I107" s="33" t="s">
        <v>179</v>
      </c>
      <c r="J107" s="46"/>
      <c r="K107" s="46"/>
      <c r="L107" s="46"/>
      <c r="M107" s="45">
        <v>1</v>
      </c>
      <c r="N107" s="33">
        <v>1</v>
      </c>
      <c r="O107" s="37" t="s">
        <v>282</v>
      </c>
      <c r="P107" s="33">
        <v>120000</v>
      </c>
      <c r="Q107" s="33">
        <v>200</v>
      </c>
      <c r="R107" s="44" t="s">
        <v>283</v>
      </c>
      <c r="S107" s="44" t="s">
        <v>284</v>
      </c>
    </row>
    <row r="108" spans="1:19" x14ac:dyDescent="0.2">
      <c r="A108" s="33" t="s">
        <v>266</v>
      </c>
      <c r="B108" s="44"/>
      <c r="C108" s="33">
        <f t="shared" si="3"/>
        <v>107</v>
      </c>
      <c r="D108" s="33" t="s">
        <v>332</v>
      </c>
      <c r="E108" s="33" t="s">
        <v>345</v>
      </c>
      <c r="F108" s="33" t="s">
        <v>281</v>
      </c>
      <c r="G108" s="35" t="s">
        <v>264</v>
      </c>
      <c r="I108" s="33" t="s">
        <v>179</v>
      </c>
      <c r="J108" s="46"/>
      <c r="K108" s="46"/>
      <c r="L108" s="46"/>
      <c r="M108" s="45">
        <v>1</v>
      </c>
      <c r="N108" s="33">
        <v>1</v>
      </c>
      <c r="O108" s="37" t="s">
        <v>282</v>
      </c>
      <c r="P108" s="33">
        <v>120000</v>
      </c>
      <c r="Q108" s="33">
        <v>200</v>
      </c>
      <c r="R108" s="44" t="s">
        <v>283</v>
      </c>
      <c r="S108" s="44" t="s">
        <v>284</v>
      </c>
    </row>
    <row r="109" spans="1:19" x14ac:dyDescent="0.2">
      <c r="A109" s="33" t="s">
        <v>266</v>
      </c>
      <c r="B109" s="44"/>
      <c r="C109" s="33">
        <f t="shared" si="3"/>
        <v>108</v>
      </c>
      <c r="D109" s="33" t="s">
        <v>332</v>
      </c>
      <c r="E109" s="33" t="s">
        <v>346</v>
      </c>
      <c r="F109" s="33" t="s">
        <v>281</v>
      </c>
      <c r="G109" s="35" t="s">
        <v>264</v>
      </c>
      <c r="I109" s="33" t="s">
        <v>179</v>
      </c>
      <c r="J109" s="46"/>
      <c r="K109" s="46"/>
      <c r="L109" s="46"/>
      <c r="M109" s="45">
        <v>1</v>
      </c>
      <c r="N109" s="33">
        <v>1</v>
      </c>
      <c r="O109" s="37" t="s">
        <v>282</v>
      </c>
      <c r="P109" s="33">
        <v>120000</v>
      </c>
      <c r="Q109" s="33">
        <v>200</v>
      </c>
      <c r="R109" s="44" t="s">
        <v>283</v>
      </c>
      <c r="S109" s="44" t="s">
        <v>284</v>
      </c>
    </row>
    <row r="110" spans="1:19" x14ac:dyDescent="0.2">
      <c r="A110" s="33" t="s">
        <v>266</v>
      </c>
      <c r="B110" s="44"/>
      <c r="C110" s="33">
        <f t="shared" si="3"/>
        <v>109</v>
      </c>
      <c r="D110" s="33" t="s">
        <v>332</v>
      </c>
      <c r="E110" s="33" t="s">
        <v>347</v>
      </c>
      <c r="F110" s="33" t="s">
        <v>281</v>
      </c>
      <c r="G110" s="35" t="s">
        <v>264</v>
      </c>
      <c r="I110" s="33" t="s">
        <v>179</v>
      </c>
      <c r="J110" s="46"/>
      <c r="K110" s="46"/>
      <c r="L110" s="46"/>
      <c r="M110" s="45">
        <v>1</v>
      </c>
      <c r="N110" s="33">
        <v>1</v>
      </c>
      <c r="O110" s="37" t="s">
        <v>282</v>
      </c>
      <c r="P110" s="33">
        <v>120000</v>
      </c>
      <c r="Q110" s="33">
        <v>200</v>
      </c>
      <c r="R110" s="44" t="s">
        <v>283</v>
      </c>
      <c r="S110" s="44" t="s">
        <v>284</v>
      </c>
    </row>
    <row r="111" spans="1:19" x14ac:dyDescent="0.2">
      <c r="A111" s="33" t="s">
        <v>266</v>
      </c>
      <c r="B111" s="44"/>
      <c r="C111" s="33">
        <f t="shared" si="3"/>
        <v>110</v>
      </c>
      <c r="D111" s="33" t="s">
        <v>332</v>
      </c>
      <c r="E111" s="33" t="s">
        <v>348</v>
      </c>
      <c r="F111" s="33" t="s">
        <v>281</v>
      </c>
      <c r="G111" s="35" t="s">
        <v>264</v>
      </c>
      <c r="I111" s="33" t="s">
        <v>179</v>
      </c>
      <c r="J111" s="46"/>
      <c r="K111" s="46"/>
      <c r="L111" s="46"/>
      <c r="M111" s="45">
        <v>1</v>
      </c>
      <c r="N111" s="33">
        <v>1</v>
      </c>
      <c r="O111" s="37" t="s">
        <v>282</v>
      </c>
      <c r="P111" s="33">
        <v>120000</v>
      </c>
      <c r="Q111" s="33">
        <v>200</v>
      </c>
      <c r="R111" s="44" t="s">
        <v>283</v>
      </c>
      <c r="S111" s="44" t="s">
        <v>284</v>
      </c>
    </row>
    <row r="112" spans="1:19" x14ac:dyDescent="0.2">
      <c r="A112" s="33" t="s">
        <v>266</v>
      </c>
      <c r="B112" s="44"/>
      <c r="C112" s="33">
        <f t="shared" si="3"/>
        <v>111</v>
      </c>
      <c r="D112" s="33" t="s">
        <v>332</v>
      </c>
      <c r="E112" s="33" t="s">
        <v>349</v>
      </c>
      <c r="F112" s="33" t="s">
        <v>281</v>
      </c>
      <c r="G112" s="35" t="s">
        <v>264</v>
      </c>
      <c r="I112" s="33" t="s">
        <v>179</v>
      </c>
      <c r="J112" s="46"/>
      <c r="K112" s="46"/>
      <c r="L112" s="46"/>
      <c r="M112" s="45">
        <v>1</v>
      </c>
      <c r="N112" s="33">
        <v>1</v>
      </c>
      <c r="O112" s="37" t="s">
        <v>282</v>
      </c>
      <c r="P112" s="33">
        <v>120000</v>
      </c>
      <c r="Q112" s="33">
        <v>200</v>
      </c>
      <c r="R112" s="44" t="s">
        <v>283</v>
      </c>
      <c r="S112" s="44" t="s">
        <v>284</v>
      </c>
    </row>
    <row r="113" spans="1:19" x14ac:dyDescent="0.2">
      <c r="A113" s="33" t="s">
        <v>266</v>
      </c>
      <c r="B113" s="44"/>
      <c r="C113" s="33">
        <f t="shared" si="3"/>
        <v>112</v>
      </c>
      <c r="D113" s="33" t="s">
        <v>332</v>
      </c>
      <c r="E113" s="33" t="s">
        <v>350</v>
      </c>
      <c r="F113" s="33" t="s">
        <v>281</v>
      </c>
      <c r="G113" s="35" t="s">
        <v>264</v>
      </c>
      <c r="I113" s="33" t="s">
        <v>179</v>
      </c>
      <c r="J113" s="46"/>
      <c r="K113" s="46"/>
      <c r="L113" s="46"/>
      <c r="M113" s="45">
        <v>1</v>
      </c>
      <c r="N113" s="33">
        <v>1</v>
      </c>
      <c r="O113" s="37" t="s">
        <v>282</v>
      </c>
      <c r="P113" s="33">
        <v>120000</v>
      </c>
      <c r="Q113" s="33">
        <v>200</v>
      </c>
      <c r="R113" s="44" t="s">
        <v>283</v>
      </c>
      <c r="S113" s="44" t="s">
        <v>284</v>
      </c>
    </row>
    <row r="114" spans="1:19" x14ac:dyDescent="0.2">
      <c r="A114" s="33" t="s">
        <v>266</v>
      </c>
      <c r="B114" s="44"/>
      <c r="C114" s="33">
        <f t="shared" si="3"/>
        <v>113</v>
      </c>
      <c r="D114" s="33" t="s">
        <v>332</v>
      </c>
      <c r="E114" s="33" t="s">
        <v>351</v>
      </c>
      <c r="F114" s="33" t="s">
        <v>281</v>
      </c>
      <c r="G114" s="35" t="s">
        <v>264</v>
      </c>
      <c r="I114" s="33" t="s">
        <v>179</v>
      </c>
      <c r="J114" s="46"/>
      <c r="K114" s="46"/>
      <c r="L114" s="46"/>
      <c r="M114" s="45">
        <v>1</v>
      </c>
      <c r="N114" s="33">
        <v>1</v>
      </c>
      <c r="O114" s="37" t="s">
        <v>282</v>
      </c>
      <c r="P114" s="33">
        <v>120000</v>
      </c>
      <c r="Q114" s="33">
        <v>200</v>
      </c>
      <c r="R114" s="44" t="s">
        <v>283</v>
      </c>
      <c r="S114" s="44" t="s">
        <v>284</v>
      </c>
    </row>
    <row r="115" spans="1:19" x14ac:dyDescent="0.2">
      <c r="A115" s="33" t="s">
        <v>266</v>
      </c>
      <c r="B115" s="44"/>
      <c r="C115" s="33">
        <f t="shared" si="3"/>
        <v>114</v>
      </c>
      <c r="D115" s="33" t="s">
        <v>332</v>
      </c>
      <c r="E115" s="33" t="s">
        <v>352</v>
      </c>
      <c r="F115" s="33" t="s">
        <v>281</v>
      </c>
      <c r="G115" s="35" t="s">
        <v>264</v>
      </c>
      <c r="I115" s="33" t="s">
        <v>179</v>
      </c>
      <c r="J115" s="46"/>
      <c r="K115" s="46"/>
      <c r="L115" s="46"/>
      <c r="M115" s="45">
        <v>1</v>
      </c>
      <c r="N115" s="33">
        <v>1</v>
      </c>
      <c r="O115" s="37" t="s">
        <v>282</v>
      </c>
      <c r="P115" s="33">
        <v>120000</v>
      </c>
      <c r="Q115" s="33">
        <v>200</v>
      </c>
      <c r="R115" s="44" t="s">
        <v>283</v>
      </c>
      <c r="S115" s="44" t="s">
        <v>284</v>
      </c>
    </row>
    <row r="116" spans="1:19" x14ac:dyDescent="0.2">
      <c r="A116" s="33" t="s">
        <v>266</v>
      </c>
      <c r="B116" s="44"/>
      <c r="C116" s="33">
        <f t="shared" si="3"/>
        <v>115</v>
      </c>
      <c r="D116" s="33" t="s">
        <v>332</v>
      </c>
      <c r="E116" s="33" t="s">
        <v>353</v>
      </c>
      <c r="F116" s="33" t="s">
        <v>281</v>
      </c>
      <c r="G116" s="35" t="s">
        <v>264</v>
      </c>
      <c r="I116" s="33" t="s">
        <v>179</v>
      </c>
      <c r="J116" s="46"/>
      <c r="K116" s="46"/>
      <c r="L116" s="46"/>
      <c r="M116" s="45">
        <v>1</v>
      </c>
      <c r="N116" s="33">
        <v>1</v>
      </c>
      <c r="O116" s="37" t="s">
        <v>282</v>
      </c>
      <c r="P116" s="33">
        <v>120000</v>
      </c>
      <c r="Q116" s="33">
        <v>200</v>
      </c>
      <c r="R116" s="44" t="s">
        <v>283</v>
      </c>
      <c r="S116" s="44" t="s">
        <v>284</v>
      </c>
    </row>
    <row r="117" spans="1:19" x14ac:dyDescent="0.2">
      <c r="A117" s="33" t="s">
        <v>266</v>
      </c>
      <c r="B117" s="44"/>
      <c r="C117" s="33">
        <f t="shared" si="3"/>
        <v>116</v>
      </c>
      <c r="D117" s="33" t="s">
        <v>332</v>
      </c>
      <c r="E117" s="33" t="s">
        <v>354</v>
      </c>
      <c r="F117" s="33" t="s">
        <v>281</v>
      </c>
      <c r="G117" s="35" t="s">
        <v>264</v>
      </c>
      <c r="I117" s="33" t="s">
        <v>179</v>
      </c>
      <c r="J117" s="46"/>
      <c r="K117" s="46"/>
      <c r="L117" s="46"/>
      <c r="M117" s="45">
        <v>1</v>
      </c>
      <c r="N117" s="33">
        <v>1</v>
      </c>
      <c r="O117" s="37" t="s">
        <v>282</v>
      </c>
      <c r="P117" s="33">
        <v>120000</v>
      </c>
      <c r="Q117" s="33">
        <v>200</v>
      </c>
      <c r="R117" s="44" t="s">
        <v>283</v>
      </c>
      <c r="S117" s="44" t="s">
        <v>284</v>
      </c>
    </row>
    <row r="118" spans="1:19" x14ac:dyDescent="0.2">
      <c r="A118" s="33" t="s">
        <v>266</v>
      </c>
      <c r="B118" s="44"/>
      <c r="C118" s="33">
        <f t="shared" si="3"/>
        <v>117</v>
      </c>
      <c r="D118" s="33" t="s">
        <v>332</v>
      </c>
      <c r="E118" s="33" t="s">
        <v>355</v>
      </c>
      <c r="F118" s="33" t="s">
        <v>281</v>
      </c>
      <c r="G118" s="35" t="s">
        <v>264</v>
      </c>
      <c r="I118" s="33" t="s">
        <v>179</v>
      </c>
      <c r="J118" s="46"/>
      <c r="K118" s="46"/>
      <c r="L118" s="46"/>
      <c r="M118" s="45">
        <v>1</v>
      </c>
      <c r="N118" s="33">
        <v>1</v>
      </c>
      <c r="O118" s="37" t="s">
        <v>282</v>
      </c>
      <c r="P118" s="33">
        <v>120000</v>
      </c>
      <c r="Q118" s="33">
        <v>200</v>
      </c>
      <c r="R118" s="44" t="s">
        <v>283</v>
      </c>
      <c r="S118" s="44" t="s">
        <v>284</v>
      </c>
    </row>
    <row r="119" spans="1:19" x14ac:dyDescent="0.2">
      <c r="A119" s="33" t="s">
        <v>266</v>
      </c>
      <c r="B119" s="44"/>
      <c r="C119" s="33">
        <f t="shared" si="3"/>
        <v>118</v>
      </c>
      <c r="D119" s="33" t="s">
        <v>332</v>
      </c>
      <c r="E119" s="33" t="s">
        <v>356</v>
      </c>
      <c r="F119" s="33" t="s">
        <v>281</v>
      </c>
      <c r="G119" s="35" t="s">
        <v>264</v>
      </c>
      <c r="I119" s="33" t="s">
        <v>179</v>
      </c>
      <c r="J119" s="46"/>
      <c r="K119" s="46"/>
      <c r="L119" s="46"/>
      <c r="M119" s="45">
        <v>1</v>
      </c>
      <c r="N119" s="33">
        <v>1</v>
      </c>
      <c r="O119" s="37" t="s">
        <v>282</v>
      </c>
      <c r="P119" s="33">
        <v>120000</v>
      </c>
      <c r="Q119" s="33">
        <v>200</v>
      </c>
      <c r="R119" s="44" t="s">
        <v>283</v>
      </c>
      <c r="S119" s="44" t="s">
        <v>284</v>
      </c>
    </row>
    <row r="120" spans="1:19" x14ac:dyDescent="0.2">
      <c r="A120" s="33" t="s">
        <v>266</v>
      </c>
      <c r="B120" s="44"/>
      <c r="C120" s="33">
        <f t="shared" si="3"/>
        <v>119</v>
      </c>
      <c r="D120" s="33" t="s">
        <v>332</v>
      </c>
      <c r="E120" s="33" t="s">
        <v>357</v>
      </c>
      <c r="F120" s="33" t="s">
        <v>281</v>
      </c>
      <c r="G120" s="35" t="s">
        <v>264</v>
      </c>
      <c r="I120" s="33" t="s">
        <v>179</v>
      </c>
      <c r="J120" s="46"/>
      <c r="K120" s="46"/>
      <c r="L120" s="46"/>
      <c r="M120" s="45">
        <v>1</v>
      </c>
      <c r="N120" s="33">
        <v>1</v>
      </c>
      <c r="O120" s="37" t="s">
        <v>282</v>
      </c>
      <c r="P120" s="33">
        <v>120000</v>
      </c>
      <c r="Q120" s="33">
        <v>200</v>
      </c>
      <c r="R120" s="44" t="s">
        <v>283</v>
      </c>
      <c r="S120" s="44" t="s">
        <v>284</v>
      </c>
    </row>
    <row r="121" spans="1:19" x14ac:dyDescent="0.2">
      <c r="A121" s="33" t="s">
        <v>266</v>
      </c>
      <c r="B121" s="44"/>
      <c r="C121" s="33">
        <f t="shared" si="3"/>
        <v>120</v>
      </c>
      <c r="D121" s="33" t="s">
        <v>332</v>
      </c>
      <c r="E121" s="44" t="s">
        <v>358</v>
      </c>
      <c r="F121" s="33" t="s">
        <v>281</v>
      </c>
      <c r="G121" s="35" t="s">
        <v>264</v>
      </c>
      <c r="I121" s="33" t="s">
        <v>179</v>
      </c>
      <c r="J121" s="46"/>
      <c r="K121" s="46"/>
      <c r="L121" s="46"/>
      <c r="M121" s="45">
        <v>1</v>
      </c>
      <c r="N121" s="33">
        <v>1</v>
      </c>
      <c r="O121" s="37" t="s">
        <v>282</v>
      </c>
      <c r="P121" s="33">
        <v>120000</v>
      </c>
      <c r="Q121" s="33">
        <v>200</v>
      </c>
      <c r="R121" s="44" t="s">
        <v>283</v>
      </c>
      <c r="S121" s="44" t="s">
        <v>284</v>
      </c>
    </row>
    <row r="122" spans="1:19" x14ac:dyDescent="0.2">
      <c r="A122" s="33" t="s">
        <v>266</v>
      </c>
      <c r="B122" s="44"/>
      <c r="C122" s="33">
        <f t="shared" si="3"/>
        <v>121</v>
      </c>
      <c r="D122" s="33" t="s">
        <v>332</v>
      </c>
      <c r="E122" s="33" t="s">
        <v>359</v>
      </c>
      <c r="F122" s="33" t="s">
        <v>281</v>
      </c>
      <c r="G122" s="35" t="s">
        <v>264</v>
      </c>
      <c r="I122" s="33" t="s">
        <v>179</v>
      </c>
      <c r="J122" s="46"/>
      <c r="K122" s="46"/>
      <c r="L122" s="46"/>
      <c r="M122" s="45">
        <v>1</v>
      </c>
      <c r="N122" s="33">
        <v>1</v>
      </c>
      <c r="O122" s="37" t="s">
        <v>282</v>
      </c>
      <c r="P122" s="33">
        <v>120000</v>
      </c>
      <c r="Q122" s="33">
        <v>200</v>
      </c>
      <c r="R122" s="44" t="s">
        <v>283</v>
      </c>
      <c r="S122" s="44" t="s">
        <v>284</v>
      </c>
    </row>
    <row r="123" spans="1:19" x14ac:dyDescent="0.2">
      <c r="A123" s="33" t="s">
        <v>266</v>
      </c>
      <c r="B123" s="44"/>
      <c r="C123" s="33">
        <f t="shared" si="3"/>
        <v>122</v>
      </c>
      <c r="D123" s="33" t="s">
        <v>332</v>
      </c>
      <c r="E123" s="33" t="s">
        <v>360</v>
      </c>
      <c r="F123" s="33" t="s">
        <v>281</v>
      </c>
      <c r="G123" s="35" t="s">
        <v>264</v>
      </c>
      <c r="I123" s="33" t="s">
        <v>179</v>
      </c>
      <c r="J123" s="46"/>
      <c r="K123" s="46"/>
      <c r="L123" s="46"/>
      <c r="M123" s="45">
        <v>1</v>
      </c>
      <c r="N123" s="33">
        <v>1</v>
      </c>
      <c r="O123" s="37" t="s">
        <v>282</v>
      </c>
      <c r="P123" s="33">
        <v>120000</v>
      </c>
      <c r="Q123" s="33">
        <v>200</v>
      </c>
      <c r="R123" s="44" t="s">
        <v>283</v>
      </c>
      <c r="S123" s="44" t="s">
        <v>284</v>
      </c>
    </row>
    <row r="124" spans="1:19" x14ac:dyDescent="0.2">
      <c r="A124" s="33" t="s">
        <v>266</v>
      </c>
      <c r="B124" s="44"/>
      <c r="C124" s="33">
        <f t="shared" si="3"/>
        <v>123</v>
      </c>
      <c r="D124" s="33" t="s">
        <v>332</v>
      </c>
      <c r="E124" s="33" t="s">
        <v>361</v>
      </c>
      <c r="F124" s="33" t="s">
        <v>281</v>
      </c>
      <c r="G124" s="35" t="s">
        <v>264</v>
      </c>
      <c r="I124" s="33" t="s">
        <v>179</v>
      </c>
      <c r="J124" s="46"/>
      <c r="K124" s="46"/>
      <c r="L124" s="46"/>
      <c r="M124" s="45">
        <v>1</v>
      </c>
      <c r="N124" s="33">
        <v>1</v>
      </c>
      <c r="O124" s="37" t="s">
        <v>282</v>
      </c>
      <c r="P124" s="33">
        <v>120000</v>
      </c>
      <c r="Q124" s="33">
        <v>200</v>
      </c>
      <c r="R124" s="44" t="s">
        <v>283</v>
      </c>
      <c r="S124" s="44" t="s">
        <v>284</v>
      </c>
    </row>
    <row r="125" spans="1:19" x14ac:dyDescent="0.2">
      <c r="A125" s="33" t="s">
        <v>266</v>
      </c>
      <c r="B125" s="44"/>
      <c r="C125" s="33">
        <f t="shared" si="3"/>
        <v>124</v>
      </c>
      <c r="D125" s="33" t="s">
        <v>332</v>
      </c>
      <c r="E125" s="33" t="s">
        <v>362</v>
      </c>
      <c r="F125" s="33" t="s">
        <v>281</v>
      </c>
      <c r="G125" s="35" t="s">
        <v>264</v>
      </c>
      <c r="I125" s="33" t="s">
        <v>179</v>
      </c>
      <c r="J125" s="46"/>
      <c r="K125" s="46"/>
      <c r="L125" s="46"/>
      <c r="M125" s="45">
        <v>1</v>
      </c>
      <c r="N125" s="33">
        <v>1</v>
      </c>
      <c r="O125" s="37" t="s">
        <v>282</v>
      </c>
      <c r="P125" s="33">
        <v>120000</v>
      </c>
      <c r="Q125" s="33">
        <v>200</v>
      </c>
      <c r="R125" s="44" t="s">
        <v>283</v>
      </c>
      <c r="S125" s="44" t="s">
        <v>284</v>
      </c>
    </row>
    <row r="126" spans="1:19" x14ac:dyDescent="0.2">
      <c r="A126" s="33" t="s">
        <v>266</v>
      </c>
      <c r="B126" s="44"/>
      <c r="C126" s="33">
        <f t="shared" si="3"/>
        <v>125</v>
      </c>
      <c r="D126" s="33" t="s">
        <v>332</v>
      </c>
      <c r="E126" s="33" t="s">
        <v>363</v>
      </c>
      <c r="F126" s="33" t="s">
        <v>281</v>
      </c>
      <c r="G126" s="35" t="s">
        <v>264</v>
      </c>
      <c r="I126" s="33" t="s">
        <v>179</v>
      </c>
      <c r="J126" s="46"/>
      <c r="K126" s="46"/>
      <c r="L126" s="46"/>
      <c r="M126" s="45">
        <v>1</v>
      </c>
      <c r="N126" s="33">
        <v>1</v>
      </c>
      <c r="O126" s="37" t="s">
        <v>282</v>
      </c>
      <c r="P126" s="33">
        <v>120000</v>
      </c>
      <c r="Q126" s="33">
        <v>200</v>
      </c>
      <c r="R126" s="44" t="s">
        <v>283</v>
      </c>
      <c r="S126" s="44" t="s">
        <v>284</v>
      </c>
    </row>
    <row r="127" spans="1:19" x14ac:dyDescent="0.2">
      <c r="A127" s="33" t="s">
        <v>266</v>
      </c>
      <c r="B127" s="44"/>
      <c r="C127" s="33">
        <f t="shared" si="3"/>
        <v>126</v>
      </c>
      <c r="D127" s="33" t="s">
        <v>332</v>
      </c>
      <c r="E127" s="33" t="s">
        <v>364</v>
      </c>
      <c r="F127" s="33" t="s">
        <v>281</v>
      </c>
      <c r="G127" s="35" t="s">
        <v>264</v>
      </c>
      <c r="I127" s="33" t="s">
        <v>179</v>
      </c>
      <c r="J127" s="46"/>
      <c r="K127" s="46"/>
      <c r="L127" s="46"/>
      <c r="M127" s="45">
        <v>1</v>
      </c>
      <c r="N127" s="33">
        <v>1</v>
      </c>
      <c r="O127" s="37" t="s">
        <v>282</v>
      </c>
      <c r="P127" s="33">
        <v>120000</v>
      </c>
      <c r="Q127" s="33">
        <v>200</v>
      </c>
      <c r="R127" s="44" t="s">
        <v>283</v>
      </c>
      <c r="S127" s="44" t="s">
        <v>284</v>
      </c>
    </row>
    <row r="128" spans="1:19" x14ac:dyDescent="0.2">
      <c r="A128" s="33" t="s">
        <v>266</v>
      </c>
      <c r="B128" s="44"/>
      <c r="C128" s="33">
        <f t="shared" si="3"/>
        <v>127</v>
      </c>
      <c r="D128" s="33" t="s">
        <v>332</v>
      </c>
      <c r="E128" s="33" t="s">
        <v>365</v>
      </c>
      <c r="F128" s="33" t="s">
        <v>281</v>
      </c>
      <c r="G128" s="35" t="s">
        <v>264</v>
      </c>
      <c r="I128" s="33" t="s">
        <v>179</v>
      </c>
      <c r="J128" s="46"/>
      <c r="K128" s="46"/>
      <c r="L128" s="46"/>
      <c r="M128" s="45">
        <v>1</v>
      </c>
      <c r="N128" s="33">
        <v>1</v>
      </c>
      <c r="O128" s="37" t="s">
        <v>282</v>
      </c>
      <c r="P128" s="33">
        <v>120000</v>
      </c>
      <c r="Q128" s="33">
        <v>200</v>
      </c>
      <c r="R128" s="44" t="s">
        <v>283</v>
      </c>
      <c r="S128" s="44" t="s">
        <v>284</v>
      </c>
    </row>
    <row r="129" spans="1:19" x14ac:dyDescent="0.2">
      <c r="A129" s="33" t="s">
        <v>266</v>
      </c>
      <c r="B129" s="44"/>
      <c r="C129" s="33">
        <f t="shared" si="3"/>
        <v>128</v>
      </c>
      <c r="D129" s="33" t="s">
        <v>332</v>
      </c>
      <c r="E129" s="33" t="s">
        <v>366</v>
      </c>
      <c r="F129" s="33" t="s">
        <v>281</v>
      </c>
      <c r="G129" s="35" t="s">
        <v>264</v>
      </c>
      <c r="I129" s="33" t="s">
        <v>179</v>
      </c>
      <c r="J129" s="46"/>
      <c r="K129" s="46"/>
      <c r="L129" s="46"/>
      <c r="M129" s="45">
        <v>1</v>
      </c>
      <c r="N129" s="33">
        <v>1</v>
      </c>
      <c r="O129" s="37" t="s">
        <v>282</v>
      </c>
      <c r="P129" s="33">
        <v>120000</v>
      </c>
      <c r="Q129" s="33">
        <v>200</v>
      </c>
      <c r="R129" s="44" t="s">
        <v>283</v>
      </c>
      <c r="S129" s="44" t="s">
        <v>284</v>
      </c>
    </row>
    <row r="130" spans="1:19" x14ac:dyDescent="0.2">
      <c r="A130" s="33" t="s">
        <v>266</v>
      </c>
      <c r="B130" s="44"/>
      <c r="C130" s="33">
        <f t="shared" si="3"/>
        <v>129</v>
      </c>
      <c r="D130" s="33" t="s">
        <v>332</v>
      </c>
      <c r="E130" s="33" t="s">
        <v>367</v>
      </c>
      <c r="F130" s="33" t="s">
        <v>281</v>
      </c>
      <c r="G130" s="35" t="s">
        <v>264</v>
      </c>
      <c r="I130" s="33" t="s">
        <v>179</v>
      </c>
      <c r="J130" s="46"/>
      <c r="K130" s="46"/>
      <c r="L130" s="46"/>
      <c r="M130" s="45">
        <v>1</v>
      </c>
      <c r="N130" s="33">
        <v>1</v>
      </c>
      <c r="O130" s="37" t="s">
        <v>282</v>
      </c>
      <c r="P130" s="33">
        <v>120000</v>
      </c>
      <c r="Q130" s="33">
        <v>200</v>
      </c>
      <c r="R130" s="44" t="s">
        <v>283</v>
      </c>
      <c r="S130" s="44" t="s">
        <v>284</v>
      </c>
    </row>
    <row r="131" spans="1:19" x14ac:dyDescent="0.2">
      <c r="A131" s="33" t="s">
        <v>266</v>
      </c>
      <c r="B131" s="44"/>
      <c r="C131" s="33">
        <f t="shared" si="3"/>
        <v>130</v>
      </c>
      <c r="D131" s="33" t="s">
        <v>332</v>
      </c>
      <c r="E131" s="33" t="s">
        <v>368</v>
      </c>
      <c r="F131" s="33" t="s">
        <v>281</v>
      </c>
      <c r="G131" s="35" t="s">
        <v>264</v>
      </c>
      <c r="I131" s="33" t="s">
        <v>179</v>
      </c>
      <c r="J131" s="46"/>
      <c r="K131" s="46"/>
      <c r="L131" s="46"/>
      <c r="M131" s="45">
        <v>1</v>
      </c>
      <c r="N131" s="33">
        <v>1</v>
      </c>
      <c r="O131" s="37" t="s">
        <v>282</v>
      </c>
      <c r="P131" s="33">
        <v>120000</v>
      </c>
      <c r="Q131" s="33">
        <v>200</v>
      </c>
      <c r="R131" s="44" t="s">
        <v>283</v>
      </c>
      <c r="S131" s="44" t="s">
        <v>284</v>
      </c>
    </row>
    <row r="132" spans="1:19" x14ac:dyDescent="0.2">
      <c r="A132" s="33" t="s">
        <v>266</v>
      </c>
      <c r="B132" s="44"/>
      <c r="C132" s="33">
        <f t="shared" si="3"/>
        <v>131</v>
      </c>
      <c r="D132" s="33" t="s">
        <v>332</v>
      </c>
      <c r="E132" s="33" t="s">
        <v>369</v>
      </c>
      <c r="F132" s="33" t="s">
        <v>281</v>
      </c>
      <c r="G132" s="35" t="s">
        <v>264</v>
      </c>
      <c r="I132" s="33" t="s">
        <v>179</v>
      </c>
      <c r="J132" s="46"/>
      <c r="K132" s="46"/>
      <c r="L132" s="46"/>
      <c r="M132" s="45">
        <v>1</v>
      </c>
      <c r="N132" s="33">
        <v>1</v>
      </c>
      <c r="O132" s="37" t="s">
        <v>282</v>
      </c>
      <c r="P132" s="33">
        <v>120000</v>
      </c>
      <c r="Q132" s="33">
        <v>200</v>
      </c>
      <c r="R132" s="44" t="s">
        <v>283</v>
      </c>
      <c r="S132" s="44" t="s">
        <v>284</v>
      </c>
    </row>
    <row r="133" spans="1:19" x14ac:dyDescent="0.2">
      <c r="A133" s="33" t="s">
        <v>266</v>
      </c>
      <c r="B133" s="44"/>
      <c r="C133" s="33">
        <f t="shared" si="3"/>
        <v>132</v>
      </c>
      <c r="D133" s="33" t="s">
        <v>332</v>
      </c>
      <c r="E133" s="33" t="s">
        <v>370</v>
      </c>
      <c r="F133" s="33" t="s">
        <v>281</v>
      </c>
      <c r="G133" s="35" t="s">
        <v>264</v>
      </c>
      <c r="I133" s="33" t="s">
        <v>179</v>
      </c>
      <c r="J133" s="46"/>
      <c r="K133" s="46"/>
      <c r="L133" s="46"/>
      <c r="M133" s="45">
        <v>1</v>
      </c>
      <c r="N133" s="33">
        <v>1</v>
      </c>
      <c r="O133" s="37" t="s">
        <v>282</v>
      </c>
      <c r="P133" s="33">
        <v>120000</v>
      </c>
      <c r="Q133" s="33">
        <v>200</v>
      </c>
      <c r="R133" s="44" t="s">
        <v>283</v>
      </c>
      <c r="S133" s="44" t="s">
        <v>284</v>
      </c>
    </row>
    <row r="134" spans="1:19" x14ac:dyDescent="0.2">
      <c r="A134" s="33" t="s">
        <v>266</v>
      </c>
      <c r="B134" s="44"/>
      <c r="C134" s="33">
        <f t="shared" si="3"/>
        <v>133</v>
      </c>
      <c r="D134" s="33" t="s">
        <v>332</v>
      </c>
      <c r="E134" s="33" t="s">
        <v>371</v>
      </c>
      <c r="F134" s="33" t="s">
        <v>281</v>
      </c>
      <c r="G134" s="35" t="s">
        <v>264</v>
      </c>
      <c r="I134" s="33" t="s">
        <v>179</v>
      </c>
      <c r="J134" s="46"/>
      <c r="K134" s="46"/>
      <c r="L134" s="46"/>
      <c r="M134" s="45">
        <v>1</v>
      </c>
      <c r="N134" s="33">
        <v>1</v>
      </c>
      <c r="O134" s="37" t="s">
        <v>282</v>
      </c>
      <c r="P134" s="33">
        <v>120000</v>
      </c>
      <c r="Q134" s="33">
        <v>200</v>
      </c>
      <c r="R134" s="44" t="s">
        <v>283</v>
      </c>
      <c r="S134" s="44" t="s">
        <v>284</v>
      </c>
    </row>
    <row r="135" spans="1:19" x14ac:dyDescent="0.2">
      <c r="A135" s="33" t="s">
        <v>266</v>
      </c>
      <c r="B135" s="44"/>
      <c r="C135" s="33">
        <f t="shared" si="3"/>
        <v>134</v>
      </c>
      <c r="D135" s="33" t="s">
        <v>332</v>
      </c>
      <c r="E135" s="33" t="s">
        <v>372</v>
      </c>
      <c r="F135" s="33" t="s">
        <v>281</v>
      </c>
      <c r="G135" s="35" t="s">
        <v>264</v>
      </c>
      <c r="I135" s="33" t="s">
        <v>179</v>
      </c>
      <c r="J135" s="46"/>
      <c r="K135" s="46"/>
      <c r="L135" s="46"/>
      <c r="M135" s="45">
        <v>1</v>
      </c>
      <c r="N135" s="33">
        <v>1</v>
      </c>
      <c r="O135" s="37" t="s">
        <v>282</v>
      </c>
      <c r="P135" s="33">
        <v>120000</v>
      </c>
      <c r="Q135" s="33">
        <v>200</v>
      </c>
      <c r="R135" s="44" t="s">
        <v>283</v>
      </c>
      <c r="S135" s="44" t="s">
        <v>284</v>
      </c>
    </row>
    <row r="136" spans="1:19" x14ac:dyDescent="0.2">
      <c r="A136" s="33" t="s">
        <v>266</v>
      </c>
      <c r="B136" s="44"/>
      <c r="C136" s="33">
        <f t="shared" si="3"/>
        <v>135</v>
      </c>
      <c r="D136" s="33" t="s">
        <v>332</v>
      </c>
      <c r="E136" s="33" t="s">
        <v>373</v>
      </c>
      <c r="F136" s="33" t="s">
        <v>281</v>
      </c>
      <c r="G136" s="35" t="s">
        <v>264</v>
      </c>
      <c r="I136" s="33" t="s">
        <v>179</v>
      </c>
      <c r="J136" s="46"/>
      <c r="K136" s="46"/>
      <c r="L136" s="46"/>
      <c r="M136" s="45">
        <v>1</v>
      </c>
      <c r="N136" s="33">
        <v>1</v>
      </c>
      <c r="O136" s="37" t="s">
        <v>282</v>
      </c>
      <c r="P136" s="33">
        <v>120000</v>
      </c>
      <c r="Q136" s="33">
        <v>200</v>
      </c>
      <c r="R136" s="44" t="s">
        <v>283</v>
      </c>
      <c r="S136" s="44" t="s">
        <v>284</v>
      </c>
    </row>
    <row r="137" spans="1:19" x14ac:dyDescent="0.2">
      <c r="A137" s="33" t="s">
        <v>266</v>
      </c>
      <c r="B137" s="44"/>
      <c r="C137" s="33">
        <f t="shared" si="3"/>
        <v>136</v>
      </c>
      <c r="D137" s="33" t="s">
        <v>332</v>
      </c>
      <c r="E137" s="33" t="s">
        <v>374</v>
      </c>
      <c r="F137" s="33" t="s">
        <v>281</v>
      </c>
      <c r="G137" s="35" t="s">
        <v>264</v>
      </c>
      <c r="I137" s="33" t="s">
        <v>179</v>
      </c>
      <c r="J137" s="46"/>
      <c r="K137" s="46"/>
      <c r="L137" s="46"/>
      <c r="M137" s="45">
        <v>1</v>
      </c>
      <c r="N137" s="33">
        <v>1</v>
      </c>
      <c r="O137" s="37" t="s">
        <v>282</v>
      </c>
      <c r="P137" s="33">
        <v>120000</v>
      </c>
      <c r="Q137" s="33">
        <v>200</v>
      </c>
      <c r="R137" s="44" t="s">
        <v>283</v>
      </c>
      <c r="S137" s="44" t="s">
        <v>284</v>
      </c>
    </row>
    <row r="138" spans="1:19" x14ac:dyDescent="0.2">
      <c r="A138" s="33" t="s">
        <v>266</v>
      </c>
      <c r="B138" s="44"/>
      <c r="C138" s="33">
        <f t="shared" si="3"/>
        <v>137</v>
      </c>
      <c r="D138" s="33" t="s">
        <v>332</v>
      </c>
      <c r="E138" s="33" t="s">
        <v>375</v>
      </c>
      <c r="F138" s="33" t="s">
        <v>281</v>
      </c>
      <c r="G138" s="35" t="s">
        <v>264</v>
      </c>
      <c r="I138" s="33" t="s">
        <v>179</v>
      </c>
      <c r="J138" s="46"/>
      <c r="K138" s="46"/>
      <c r="L138" s="46"/>
      <c r="M138" s="45">
        <v>1</v>
      </c>
      <c r="N138" s="33">
        <v>1</v>
      </c>
      <c r="O138" s="37" t="s">
        <v>282</v>
      </c>
      <c r="P138" s="33">
        <v>120000</v>
      </c>
      <c r="Q138" s="33">
        <v>200</v>
      </c>
      <c r="R138" s="44" t="s">
        <v>283</v>
      </c>
      <c r="S138" s="44" t="s">
        <v>284</v>
      </c>
    </row>
    <row r="139" spans="1:19" x14ac:dyDescent="0.2">
      <c r="A139" s="33" t="s">
        <v>266</v>
      </c>
      <c r="B139" s="44"/>
      <c r="C139" s="33">
        <f t="shared" si="3"/>
        <v>138</v>
      </c>
      <c r="D139" s="33" t="s">
        <v>332</v>
      </c>
      <c r="E139" s="33" t="s">
        <v>376</v>
      </c>
      <c r="F139" s="33" t="s">
        <v>281</v>
      </c>
      <c r="G139" s="35" t="s">
        <v>264</v>
      </c>
      <c r="I139" s="33" t="s">
        <v>179</v>
      </c>
      <c r="J139" s="46"/>
      <c r="K139" s="46"/>
      <c r="L139" s="46"/>
      <c r="M139" s="45">
        <v>1</v>
      </c>
      <c r="N139" s="33">
        <v>1</v>
      </c>
      <c r="O139" s="37" t="s">
        <v>282</v>
      </c>
      <c r="P139" s="33">
        <v>120000</v>
      </c>
      <c r="Q139" s="33">
        <v>200</v>
      </c>
      <c r="R139" s="44" t="s">
        <v>283</v>
      </c>
      <c r="S139" s="44" t="s">
        <v>284</v>
      </c>
    </row>
    <row r="140" spans="1:19" x14ac:dyDescent="0.2">
      <c r="A140" s="33" t="s">
        <v>266</v>
      </c>
      <c r="B140" s="44"/>
      <c r="C140" s="33">
        <f t="shared" si="3"/>
        <v>139</v>
      </c>
      <c r="D140" s="33" t="s">
        <v>332</v>
      </c>
      <c r="E140" s="33" t="s">
        <v>377</v>
      </c>
      <c r="F140" s="33" t="s">
        <v>281</v>
      </c>
      <c r="G140" s="35" t="s">
        <v>264</v>
      </c>
      <c r="I140" s="33" t="s">
        <v>179</v>
      </c>
      <c r="J140" s="46"/>
      <c r="K140" s="46"/>
      <c r="L140" s="46"/>
      <c r="M140" s="45">
        <v>1</v>
      </c>
      <c r="N140" s="33">
        <v>1</v>
      </c>
      <c r="O140" s="37" t="s">
        <v>282</v>
      </c>
      <c r="P140" s="33">
        <v>120000</v>
      </c>
      <c r="Q140" s="33">
        <v>200</v>
      </c>
      <c r="R140" s="44" t="s">
        <v>283</v>
      </c>
      <c r="S140" s="44" t="s">
        <v>284</v>
      </c>
    </row>
    <row r="141" spans="1:19" x14ac:dyDescent="0.2">
      <c r="A141" s="33" t="s">
        <v>266</v>
      </c>
      <c r="B141" s="44"/>
      <c r="C141" s="33">
        <f t="shared" si="3"/>
        <v>140</v>
      </c>
      <c r="D141" s="33" t="s">
        <v>332</v>
      </c>
      <c r="E141" s="33" t="s">
        <v>378</v>
      </c>
      <c r="F141" s="33" t="s">
        <v>281</v>
      </c>
      <c r="G141" s="35" t="s">
        <v>264</v>
      </c>
      <c r="I141" s="33" t="s">
        <v>179</v>
      </c>
      <c r="J141" s="46"/>
      <c r="K141" s="46"/>
      <c r="L141" s="46"/>
      <c r="M141" s="45">
        <v>1</v>
      </c>
      <c r="N141" s="33">
        <v>1</v>
      </c>
      <c r="O141" s="37" t="s">
        <v>282</v>
      </c>
      <c r="P141" s="33">
        <v>120000</v>
      </c>
      <c r="Q141" s="33">
        <v>200</v>
      </c>
      <c r="R141" s="44" t="s">
        <v>283</v>
      </c>
      <c r="S141" s="44" t="s">
        <v>284</v>
      </c>
    </row>
    <row r="142" spans="1:19" x14ac:dyDescent="0.2">
      <c r="A142" s="33" t="s">
        <v>266</v>
      </c>
      <c r="B142" s="44"/>
      <c r="C142" s="33">
        <f t="shared" si="3"/>
        <v>141</v>
      </c>
      <c r="D142" s="33" t="s">
        <v>332</v>
      </c>
      <c r="E142" s="33" t="s">
        <v>379</v>
      </c>
      <c r="F142" s="33" t="s">
        <v>281</v>
      </c>
      <c r="G142" s="35" t="s">
        <v>264</v>
      </c>
      <c r="I142" s="33" t="s">
        <v>179</v>
      </c>
      <c r="J142" s="46"/>
      <c r="K142" s="46"/>
      <c r="L142" s="46"/>
      <c r="M142" s="45">
        <v>1</v>
      </c>
      <c r="N142" s="33">
        <v>1</v>
      </c>
      <c r="O142" s="37" t="s">
        <v>282</v>
      </c>
      <c r="P142" s="33">
        <v>120000</v>
      </c>
      <c r="Q142" s="33">
        <v>200</v>
      </c>
      <c r="R142" s="44" t="s">
        <v>283</v>
      </c>
      <c r="S142" s="44" t="s">
        <v>284</v>
      </c>
    </row>
    <row r="143" spans="1:19" x14ac:dyDescent="0.2">
      <c r="A143" s="33" t="s">
        <v>266</v>
      </c>
      <c r="B143" s="44"/>
      <c r="C143" s="33">
        <f t="shared" si="3"/>
        <v>142</v>
      </c>
      <c r="D143" s="33" t="s">
        <v>380</v>
      </c>
      <c r="E143" s="33" t="s">
        <v>381</v>
      </c>
      <c r="F143" s="33" t="s">
        <v>281</v>
      </c>
      <c r="G143" s="35" t="s">
        <v>264</v>
      </c>
      <c r="I143" s="33" t="s">
        <v>179</v>
      </c>
      <c r="J143" s="46"/>
      <c r="K143" s="46"/>
      <c r="L143" s="46"/>
      <c r="M143" s="45">
        <v>1</v>
      </c>
      <c r="N143" s="33">
        <v>1</v>
      </c>
      <c r="O143" s="37" t="s">
        <v>282</v>
      </c>
      <c r="P143" s="33">
        <v>120000</v>
      </c>
      <c r="Q143" s="33">
        <v>200</v>
      </c>
      <c r="R143" s="44" t="s">
        <v>283</v>
      </c>
      <c r="S143" s="44" t="s">
        <v>284</v>
      </c>
    </row>
    <row r="144" spans="1:19" x14ac:dyDescent="0.2">
      <c r="A144" s="33" t="s">
        <v>266</v>
      </c>
      <c r="B144" s="44"/>
      <c r="C144" s="33">
        <f t="shared" si="3"/>
        <v>143</v>
      </c>
      <c r="D144" s="33" t="s">
        <v>380</v>
      </c>
      <c r="E144" s="33" t="s">
        <v>382</v>
      </c>
      <c r="F144" s="33" t="s">
        <v>281</v>
      </c>
      <c r="G144" s="35" t="s">
        <v>264</v>
      </c>
      <c r="I144" s="33" t="s">
        <v>179</v>
      </c>
      <c r="J144" s="46"/>
      <c r="K144" s="46"/>
      <c r="L144" s="46"/>
      <c r="M144" s="45">
        <v>1</v>
      </c>
      <c r="N144" s="33">
        <v>1</v>
      </c>
      <c r="O144" s="37" t="s">
        <v>282</v>
      </c>
      <c r="P144" s="33">
        <v>120000</v>
      </c>
      <c r="Q144" s="33">
        <v>200</v>
      </c>
      <c r="R144" s="44" t="s">
        <v>283</v>
      </c>
      <c r="S144" s="44" t="s">
        <v>284</v>
      </c>
    </row>
    <row r="145" spans="1:19" x14ac:dyDescent="0.2">
      <c r="A145" s="33" t="s">
        <v>266</v>
      </c>
      <c r="B145" s="44"/>
      <c r="C145" s="33">
        <f t="shared" si="3"/>
        <v>144</v>
      </c>
      <c r="D145" s="33" t="s">
        <v>380</v>
      </c>
      <c r="E145" s="33" t="s">
        <v>383</v>
      </c>
      <c r="F145" s="33" t="s">
        <v>281</v>
      </c>
      <c r="G145" s="35" t="s">
        <v>264</v>
      </c>
      <c r="I145" s="33" t="s">
        <v>179</v>
      </c>
      <c r="J145" s="46"/>
      <c r="K145" s="46"/>
      <c r="L145" s="46"/>
      <c r="M145" s="45">
        <v>1</v>
      </c>
      <c r="N145" s="33">
        <v>1</v>
      </c>
      <c r="O145" s="37" t="s">
        <v>282</v>
      </c>
      <c r="P145" s="33">
        <v>120000</v>
      </c>
      <c r="Q145" s="33">
        <v>200</v>
      </c>
      <c r="R145" s="44" t="s">
        <v>283</v>
      </c>
      <c r="S145" s="44" t="s">
        <v>284</v>
      </c>
    </row>
    <row r="146" spans="1:19" x14ac:dyDescent="0.2">
      <c r="A146" s="33" t="s">
        <v>266</v>
      </c>
      <c r="B146" s="44"/>
      <c r="C146" s="33">
        <f t="shared" si="3"/>
        <v>145</v>
      </c>
      <c r="D146" s="33" t="s">
        <v>380</v>
      </c>
      <c r="E146" s="33" t="s">
        <v>384</v>
      </c>
      <c r="F146" s="33" t="s">
        <v>281</v>
      </c>
      <c r="G146" s="35" t="s">
        <v>264</v>
      </c>
      <c r="I146" s="33" t="s">
        <v>179</v>
      </c>
      <c r="J146" s="46"/>
      <c r="K146" s="46"/>
      <c r="L146" s="46"/>
      <c r="M146" s="45">
        <v>1</v>
      </c>
      <c r="N146" s="33">
        <v>1</v>
      </c>
      <c r="O146" s="37" t="s">
        <v>282</v>
      </c>
      <c r="P146" s="33">
        <v>120000</v>
      </c>
      <c r="Q146" s="33">
        <v>200</v>
      </c>
      <c r="R146" s="44" t="s">
        <v>283</v>
      </c>
      <c r="S146" s="44" t="s">
        <v>284</v>
      </c>
    </row>
    <row r="147" spans="1:19" x14ac:dyDescent="0.2">
      <c r="A147" s="33" t="s">
        <v>266</v>
      </c>
      <c r="B147" s="44"/>
      <c r="C147" s="33">
        <f t="shared" si="3"/>
        <v>146</v>
      </c>
      <c r="D147" s="33" t="s">
        <v>380</v>
      </c>
      <c r="E147" s="33" t="s">
        <v>385</v>
      </c>
      <c r="F147" s="33" t="s">
        <v>281</v>
      </c>
      <c r="G147" s="35" t="s">
        <v>264</v>
      </c>
      <c r="I147" s="33" t="s">
        <v>179</v>
      </c>
      <c r="J147" s="46"/>
      <c r="K147" s="46"/>
      <c r="L147" s="46"/>
      <c r="M147" s="45">
        <v>1</v>
      </c>
      <c r="N147" s="33">
        <v>1</v>
      </c>
      <c r="O147" s="37" t="s">
        <v>282</v>
      </c>
      <c r="P147" s="33">
        <v>120000</v>
      </c>
      <c r="Q147" s="33">
        <v>200</v>
      </c>
      <c r="R147" s="44" t="s">
        <v>283</v>
      </c>
      <c r="S147" s="44" t="s">
        <v>284</v>
      </c>
    </row>
    <row r="148" spans="1:19" x14ac:dyDescent="0.2">
      <c r="A148" s="33" t="s">
        <v>266</v>
      </c>
      <c r="B148" s="44"/>
      <c r="C148" s="33">
        <f t="shared" si="3"/>
        <v>147</v>
      </c>
      <c r="D148" s="33" t="s">
        <v>380</v>
      </c>
      <c r="E148" s="33" t="s">
        <v>386</v>
      </c>
      <c r="F148" s="33" t="s">
        <v>281</v>
      </c>
      <c r="G148" s="35" t="s">
        <v>264</v>
      </c>
      <c r="I148" s="33" t="s">
        <v>179</v>
      </c>
      <c r="J148" s="46"/>
      <c r="K148" s="46"/>
      <c r="L148" s="46"/>
      <c r="M148" s="45">
        <v>1</v>
      </c>
      <c r="N148" s="33">
        <v>1</v>
      </c>
      <c r="O148" s="37" t="s">
        <v>282</v>
      </c>
      <c r="P148" s="33">
        <v>120000</v>
      </c>
      <c r="Q148" s="33">
        <v>200</v>
      </c>
      <c r="R148" s="44" t="s">
        <v>283</v>
      </c>
      <c r="S148" s="44" t="s">
        <v>284</v>
      </c>
    </row>
    <row r="149" spans="1:19" x14ac:dyDescent="0.2">
      <c r="A149" s="33" t="s">
        <v>266</v>
      </c>
      <c r="B149" s="44"/>
      <c r="C149" s="33">
        <f t="shared" si="3"/>
        <v>148</v>
      </c>
      <c r="D149" s="33" t="s">
        <v>380</v>
      </c>
      <c r="E149" s="33" t="s">
        <v>387</v>
      </c>
      <c r="F149" s="33" t="s">
        <v>281</v>
      </c>
      <c r="G149" s="35" t="s">
        <v>264</v>
      </c>
      <c r="I149" s="33" t="s">
        <v>179</v>
      </c>
      <c r="J149" s="46"/>
      <c r="K149" s="46"/>
      <c r="L149" s="46"/>
      <c r="M149" s="45">
        <v>1</v>
      </c>
      <c r="N149" s="33">
        <v>1</v>
      </c>
      <c r="O149" s="37" t="s">
        <v>282</v>
      </c>
      <c r="P149" s="33">
        <v>120000</v>
      </c>
      <c r="Q149" s="33">
        <v>200</v>
      </c>
      <c r="R149" s="44" t="s">
        <v>283</v>
      </c>
      <c r="S149" s="44" t="s">
        <v>284</v>
      </c>
    </row>
    <row r="150" spans="1:19" x14ac:dyDescent="0.2">
      <c r="A150" s="33" t="s">
        <v>266</v>
      </c>
      <c r="B150" s="44"/>
      <c r="C150" s="33">
        <f t="shared" si="3"/>
        <v>149</v>
      </c>
      <c r="D150" s="33" t="s">
        <v>380</v>
      </c>
      <c r="E150" s="33" t="s">
        <v>388</v>
      </c>
      <c r="F150" s="33" t="s">
        <v>281</v>
      </c>
      <c r="G150" s="35" t="s">
        <v>264</v>
      </c>
      <c r="I150" s="33" t="s">
        <v>179</v>
      </c>
      <c r="J150" s="46"/>
      <c r="K150" s="46"/>
      <c r="L150" s="46"/>
      <c r="M150" s="45">
        <v>1</v>
      </c>
      <c r="N150" s="33">
        <v>1</v>
      </c>
      <c r="O150" s="37" t="s">
        <v>282</v>
      </c>
      <c r="P150" s="33">
        <v>120000</v>
      </c>
      <c r="Q150" s="33">
        <v>200</v>
      </c>
      <c r="R150" s="44" t="s">
        <v>283</v>
      </c>
      <c r="S150" s="44" t="s">
        <v>284</v>
      </c>
    </row>
    <row r="151" spans="1:19" x14ac:dyDescent="0.2">
      <c r="A151" s="33" t="s">
        <v>266</v>
      </c>
      <c r="B151" s="44"/>
      <c r="C151" s="33">
        <f t="shared" si="3"/>
        <v>150</v>
      </c>
      <c r="D151" s="33" t="s">
        <v>380</v>
      </c>
      <c r="E151" s="33" t="s">
        <v>389</v>
      </c>
      <c r="F151" s="33" t="s">
        <v>281</v>
      </c>
      <c r="G151" s="35" t="s">
        <v>264</v>
      </c>
      <c r="I151" s="33" t="s">
        <v>179</v>
      </c>
      <c r="J151" s="46"/>
      <c r="K151" s="46"/>
      <c r="L151" s="46"/>
      <c r="M151" s="45">
        <v>1</v>
      </c>
      <c r="N151" s="33">
        <v>1</v>
      </c>
      <c r="O151" s="37" t="s">
        <v>282</v>
      </c>
      <c r="P151" s="33">
        <v>120000</v>
      </c>
      <c r="Q151" s="33">
        <v>200</v>
      </c>
      <c r="R151" s="44" t="s">
        <v>283</v>
      </c>
      <c r="S151" s="44" t="s">
        <v>284</v>
      </c>
    </row>
    <row r="152" spans="1:19" x14ac:dyDescent="0.2">
      <c r="A152" s="33" t="s">
        <v>266</v>
      </c>
      <c r="B152" s="44"/>
      <c r="C152" s="33">
        <f t="shared" si="3"/>
        <v>151</v>
      </c>
      <c r="D152" s="33" t="s">
        <v>380</v>
      </c>
      <c r="E152" s="33" t="s">
        <v>390</v>
      </c>
      <c r="F152" s="33" t="s">
        <v>281</v>
      </c>
      <c r="G152" s="35" t="s">
        <v>264</v>
      </c>
      <c r="I152" s="33" t="s">
        <v>179</v>
      </c>
      <c r="J152" s="46"/>
      <c r="K152" s="46"/>
      <c r="L152" s="46"/>
      <c r="M152" s="45">
        <v>1</v>
      </c>
      <c r="N152" s="33">
        <v>1</v>
      </c>
      <c r="O152" s="37" t="s">
        <v>282</v>
      </c>
      <c r="P152" s="33">
        <v>120000</v>
      </c>
      <c r="Q152" s="33">
        <v>200</v>
      </c>
      <c r="R152" s="44" t="s">
        <v>283</v>
      </c>
      <c r="S152" s="44" t="s">
        <v>284</v>
      </c>
    </row>
    <row r="153" spans="1:19" x14ac:dyDescent="0.2">
      <c r="A153" s="33" t="s">
        <v>266</v>
      </c>
      <c r="B153" s="44"/>
      <c r="C153" s="33">
        <f t="shared" si="3"/>
        <v>152</v>
      </c>
      <c r="D153" s="33" t="s">
        <v>380</v>
      </c>
      <c r="E153" s="33" t="s">
        <v>391</v>
      </c>
      <c r="F153" s="33" t="s">
        <v>281</v>
      </c>
      <c r="G153" s="35" t="s">
        <v>264</v>
      </c>
      <c r="I153" s="33" t="s">
        <v>179</v>
      </c>
      <c r="J153" s="46"/>
      <c r="K153" s="46"/>
      <c r="L153" s="46"/>
      <c r="M153" s="45">
        <v>1</v>
      </c>
      <c r="N153" s="33">
        <v>1</v>
      </c>
      <c r="O153" s="37" t="s">
        <v>282</v>
      </c>
      <c r="P153" s="33">
        <v>120000</v>
      </c>
      <c r="Q153" s="33">
        <v>200</v>
      </c>
      <c r="R153" s="44" t="s">
        <v>283</v>
      </c>
      <c r="S153" s="44" t="s">
        <v>284</v>
      </c>
    </row>
    <row r="154" spans="1:19" x14ac:dyDescent="0.2">
      <c r="A154" s="33" t="s">
        <v>266</v>
      </c>
      <c r="B154" s="44"/>
      <c r="C154" s="33">
        <f t="shared" si="3"/>
        <v>153</v>
      </c>
      <c r="D154" s="33" t="s">
        <v>380</v>
      </c>
      <c r="E154" s="33" t="s">
        <v>392</v>
      </c>
      <c r="F154" s="33" t="s">
        <v>281</v>
      </c>
      <c r="G154" s="35" t="s">
        <v>264</v>
      </c>
      <c r="I154" s="33" t="s">
        <v>179</v>
      </c>
      <c r="J154" s="46"/>
      <c r="K154" s="46"/>
      <c r="L154" s="46"/>
      <c r="M154" s="45">
        <v>1</v>
      </c>
      <c r="N154" s="33">
        <v>1</v>
      </c>
      <c r="O154" s="37" t="s">
        <v>282</v>
      </c>
      <c r="P154" s="33">
        <v>120000</v>
      </c>
      <c r="Q154" s="33">
        <v>200</v>
      </c>
      <c r="R154" s="44" t="s">
        <v>283</v>
      </c>
      <c r="S154" s="44" t="s">
        <v>284</v>
      </c>
    </row>
    <row r="155" spans="1:19" x14ac:dyDescent="0.2">
      <c r="A155" s="33" t="s">
        <v>266</v>
      </c>
      <c r="B155" s="44"/>
      <c r="C155" s="33">
        <f t="shared" si="3"/>
        <v>154</v>
      </c>
      <c r="D155" s="33" t="s">
        <v>380</v>
      </c>
      <c r="E155" s="33" t="s">
        <v>393</v>
      </c>
      <c r="F155" s="33" t="s">
        <v>281</v>
      </c>
      <c r="G155" s="35" t="s">
        <v>264</v>
      </c>
      <c r="I155" s="33" t="s">
        <v>179</v>
      </c>
      <c r="J155" s="46"/>
      <c r="K155" s="46"/>
      <c r="L155" s="46"/>
      <c r="M155" s="45">
        <v>1</v>
      </c>
      <c r="N155" s="33">
        <v>1</v>
      </c>
      <c r="O155" s="37" t="s">
        <v>282</v>
      </c>
      <c r="P155" s="33">
        <v>120000</v>
      </c>
      <c r="Q155" s="33">
        <v>200</v>
      </c>
      <c r="R155" s="44" t="s">
        <v>283</v>
      </c>
      <c r="S155" s="44" t="s">
        <v>284</v>
      </c>
    </row>
    <row r="156" spans="1:19" x14ac:dyDescent="0.2">
      <c r="A156" s="33" t="s">
        <v>266</v>
      </c>
      <c r="B156" s="44"/>
      <c r="C156" s="33">
        <f t="shared" si="3"/>
        <v>155</v>
      </c>
      <c r="D156" s="33" t="s">
        <v>380</v>
      </c>
      <c r="E156" s="33" t="s">
        <v>394</v>
      </c>
      <c r="F156" s="33" t="s">
        <v>281</v>
      </c>
      <c r="G156" s="35" t="s">
        <v>264</v>
      </c>
      <c r="I156" s="33" t="s">
        <v>179</v>
      </c>
      <c r="J156" s="46"/>
      <c r="K156" s="46"/>
      <c r="L156" s="46"/>
      <c r="M156" s="45">
        <v>1</v>
      </c>
      <c r="N156" s="33">
        <v>1</v>
      </c>
      <c r="O156" s="37" t="s">
        <v>282</v>
      </c>
      <c r="P156" s="33">
        <v>120000</v>
      </c>
      <c r="Q156" s="33">
        <v>200</v>
      </c>
      <c r="R156" s="44" t="s">
        <v>283</v>
      </c>
      <c r="S156" s="44" t="s">
        <v>284</v>
      </c>
    </row>
    <row r="157" spans="1:19" x14ac:dyDescent="0.2">
      <c r="A157" s="33" t="s">
        <v>266</v>
      </c>
      <c r="B157" s="44"/>
      <c r="C157" s="33">
        <f t="shared" ref="C157:C190" si="4">C156+1</f>
        <v>156</v>
      </c>
      <c r="D157" s="33" t="s">
        <v>380</v>
      </c>
      <c r="E157" s="33" t="s">
        <v>395</v>
      </c>
      <c r="F157" s="33" t="s">
        <v>281</v>
      </c>
      <c r="G157" s="35" t="s">
        <v>264</v>
      </c>
      <c r="I157" s="33" t="s">
        <v>179</v>
      </c>
      <c r="J157" s="46"/>
      <c r="K157" s="46"/>
      <c r="L157" s="46"/>
      <c r="M157" s="45">
        <v>1</v>
      </c>
      <c r="N157" s="33">
        <v>1</v>
      </c>
      <c r="O157" s="37" t="s">
        <v>282</v>
      </c>
      <c r="P157" s="33">
        <v>120000</v>
      </c>
      <c r="Q157" s="33">
        <v>200</v>
      </c>
      <c r="R157" s="44" t="s">
        <v>283</v>
      </c>
      <c r="S157" s="44" t="s">
        <v>284</v>
      </c>
    </row>
    <row r="158" spans="1:19" x14ac:dyDescent="0.2">
      <c r="A158" s="33" t="s">
        <v>266</v>
      </c>
      <c r="B158" s="44"/>
      <c r="C158" s="33">
        <f t="shared" si="4"/>
        <v>157</v>
      </c>
      <c r="D158" s="33" t="s">
        <v>380</v>
      </c>
      <c r="E158" s="33" t="s">
        <v>396</v>
      </c>
      <c r="F158" s="33" t="s">
        <v>281</v>
      </c>
      <c r="G158" s="35" t="s">
        <v>264</v>
      </c>
      <c r="I158" s="33" t="s">
        <v>179</v>
      </c>
      <c r="J158" s="46"/>
      <c r="K158" s="46"/>
      <c r="L158" s="46"/>
      <c r="M158" s="45">
        <v>1</v>
      </c>
      <c r="N158" s="33">
        <v>1</v>
      </c>
      <c r="O158" s="37" t="s">
        <v>282</v>
      </c>
      <c r="P158" s="33">
        <v>120000</v>
      </c>
      <c r="Q158" s="33">
        <v>200</v>
      </c>
      <c r="R158" s="44" t="s">
        <v>283</v>
      </c>
      <c r="S158" s="44" t="s">
        <v>284</v>
      </c>
    </row>
    <row r="159" spans="1:19" x14ac:dyDescent="0.2">
      <c r="A159" s="33" t="s">
        <v>266</v>
      </c>
      <c r="B159" s="44"/>
      <c r="C159" s="33">
        <f t="shared" si="4"/>
        <v>158</v>
      </c>
      <c r="D159" s="33" t="s">
        <v>380</v>
      </c>
      <c r="E159" s="33" t="s">
        <v>397</v>
      </c>
      <c r="F159" s="33" t="s">
        <v>281</v>
      </c>
      <c r="G159" s="35" t="s">
        <v>264</v>
      </c>
      <c r="I159" s="33" t="s">
        <v>179</v>
      </c>
      <c r="J159" s="46"/>
      <c r="K159" s="46"/>
      <c r="L159" s="46"/>
      <c r="M159" s="45">
        <v>1</v>
      </c>
      <c r="N159" s="33">
        <v>1</v>
      </c>
      <c r="O159" s="37" t="s">
        <v>282</v>
      </c>
      <c r="P159" s="33">
        <v>120000</v>
      </c>
      <c r="Q159" s="33">
        <v>200</v>
      </c>
      <c r="R159" s="44" t="s">
        <v>283</v>
      </c>
      <c r="S159" s="44" t="s">
        <v>284</v>
      </c>
    </row>
    <row r="160" spans="1:19" x14ac:dyDescent="0.2">
      <c r="A160" s="33" t="s">
        <v>266</v>
      </c>
      <c r="B160" s="44"/>
      <c r="C160" s="33">
        <f t="shared" si="4"/>
        <v>159</v>
      </c>
      <c r="D160" s="33" t="s">
        <v>380</v>
      </c>
      <c r="E160" s="33" t="s">
        <v>398</v>
      </c>
      <c r="F160" s="33" t="s">
        <v>281</v>
      </c>
      <c r="G160" s="35" t="s">
        <v>264</v>
      </c>
      <c r="I160" s="33" t="s">
        <v>179</v>
      </c>
      <c r="J160" s="46"/>
      <c r="K160" s="46"/>
      <c r="L160" s="46"/>
      <c r="M160" s="45">
        <v>1</v>
      </c>
      <c r="N160" s="33">
        <v>1</v>
      </c>
      <c r="O160" s="37" t="s">
        <v>282</v>
      </c>
      <c r="P160" s="33">
        <v>120000</v>
      </c>
      <c r="Q160" s="33">
        <v>200</v>
      </c>
      <c r="R160" s="44" t="s">
        <v>283</v>
      </c>
      <c r="S160" s="44" t="s">
        <v>284</v>
      </c>
    </row>
    <row r="161" spans="1:19" x14ac:dyDescent="0.2">
      <c r="A161" s="33" t="s">
        <v>266</v>
      </c>
      <c r="B161" s="44"/>
      <c r="C161" s="33">
        <f t="shared" si="4"/>
        <v>160</v>
      </c>
      <c r="D161" s="33" t="s">
        <v>380</v>
      </c>
      <c r="E161" s="33" t="s">
        <v>399</v>
      </c>
      <c r="F161" s="33" t="s">
        <v>281</v>
      </c>
      <c r="G161" s="35" t="s">
        <v>264</v>
      </c>
      <c r="I161" s="33" t="s">
        <v>179</v>
      </c>
      <c r="J161" s="46"/>
      <c r="K161" s="46"/>
      <c r="L161" s="46"/>
      <c r="M161" s="45">
        <v>1</v>
      </c>
      <c r="N161" s="33">
        <v>1</v>
      </c>
      <c r="O161" s="37" t="s">
        <v>282</v>
      </c>
      <c r="P161" s="33">
        <v>120000</v>
      </c>
      <c r="Q161" s="33">
        <v>200</v>
      </c>
      <c r="R161" s="44" t="s">
        <v>283</v>
      </c>
      <c r="S161" s="44" t="s">
        <v>284</v>
      </c>
    </row>
    <row r="162" spans="1:19" x14ac:dyDescent="0.2">
      <c r="A162" s="33" t="s">
        <v>266</v>
      </c>
      <c r="B162" s="44"/>
      <c r="C162" s="33">
        <f t="shared" si="4"/>
        <v>161</v>
      </c>
      <c r="D162" s="33" t="s">
        <v>380</v>
      </c>
      <c r="E162" s="33" t="s">
        <v>400</v>
      </c>
      <c r="F162" s="33" t="s">
        <v>281</v>
      </c>
      <c r="G162" s="35" t="s">
        <v>264</v>
      </c>
      <c r="I162" s="33" t="s">
        <v>179</v>
      </c>
      <c r="J162" s="46"/>
      <c r="K162" s="46"/>
      <c r="L162" s="46"/>
      <c r="M162" s="45">
        <v>1</v>
      </c>
      <c r="N162" s="33">
        <v>1</v>
      </c>
      <c r="O162" s="37" t="s">
        <v>282</v>
      </c>
      <c r="P162" s="33">
        <v>120000</v>
      </c>
      <c r="Q162" s="33">
        <v>200</v>
      </c>
      <c r="R162" s="44" t="s">
        <v>283</v>
      </c>
      <c r="S162" s="44" t="s">
        <v>284</v>
      </c>
    </row>
    <row r="163" spans="1:19" x14ac:dyDescent="0.2">
      <c r="A163" s="33" t="s">
        <v>266</v>
      </c>
      <c r="B163" s="44"/>
      <c r="C163" s="33">
        <f t="shared" si="4"/>
        <v>162</v>
      </c>
      <c r="D163" s="33" t="s">
        <v>380</v>
      </c>
      <c r="E163" s="33" t="s">
        <v>401</v>
      </c>
      <c r="F163" s="33" t="s">
        <v>281</v>
      </c>
      <c r="G163" s="35" t="s">
        <v>264</v>
      </c>
      <c r="I163" s="33" t="s">
        <v>179</v>
      </c>
      <c r="J163" s="46"/>
      <c r="K163" s="46"/>
      <c r="L163" s="46"/>
      <c r="M163" s="45">
        <v>1</v>
      </c>
      <c r="N163" s="33">
        <v>1</v>
      </c>
      <c r="O163" s="37" t="s">
        <v>282</v>
      </c>
      <c r="P163" s="33">
        <v>120000</v>
      </c>
      <c r="Q163" s="33">
        <v>200</v>
      </c>
      <c r="R163" s="44" t="s">
        <v>283</v>
      </c>
      <c r="S163" s="44" t="s">
        <v>284</v>
      </c>
    </row>
    <row r="164" spans="1:19" x14ac:dyDescent="0.2">
      <c r="A164" s="33" t="s">
        <v>266</v>
      </c>
      <c r="B164" s="44"/>
      <c r="C164" s="33">
        <f t="shared" si="4"/>
        <v>163</v>
      </c>
      <c r="D164" s="33" t="s">
        <v>380</v>
      </c>
      <c r="E164" s="33" t="s">
        <v>402</v>
      </c>
      <c r="F164" s="33" t="s">
        <v>281</v>
      </c>
      <c r="G164" s="35" t="s">
        <v>264</v>
      </c>
      <c r="I164" s="33" t="s">
        <v>179</v>
      </c>
      <c r="J164" s="46"/>
      <c r="K164" s="46"/>
      <c r="L164" s="46"/>
      <c r="M164" s="45">
        <v>1</v>
      </c>
      <c r="N164" s="33">
        <v>1</v>
      </c>
      <c r="O164" s="37" t="s">
        <v>282</v>
      </c>
      <c r="P164" s="33">
        <v>120000</v>
      </c>
      <c r="Q164" s="33">
        <v>200</v>
      </c>
      <c r="R164" s="44" t="s">
        <v>283</v>
      </c>
      <c r="S164" s="44" t="s">
        <v>284</v>
      </c>
    </row>
    <row r="165" spans="1:19" x14ac:dyDescent="0.2">
      <c r="A165" s="33" t="s">
        <v>266</v>
      </c>
      <c r="B165" s="44"/>
      <c r="C165" s="33">
        <f t="shared" si="4"/>
        <v>164</v>
      </c>
      <c r="D165" s="33" t="s">
        <v>380</v>
      </c>
      <c r="E165" s="33" t="s">
        <v>403</v>
      </c>
      <c r="F165" s="33" t="s">
        <v>281</v>
      </c>
      <c r="G165" s="35" t="s">
        <v>264</v>
      </c>
      <c r="I165" s="33" t="s">
        <v>179</v>
      </c>
      <c r="J165" s="46"/>
      <c r="K165" s="46"/>
      <c r="L165" s="46"/>
      <c r="M165" s="45">
        <v>1</v>
      </c>
      <c r="N165" s="33">
        <v>1</v>
      </c>
      <c r="O165" s="37" t="s">
        <v>282</v>
      </c>
      <c r="P165" s="33">
        <v>120000</v>
      </c>
      <c r="Q165" s="33">
        <v>200</v>
      </c>
      <c r="R165" s="44" t="s">
        <v>283</v>
      </c>
      <c r="S165" s="44" t="s">
        <v>284</v>
      </c>
    </row>
    <row r="166" spans="1:19" x14ac:dyDescent="0.2">
      <c r="A166" s="33" t="s">
        <v>266</v>
      </c>
      <c r="B166" s="44"/>
      <c r="C166" s="33">
        <f t="shared" si="4"/>
        <v>165</v>
      </c>
      <c r="D166" s="33" t="s">
        <v>380</v>
      </c>
      <c r="E166" s="33" t="s">
        <v>404</v>
      </c>
      <c r="F166" s="33" t="s">
        <v>281</v>
      </c>
      <c r="G166" s="35" t="s">
        <v>264</v>
      </c>
      <c r="I166" s="33" t="s">
        <v>179</v>
      </c>
      <c r="J166" s="46"/>
      <c r="K166" s="46"/>
      <c r="L166" s="46"/>
      <c r="M166" s="45">
        <v>1</v>
      </c>
      <c r="N166" s="33">
        <v>1</v>
      </c>
      <c r="O166" s="37" t="s">
        <v>282</v>
      </c>
      <c r="P166" s="33">
        <v>120000</v>
      </c>
      <c r="Q166" s="33">
        <v>200</v>
      </c>
      <c r="R166" s="44" t="s">
        <v>283</v>
      </c>
      <c r="S166" s="44" t="s">
        <v>284</v>
      </c>
    </row>
    <row r="167" spans="1:19" x14ac:dyDescent="0.2">
      <c r="A167" s="33" t="s">
        <v>266</v>
      </c>
      <c r="B167" s="44"/>
      <c r="C167" s="33">
        <f t="shared" si="4"/>
        <v>166</v>
      </c>
      <c r="D167" s="33" t="s">
        <v>380</v>
      </c>
      <c r="E167" s="33" t="s">
        <v>405</v>
      </c>
      <c r="F167" s="33" t="s">
        <v>281</v>
      </c>
      <c r="G167" s="35" t="s">
        <v>264</v>
      </c>
      <c r="I167" s="33" t="s">
        <v>179</v>
      </c>
      <c r="J167" s="46"/>
      <c r="K167" s="46"/>
      <c r="L167" s="46"/>
      <c r="M167" s="45">
        <v>1</v>
      </c>
      <c r="N167" s="33">
        <v>1</v>
      </c>
      <c r="O167" s="37" t="s">
        <v>282</v>
      </c>
      <c r="P167" s="33">
        <v>120000</v>
      </c>
      <c r="Q167" s="33">
        <v>200</v>
      </c>
      <c r="R167" s="44" t="s">
        <v>283</v>
      </c>
      <c r="S167" s="44" t="s">
        <v>284</v>
      </c>
    </row>
    <row r="168" spans="1:19" x14ac:dyDescent="0.2">
      <c r="A168" s="33" t="s">
        <v>266</v>
      </c>
      <c r="B168" s="44"/>
      <c r="C168" s="33">
        <f t="shared" si="4"/>
        <v>167</v>
      </c>
      <c r="D168" s="33" t="s">
        <v>380</v>
      </c>
      <c r="E168" s="33" t="s">
        <v>406</v>
      </c>
      <c r="F168" s="33" t="s">
        <v>281</v>
      </c>
      <c r="G168" s="35" t="s">
        <v>264</v>
      </c>
      <c r="I168" s="33" t="s">
        <v>179</v>
      </c>
      <c r="J168" s="46"/>
      <c r="K168" s="46"/>
      <c r="L168" s="46"/>
      <c r="M168" s="45">
        <v>1</v>
      </c>
      <c r="N168" s="33">
        <v>1</v>
      </c>
      <c r="O168" s="37" t="s">
        <v>282</v>
      </c>
      <c r="P168" s="33">
        <v>120000</v>
      </c>
      <c r="Q168" s="33">
        <v>200</v>
      </c>
      <c r="R168" s="44" t="s">
        <v>283</v>
      </c>
      <c r="S168" s="44" t="s">
        <v>284</v>
      </c>
    </row>
    <row r="169" spans="1:19" x14ac:dyDescent="0.2">
      <c r="A169" s="33" t="s">
        <v>266</v>
      </c>
      <c r="B169" s="44"/>
      <c r="C169" s="33">
        <f t="shared" si="4"/>
        <v>168</v>
      </c>
      <c r="D169" s="33" t="s">
        <v>380</v>
      </c>
      <c r="E169" s="33" t="s">
        <v>407</v>
      </c>
      <c r="F169" s="33" t="s">
        <v>281</v>
      </c>
      <c r="G169" s="35" t="s">
        <v>264</v>
      </c>
      <c r="I169" s="33" t="s">
        <v>179</v>
      </c>
      <c r="J169" s="46"/>
      <c r="K169" s="46"/>
      <c r="L169" s="46"/>
      <c r="M169" s="45">
        <v>1</v>
      </c>
      <c r="N169" s="33">
        <v>1</v>
      </c>
      <c r="O169" s="37" t="s">
        <v>282</v>
      </c>
      <c r="P169" s="33">
        <v>120000</v>
      </c>
      <c r="Q169" s="33">
        <v>200</v>
      </c>
      <c r="R169" s="44" t="s">
        <v>283</v>
      </c>
      <c r="S169" s="44" t="s">
        <v>284</v>
      </c>
    </row>
    <row r="170" spans="1:19" x14ac:dyDescent="0.2">
      <c r="A170" s="33" t="s">
        <v>266</v>
      </c>
      <c r="B170" s="44"/>
      <c r="C170" s="33">
        <f t="shared" si="4"/>
        <v>169</v>
      </c>
      <c r="D170" s="33" t="s">
        <v>380</v>
      </c>
      <c r="E170" s="33" t="s">
        <v>408</v>
      </c>
      <c r="F170" s="33" t="s">
        <v>281</v>
      </c>
      <c r="G170" s="35" t="s">
        <v>264</v>
      </c>
      <c r="I170" s="33" t="s">
        <v>179</v>
      </c>
      <c r="J170" s="46"/>
      <c r="K170" s="46"/>
      <c r="L170" s="46"/>
      <c r="M170" s="45">
        <v>1</v>
      </c>
      <c r="N170" s="33">
        <v>1</v>
      </c>
      <c r="O170" s="37" t="s">
        <v>282</v>
      </c>
      <c r="P170" s="33">
        <v>120000</v>
      </c>
      <c r="Q170" s="33">
        <v>200</v>
      </c>
      <c r="R170" s="44" t="s">
        <v>283</v>
      </c>
      <c r="S170" s="44" t="s">
        <v>284</v>
      </c>
    </row>
    <row r="171" spans="1:19" x14ac:dyDescent="0.2">
      <c r="A171" s="33" t="s">
        <v>266</v>
      </c>
      <c r="B171" s="44"/>
      <c r="C171" s="33">
        <f t="shared" si="4"/>
        <v>170</v>
      </c>
      <c r="D171" s="33" t="s">
        <v>380</v>
      </c>
      <c r="E171" s="33" t="s">
        <v>409</v>
      </c>
      <c r="F171" s="33" t="s">
        <v>281</v>
      </c>
      <c r="G171" s="35" t="s">
        <v>264</v>
      </c>
      <c r="I171" s="33" t="s">
        <v>179</v>
      </c>
      <c r="J171" s="46"/>
      <c r="K171" s="46"/>
      <c r="L171" s="46"/>
      <c r="M171" s="45">
        <v>1</v>
      </c>
      <c r="N171" s="33">
        <v>1</v>
      </c>
      <c r="O171" s="37" t="s">
        <v>282</v>
      </c>
      <c r="P171" s="33">
        <v>120000</v>
      </c>
      <c r="Q171" s="33">
        <v>200</v>
      </c>
      <c r="R171" s="44" t="s">
        <v>283</v>
      </c>
      <c r="S171" s="44" t="s">
        <v>284</v>
      </c>
    </row>
    <row r="172" spans="1:19" x14ac:dyDescent="0.2">
      <c r="A172" s="33" t="s">
        <v>266</v>
      </c>
      <c r="B172" s="44"/>
      <c r="C172" s="33">
        <f t="shared" si="4"/>
        <v>171</v>
      </c>
      <c r="D172" s="33" t="s">
        <v>380</v>
      </c>
      <c r="E172" s="33" t="s">
        <v>410</v>
      </c>
      <c r="F172" s="33" t="s">
        <v>281</v>
      </c>
      <c r="G172" s="35" t="s">
        <v>264</v>
      </c>
      <c r="I172" s="33" t="s">
        <v>179</v>
      </c>
      <c r="J172" s="46"/>
      <c r="K172" s="46"/>
      <c r="L172" s="46"/>
      <c r="M172" s="45">
        <v>1</v>
      </c>
      <c r="N172" s="33">
        <v>1</v>
      </c>
      <c r="O172" s="37" t="s">
        <v>282</v>
      </c>
      <c r="P172" s="33">
        <v>120000</v>
      </c>
      <c r="Q172" s="33">
        <v>200</v>
      </c>
      <c r="R172" s="44" t="s">
        <v>283</v>
      </c>
      <c r="S172" s="44" t="s">
        <v>284</v>
      </c>
    </row>
    <row r="173" spans="1:19" x14ac:dyDescent="0.2">
      <c r="A173" s="33" t="s">
        <v>266</v>
      </c>
      <c r="B173" s="44"/>
      <c r="C173" s="33">
        <f t="shared" si="4"/>
        <v>172</v>
      </c>
      <c r="D173" s="33" t="s">
        <v>380</v>
      </c>
      <c r="E173" s="33" t="s">
        <v>411</v>
      </c>
      <c r="F173" s="33" t="s">
        <v>281</v>
      </c>
      <c r="G173" s="35" t="s">
        <v>264</v>
      </c>
      <c r="I173" s="33" t="s">
        <v>179</v>
      </c>
      <c r="J173" s="46"/>
      <c r="K173" s="46"/>
      <c r="L173" s="46"/>
      <c r="M173" s="45">
        <v>1</v>
      </c>
      <c r="N173" s="33">
        <v>1</v>
      </c>
      <c r="O173" s="37" t="s">
        <v>282</v>
      </c>
      <c r="P173" s="33">
        <v>120000</v>
      </c>
      <c r="Q173" s="33">
        <v>200</v>
      </c>
      <c r="R173" s="44" t="s">
        <v>283</v>
      </c>
      <c r="S173" s="44" t="s">
        <v>284</v>
      </c>
    </row>
    <row r="174" spans="1:19" x14ac:dyDescent="0.2">
      <c r="A174" s="33" t="s">
        <v>266</v>
      </c>
      <c r="B174" s="44"/>
      <c r="C174" s="33">
        <f t="shared" si="4"/>
        <v>173</v>
      </c>
      <c r="D174" s="33" t="s">
        <v>380</v>
      </c>
      <c r="E174" s="33" t="s">
        <v>412</v>
      </c>
      <c r="F174" s="33" t="s">
        <v>281</v>
      </c>
      <c r="G174" s="35" t="s">
        <v>264</v>
      </c>
      <c r="I174" s="33" t="s">
        <v>179</v>
      </c>
      <c r="J174" s="46"/>
      <c r="K174" s="46"/>
      <c r="L174" s="46"/>
      <c r="M174" s="45">
        <v>1</v>
      </c>
      <c r="N174" s="33">
        <v>1</v>
      </c>
      <c r="O174" s="37" t="s">
        <v>282</v>
      </c>
      <c r="P174" s="33">
        <v>120000</v>
      </c>
      <c r="Q174" s="33">
        <v>200</v>
      </c>
      <c r="R174" s="44" t="s">
        <v>283</v>
      </c>
      <c r="S174" s="44" t="s">
        <v>284</v>
      </c>
    </row>
    <row r="175" spans="1:19" x14ac:dyDescent="0.2">
      <c r="A175" s="33" t="s">
        <v>266</v>
      </c>
      <c r="B175" s="44"/>
      <c r="C175" s="33">
        <f t="shared" si="4"/>
        <v>174</v>
      </c>
      <c r="D175" s="33" t="s">
        <v>380</v>
      </c>
      <c r="E175" s="33" t="s">
        <v>413</v>
      </c>
      <c r="F175" s="33" t="s">
        <v>281</v>
      </c>
      <c r="G175" s="35" t="s">
        <v>264</v>
      </c>
      <c r="I175" s="33" t="s">
        <v>179</v>
      </c>
      <c r="J175" s="46"/>
      <c r="K175" s="46"/>
      <c r="L175" s="46"/>
      <c r="M175" s="45">
        <v>1</v>
      </c>
      <c r="N175" s="33">
        <v>1</v>
      </c>
      <c r="O175" s="37" t="s">
        <v>282</v>
      </c>
      <c r="P175" s="33">
        <v>120000</v>
      </c>
      <c r="Q175" s="33">
        <v>200</v>
      </c>
      <c r="R175" s="44" t="s">
        <v>283</v>
      </c>
      <c r="S175" s="44" t="s">
        <v>284</v>
      </c>
    </row>
    <row r="176" spans="1:19" x14ac:dyDescent="0.2">
      <c r="A176" s="33" t="s">
        <v>266</v>
      </c>
      <c r="B176" s="44"/>
      <c r="C176" s="33">
        <f t="shared" si="4"/>
        <v>175</v>
      </c>
      <c r="D176" s="33" t="s">
        <v>380</v>
      </c>
      <c r="E176" s="33" t="s">
        <v>414</v>
      </c>
      <c r="F176" s="33" t="s">
        <v>281</v>
      </c>
      <c r="G176" s="35" t="s">
        <v>264</v>
      </c>
      <c r="I176" s="33" t="s">
        <v>179</v>
      </c>
      <c r="J176" s="46"/>
      <c r="K176" s="46"/>
      <c r="L176" s="46"/>
      <c r="M176" s="45">
        <v>1</v>
      </c>
      <c r="N176" s="33">
        <v>1</v>
      </c>
      <c r="O176" s="37" t="s">
        <v>282</v>
      </c>
      <c r="P176" s="33">
        <v>120000</v>
      </c>
      <c r="Q176" s="33">
        <v>200</v>
      </c>
      <c r="R176" s="44" t="s">
        <v>283</v>
      </c>
      <c r="S176" s="44" t="s">
        <v>284</v>
      </c>
    </row>
    <row r="177" spans="1:19" x14ac:dyDescent="0.2">
      <c r="A177" s="33" t="s">
        <v>266</v>
      </c>
      <c r="B177" s="44"/>
      <c r="C177" s="33">
        <f t="shared" si="4"/>
        <v>176</v>
      </c>
      <c r="D177" s="33" t="s">
        <v>380</v>
      </c>
      <c r="E177" s="33" t="s">
        <v>415</v>
      </c>
      <c r="F177" s="33" t="s">
        <v>281</v>
      </c>
      <c r="G177" s="35" t="s">
        <v>264</v>
      </c>
      <c r="I177" s="33" t="s">
        <v>179</v>
      </c>
      <c r="J177" s="46"/>
      <c r="K177" s="46"/>
      <c r="L177" s="46"/>
      <c r="M177" s="45">
        <v>1</v>
      </c>
      <c r="N177" s="33">
        <v>1</v>
      </c>
      <c r="O177" s="37" t="s">
        <v>282</v>
      </c>
      <c r="P177" s="33">
        <v>120000</v>
      </c>
      <c r="Q177" s="33">
        <v>200</v>
      </c>
      <c r="R177" s="44" t="s">
        <v>283</v>
      </c>
      <c r="S177" s="44" t="s">
        <v>284</v>
      </c>
    </row>
    <row r="178" spans="1:19" x14ac:dyDescent="0.2">
      <c r="A178" s="33" t="s">
        <v>266</v>
      </c>
      <c r="B178" s="44"/>
      <c r="C178" s="33">
        <f t="shared" si="4"/>
        <v>177</v>
      </c>
      <c r="D178" s="33" t="s">
        <v>380</v>
      </c>
      <c r="E178" s="33" t="s">
        <v>416</v>
      </c>
      <c r="F178" s="33" t="s">
        <v>281</v>
      </c>
      <c r="G178" s="35" t="s">
        <v>264</v>
      </c>
      <c r="I178" s="33" t="s">
        <v>179</v>
      </c>
      <c r="J178" s="46"/>
      <c r="K178" s="46"/>
      <c r="L178" s="46"/>
      <c r="M178" s="45">
        <v>1</v>
      </c>
      <c r="N178" s="33">
        <v>1</v>
      </c>
      <c r="O178" s="37" t="s">
        <v>282</v>
      </c>
      <c r="P178" s="33">
        <v>120000</v>
      </c>
      <c r="Q178" s="33">
        <v>200</v>
      </c>
      <c r="R178" s="44" t="s">
        <v>283</v>
      </c>
      <c r="S178" s="44" t="s">
        <v>284</v>
      </c>
    </row>
    <row r="179" spans="1:19" x14ac:dyDescent="0.2">
      <c r="A179" s="33" t="s">
        <v>266</v>
      </c>
      <c r="B179" s="44"/>
      <c r="C179" s="33">
        <f t="shared" si="4"/>
        <v>178</v>
      </c>
      <c r="D179" s="33" t="s">
        <v>380</v>
      </c>
      <c r="E179" s="33" t="s">
        <v>417</v>
      </c>
      <c r="F179" s="33" t="s">
        <v>281</v>
      </c>
      <c r="G179" s="35" t="s">
        <v>264</v>
      </c>
      <c r="I179" s="33" t="s">
        <v>179</v>
      </c>
      <c r="J179" s="46"/>
      <c r="K179" s="46"/>
      <c r="L179" s="46"/>
      <c r="M179" s="45">
        <v>1</v>
      </c>
      <c r="N179" s="33">
        <v>1</v>
      </c>
      <c r="O179" s="37" t="s">
        <v>282</v>
      </c>
      <c r="P179" s="33">
        <v>120000</v>
      </c>
      <c r="Q179" s="33">
        <v>200</v>
      </c>
      <c r="R179" s="44" t="s">
        <v>283</v>
      </c>
      <c r="S179" s="44" t="s">
        <v>284</v>
      </c>
    </row>
    <row r="180" spans="1:19" x14ac:dyDescent="0.2">
      <c r="A180" s="33" t="s">
        <v>266</v>
      </c>
      <c r="B180" s="44"/>
      <c r="C180" s="33">
        <f t="shared" si="4"/>
        <v>179</v>
      </c>
      <c r="D180" s="33" t="s">
        <v>380</v>
      </c>
      <c r="E180" s="33" t="s">
        <v>418</v>
      </c>
      <c r="F180" s="33" t="s">
        <v>281</v>
      </c>
      <c r="G180" s="35" t="s">
        <v>264</v>
      </c>
      <c r="I180" s="33" t="s">
        <v>179</v>
      </c>
      <c r="J180" s="46"/>
      <c r="K180" s="46"/>
      <c r="L180" s="46"/>
      <c r="M180" s="45">
        <v>1</v>
      </c>
      <c r="N180" s="33">
        <v>1</v>
      </c>
      <c r="O180" s="37" t="s">
        <v>282</v>
      </c>
      <c r="P180" s="33">
        <v>120000</v>
      </c>
      <c r="Q180" s="33">
        <v>200</v>
      </c>
      <c r="R180" s="44" t="s">
        <v>283</v>
      </c>
      <c r="S180" s="44" t="s">
        <v>284</v>
      </c>
    </row>
    <row r="181" spans="1:19" x14ac:dyDescent="0.2">
      <c r="A181" s="33" t="s">
        <v>266</v>
      </c>
      <c r="B181" s="44"/>
      <c r="C181" s="33">
        <f t="shared" si="4"/>
        <v>180</v>
      </c>
      <c r="D181" s="33" t="s">
        <v>380</v>
      </c>
      <c r="E181" s="33" t="s">
        <v>419</v>
      </c>
      <c r="F181" s="33" t="s">
        <v>281</v>
      </c>
      <c r="G181" s="35" t="s">
        <v>264</v>
      </c>
      <c r="I181" s="33" t="s">
        <v>179</v>
      </c>
      <c r="J181" s="46"/>
      <c r="K181" s="46"/>
      <c r="L181" s="46"/>
      <c r="M181" s="45">
        <v>1</v>
      </c>
      <c r="N181" s="33">
        <v>1</v>
      </c>
      <c r="O181" s="37" t="s">
        <v>282</v>
      </c>
      <c r="P181" s="33">
        <v>120000</v>
      </c>
      <c r="Q181" s="33">
        <v>200</v>
      </c>
      <c r="R181" s="44" t="s">
        <v>283</v>
      </c>
      <c r="S181" s="44" t="s">
        <v>284</v>
      </c>
    </row>
    <row r="182" spans="1:19" x14ac:dyDescent="0.2">
      <c r="A182" s="33" t="s">
        <v>266</v>
      </c>
      <c r="B182" s="44"/>
      <c r="C182" s="33">
        <f t="shared" si="4"/>
        <v>181</v>
      </c>
      <c r="D182" s="33" t="s">
        <v>380</v>
      </c>
      <c r="E182" s="33" t="s">
        <v>420</v>
      </c>
      <c r="F182" s="33" t="s">
        <v>281</v>
      </c>
      <c r="G182" s="35" t="s">
        <v>264</v>
      </c>
      <c r="I182" s="33" t="s">
        <v>179</v>
      </c>
      <c r="J182" s="46"/>
      <c r="K182" s="46"/>
      <c r="L182" s="46"/>
      <c r="M182" s="45">
        <v>1</v>
      </c>
      <c r="N182" s="33">
        <v>1</v>
      </c>
      <c r="O182" s="37" t="s">
        <v>282</v>
      </c>
      <c r="P182" s="33">
        <v>120000</v>
      </c>
      <c r="Q182" s="33">
        <v>200</v>
      </c>
      <c r="R182" s="44" t="s">
        <v>283</v>
      </c>
      <c r="S182" s="44" t="s">
        <v>284</v>
      </c>
    </row>
    <row r="183" spans="1:19" x14ac:dyDescent="0.2">
      <c r="A183" s="33" t="s">
        <v>266</v>
      </c>
      <c r="B183" s="44"/>
      <c r="C183" s="33">
        <f t="shared" si="4"/>
        <v>182</v>
      </c>
      <c r="D183" s="33" t="s">
        <v>380</v>
      </c>
      <c r="E183" s="33" t="s">
        <v>421</v>
      </c>
      <c r="F183" s="33" t="s">
        <v>281</v>
      </c>
      <c r="G183" s="35" t="s">
        <v>264</v>
      </c>
      <c r="I183" s="33" t="s">
        <v>179</v>
      </c>
      <c r="J183" s="46"/>
      <c r="K183" s="46"/>
      <c r="L183" s="46"/>
      <c r="M183" s="45">
        <v>1</v>
      </c>
      <c r="N183" s="33">
        <v>1</v>
      </c>
      <c r="O183" s="37" t="s">
        <v>282</v>
      </c>
      <c r="P183" s="33">
        <v>120000</v>
      </c>
      <c r="Q183" s="33">
        <v>200</v>
      </c>
      <c r="R183" s="44" t="s">
        <v>283</v>
      </c>
      <c r="S183" s="44" t="s">
        <v>284</v>
      </c>
    </row>
    <row r="184" spans="1:19" x14ac:dyDescent="0.2">
      <c r="A184" s="33" t="s">
        <v>266</v>
      </c>
      <c r="B184" s="44"/>
      <c r="C184" s="33">
        <f t="shared" si="4"/>
        <v>183</v>
      </c>
      <c r="D184" s="33" t="s">
        <v>380</v>
      </c>
      <c r="E184" s="33" t="s">
        <v>422</v>
      </c>
      <c r="F184" s="33" t="s">
        <v>281</v>
      </c>
      <c r="G184" s="35" t="s">
        <v>264</v>
      </c>
      <c r="I184" s="33" t="s">
        <v>179</v>
      </c>
      <c r="J184" s="46"/>
      <c r="K184" s="46"/>
      <c r="L184" s="46"/>
      <c r="M184" s="45">
        <v>1</v>
      </c>
      <c r="N184" s="33">
        <v>1</v>
      </c>
      <c r="O184" s="37" t="s">
        <v>282</v>
      </c>
      <c r="P184" s="33">
        <v>120000</v>
      </c>
      <c r="Q184" s="33">
        <v>200</v>
      </c>
      <c r="R184" s="44" t="s">
        <v>283</v>
      </c>
      <c r="S184" s="44" t="s">
        <v>284</v>
      </c>
    </row>
    <row r="185" spans="1:19" x14ac:dyDescent="0.2">
      <c r="A185" s="33" t="s">
        <v>266</v>
      </c>
      <c r="B185" s="44"/>
      <c r="C185" s="33">
        <f t="shared" si="4"/>
        <v>184</v>
      </c>
      <c r="D185" s="33" t="s">
        <v>380</v>
      </c>
      <c r="E185" s="33" t="s">
        <v>423</v>
      </c>
      <c r="F185" s="33" t="s">
        <v>281</v>
      </c>
      <c r="G185" s="35" t="s">
        <v>264</v>
      </c>
      <c r="I185" s="33" t="s">
        <v>179</v>
      </c>
      <c r="J185" s="46"/>
      <c r="K185" s="46"/>
      <c r="L185" s="46"/>
      <c r="M185" s="45">
        <v>1</v>
      </c>
      <c r="N185" s="33">
        <v>1</v>
      </c>
      <c r="O185" s="37" t="s">
        <v>282</v>
      </c>
      <c r="P185" s="33">
        <v>120000</v>
      </c>
      <c r="Q185" s="33">
        <v>200</v>
      </c>
      <c r="R185" s="44" t="s">
        <v>283</v>
      </c>
      <c r="S185" s="44" t="s">
        <v>284</v>
      </c>
    </row>
    <row r="186" spans="1:19" x14ac:dyDescent="0.2">
      <c r="A186" s="33" t="s">
        <v>266</v>
      </c>
      <c r="B186" s="44"/>
      <c r="C186" s="33">
        <f t="shared" si="4"/>
        <v>185</v>
      </c>
      <c r="D186" s="33" t="s">
        <v>380</v>
      </c>
      <c r="E186" s="33" t="s">
        <v>424</v>
      </c>
      <c r="F186" s="33" t="s">
        <v>281</v>
      </c>
      <c r="G186" s="35" t="s">
        <v>264</v>
      </c>
      <c r="I186" s="33" t="s">
        <v>179</v>
      </c>
      <c r="J186" s="46"/>
      <c r="K186" s="46"/>
      <c r="L186" s="46"/>
      <c r="M186" s="45">
        <v>1</v>
      </c>
      <c r="N186" s="33">
        <v>1</v>
      </c>
      <c r="O186" s="37" t="s">
        <v>282</v>
      </c>
      <c r="P186" s="33">
        <v>120000</v>
      </c>
      <c r="Q186" s="33">
        <v>200</v>
      </c>
      <c r="R186" s="44" t="s">
        <v>283</v>
      </c>
      <c r="S186" s="44" t="s">
        <v>284</v>
      </c>
    </row>
    <row r="187" spans="1:19" x14ac:dyDescent="0.2">
      <c r="A187" s="33" t="s">
        <v>266</v>
      </c>
      <c r="B187" s="44"/>
      <c r="C187" s="33">
        <f t="shared" si="4"/>
        <v>186</v>
      </c>
      <c r="D187" s="33" t="s">
        <v>380</v>
      </c>
      <c r="E187" s="33" t="s">
        <v>425</v>
      </c>
      <c r="F187" s="33" t="s">
        <v>281</v>
      </c>
      <c r="G187" s="35" t="s">
        <v>264</v>
      </c>
      <c r="I187" s="33" t="s">
        <v>179</v>
      </c>
      <c r="J187" s="46"/>
      <c r="K187" s="46"/>
      <c r="L187" s="46"/>
      <c r="M187" s="45">
        <v>1</v>
      </c>
      <c r="N187" s="33">
        <v>1</v>
      </c>
      <c r="O187" s="37" t="s">
        <v>282</v>
      </c>
      <c r="P187" s="33">
        <v>120000</v>
      </c>
      <c r="Q187" s="33">
        <v>200</v>
      </c>
      <c r="R187" s="44" t="s">
        <v>283</v>
      </c>
      <c r="S187" s="44" t="s">
        <v>284</v>
      </c>
    </row>
    <row r="188" spans="1:19" x14ac:dyDescent="0.2">
      <c r="A188" s="33" t="s">
        <v>266</v>
      </c>
      <c r="B188" s="44"/>
      <c r="C188" s="33">
        <f t="shared" si="4"/>
        <v>187</v>
      </c>
      <c r="D188" s="33" t="s">
        <v>380</v>
      </c>
      <c r="E188" s="33" t="s">
        <v>426</v>
      </c>
      <c r="F188" s="33" t="s">
        <v>281</v>
      </c>
      <c r="G188" s="35" t="s">
        <v>264</v>
      </c>
      <c r="I188" s="33" t="s">
        <v>179</v>
      </c>
      <c r="J188" s="46"/>
      <c r="K188" s="46"/>
      <c r="L188" s="46"/>
      <c r="M188" s="45">
        <v>1</v>
      </c>
      <c r="N188" s="33">
        <v>1</v>
      </c>
      <c r="O188" s="37" t="s">
        <v>282</v>
      </c>
      <c r="P188" s="33">
        <v>120000</v>
      </c>
      <c r="Q188" s="33">
        <v>200</v>
      </c>
      <c r="R188" s="44" t="s">
        <v>283</v>
      </c>
      <c r="S188" s="44" t="s">
        <v>284</v>
      </c>
    </row>
    <row r="189" spans="1:19" x14ac:dyDescent="0.2">
      <c r="A189" s="33" t="s">
        <v>266</v>
      </c>
      <c r="B189" s="44"/>
      <c r="C189" s="33">
        <f t="shared" si="4"/>
        <v>188</v>
      </c>
      <c r="D189" s="33" t="s">
        <v>380</v>
      </c>
      <c r="E189" s="33" t="s">
        <v>427</v>
      </c>
      <c r="F189" s="33" t="s">
        <v>281</v>
      </c>
      <c r="G189" s="35" t="s">
        <v>264</v>
      </c>
      <c r="I189" s="33" t="s">
        <v>179</v>
      </c>
      <c r="J189" s="46"/>
      <c r="K189" s="46"/>
      <c r="L189" s="46"/>
      <c r="M189" s="45">
        <v>1</v>
      </c>
      <c r="N189" s="33">
        <v>1</v>
      </c>
      <c r="O189" s="37" t="s">
        <v>282</v>
      </c>
      <c r="P189" s="33">
        <v>120000</v>
      </c>
      <c r="Q189" s="33">
        <v>200</v>
      </c>
      <c r="R189" s="44" t="s">
        <v>283</v>
      </c>
      <c r="S189" s="44" t="s">
        <v>284</v>
      </c>
    </row>
    <row r="190" spans="1:19" ht="12" thickBot="1" x14ac:dyDescent="0.25">
      <c r="A190" s="39" t="s">
        <v>266</v>
      </c>
      <c r="B190" s="49"/>
      <c r="C190" s="39">
        <f t="shared" si="4"/>
        <v>189</v>
      </c>
      <c r="D190" s="39" t="s">
        <v>380</v>
      </c>
      <c r="E190" s="39" t="s">
        <v>428</v>
      </c>
      <c r="F190" s="39" t="s">
        <v>281</v>
      </c>
      <c r="G190" s="40" t="s">
        <v>264</v>
      </c>
      <c r="H190" s="39"/>
      <c r="I190" s="39" t="s">
        <v>179</v>
      </c>
      <c r="J190" s="50"/>
      <c r="K190" s="50"/>
      <c r="L190" s="50"/>
      <c r="M190" s="51">
        <v>1</v>
      </c>
      <c r="N190" s="39">
        <v>1</v>
      </c>
      <c r="O190" s="42" t="s">
        <v>282</v>
      </c>
      <c r="P190" s="39">
        <v>120000</v>
      </c>
      <c r="Q190" s="39">
        <v>200</v>
      </c>
      <c r="R190" s="49" t="s">
        <v>283</v>
      </c>
      <c r="S190" s="49" t="s">
        <v>284</v>
      </c>
    </row>
    <row r="191" spans="1:19" x14ac:dyDescent="0.2">
      <c r="A191" s="34" t="s">
        <v>429</v>
      </c>
      <c r="B191" s="44"/>
      <c r="C191" s="33">
        <f>C190+1</f>
        <v>190</v>
      </c>
      <c r="D191" s="33" t="s">
        <v>430</v>
      </c>
      <c r="E191" s="33" t="s">
        <v>431</v>
      </c>
      <c r="F191" s="33" t="s">
        <v>263</v>
      </c>
      <c r="G191" s="35" t="s">
        <v>264</v>
      </c>
      <c r="H191" s="33" t="s">
        <v>432</v>
      </c>
      <c r="I191" s="33" t="s">
        <v>179</v>
      </c>
      <c r="J191" s="37">
        <v>3</v>
      </c>
      <c r="K191" s="33">
        <v>120000</v>
      </c>
      <c r="L191" s="33">
        <v>50</v>
      </c>
      <c r="M191" s="33">
        <v>1</v>
      </c>
      <c r="N191" s="33">
        <v>1.6</v>
      </c>
      <c r="O191" s="37">
        <v>1</v>
      </c>
      <c r="P191" s="33">
        <v>15000</v>
      </c>
      <c r="Q191" s="33">
        <v>200</v>
      </c>
      <c r="R191" s="52"/>
      <c r="S191" s="52"/>
    </row>
    <row r="192" spans="1:19" x14ac:dyDescent="0.2">
      <c r="A192" s="33" t="s">
        <v>433</v>
      </c>
      <c r="B192" s="44"/>
      <c r="C192" s="33">
        <f t="shared" ref="C192:C193" si="5">C191+1</f>
        <v>191</v>
      </c>
      <c r="D192" s="33" t="s">
        <v>430</v>
      </c>
      <c r="E192" s="33" t="s">
        <v>434</v>
      </c>
      <c r="F192" s="33" t="s">
        <v>263</v>
      </c>
      <c r="G192" s="35" t="s">
        <v>264</v>
      </c>
      <c r="H192" s="33" t="s">
        <v>435</v>
      </c>
      <c r="I192" s="33" t="s">
        <v>179</v>
      </c>
      <c r="J192" s="37">
        <v>3</v>
      </c>
      <c r="K192" s="33">
        <v>120000</v>
      </c>
      <c r="L192" s="33">
        <v>50</v>
      </c>
      <c r="M192" s="33">
        <v>1</v>
      </c>
      <c r="N192" s="33">
        <v>1.6</v>
      </c>
      <c r="O192" s="37">
        <v>1</v>
      </c>
      <c r="P192" s="33">
        <v>15000</v>
      </c>
      <c r="Q192" s="33">
        <v>300</v>
      </c>
      <c r="R192" s="52"/>
      <c r="S192" s="52"/>
    </row>
    <row r="193" spans="1:19" x14ac:dyDescent="0.2">
      <c r="A193" s="33" t="s">
        <v>433</v>
      </c>
      <c r="B193" s="44"/>
      <c r="C193" s="33">
        <f t="shared" si="5"/>
        <v>192</v>
      </c>
      <c r="D193" s="33" t="s">
        <v>430</v>
      </c>
      <c r="E193" s="33" t="s">
        <v>436</v>
      </c>
      <c r="F193" s="33" t="s">
        <v>263</v>
      </c>
      <c r="G193" s="35" t="s">
        <v>264</v>
      </c>
      <c r="H193" s="33" t="s">
        <v>432</v>
      </c>
      <c r="I193" s="33" t="s">
        <v>179</v>
      </c>
      <c r="J193" s="37">
        <v>3</v>
      </c>
      <c r="K193" s="33">
        <v>120000</v>
      </c>
      <c r="L193" s="33">
        <v>50</v>
      </c>
      <c r="M193" s="33">
        <v>1</v>
      </c>
      <c r="N193" s="33">
        <v>1.6</v>
      </c>
      <c r="O193" s="37">
        <v>1</v>
      </c>
      <c r="P193" s="33">
        <v>15000</v>
      </c>
      <c r="Q193" s="33">
        <v>200</v>
      </c>
      <c r="R193" s="52"/>
      <c r="S193" s="52"/>
    </row>
    <row r="194" spans="1:19" x14ac:dyDescent="0.2">
      <c r="A194" s="33" t="s">
        <v>433</v>
      </c>
      <c r="B194" s="44"/>
      <c r="C194" s="33">
        <f>C193+1</f>
        <v>193</v>
      </c>
      <c r="D194" s="33" t="s">
        <v>430</v>
      </c>
      <c r="E194" s="33" t="s">
        <v>437</v>
      </c>
      <c r="F194" s="33" t="s">
        <v>263</v>
      </c>
      <c r="G194" s="35" t="s">
        <v>264</v>
      </c>
      <c r="H194" s="33" t="s">
        <v>435</v>
      </c>
      <c r="I194" s="33" t="s">
        <v>179</v>
      </c>
      <c r="J194" s="37">
        <v>3</v>
      </c>
      <c r="K194" s="33">
        <v>120000</v>
      </c>
      <c r="L194" s="33">
        <v>50</v>
      </c>
      <c r="M194" s="33">
        <v>1</v>
      </c>
      <c r="N194" s="33">
        <v>1.6</v>
      </c>
      <c r="O194" s="37">
        <v>1</v>
      </c>
      <c r="P194" s="33">
        <v>15000</v>
      </c>
      <c r="Q194" s="33">
        <v>300</v>
      </c>
      <c r="R194" s="52"/>
      <c r="S194" s="52"/>
    </row>
    <row r="195" spans="1:19" x14ac:dyDescent="0.2">
      <c r="A195" s="33" t="s">
        <v>433</v>
      </c>
      <c r="B195" s="44"/>
      <c r="C195" s="33">
        <f t="shared" ref="C195:C222" si="6">C194+1</f>
        <v>194</v>
      </c>
      <c r="D195" s="33" t="s">
        <v>430</v>
      </c>
      <c r="E195" s="33" t="s">
        <v>438</v>
      </c>
      <c r="F195" s="33" t="s">
        <v>263</v>
      </c>
      <c r="G195" s="35" t="s">
        <v>264</v>
      </c>
      <c r="H195" s="33" t="s">
        <v>432</v>
      </c>
      <c r="I195" s="33" t="s">
        <v>179</v>
      </c>
      <c r="J195" s="37">
        <v>3</v>
      </c>
      <c r="K195" s="33">
        <v>120000</v>
      </c>
      <c r="L195" s="33">
        <v>50</v>
      </c>
      <c r="M195" s="33">
        <v>1</v>
      </c>
      <c r="N195" s="33">
        <v>1.6</v>
      </c>
      <c r="O195" s="37">
        <v>1</v>
      </c>
      <c r="P195" s="33">
        <v>15000</v>
      </c>
      <c r="Q195" s="33">
        <v>200</v>
      </c>
      <c r="R195" s="52"/>
      <c r="S195" s="52"/>
    </row>
    <row r="196" spans="1:19" x14ac:dyDescent="0.2">
      <c r="A196" s="33" t="s">
        <v>433</v>
      </c>
      <c r="B196" s="44"/>
      <c r="C196" s="33">
        <f t="shared" si="6"/>
        <v>195</v>
      </c>
      <c r="D196" s="33" t="s">
        <v>430</v>
      </c>
      <c r="E196" s="33" t="s">
        <v>439</v>
      </c>
      <c r="F196" s="33" t="s">
        <v>263</v>
      </c>
      <c r="G196" s="35" t="s">
        <v>264</v>
      </c>
      <c r="H196" s="33" t="s">
        <v>435</v>
      </c>
      <c r="I196" s="33" t="s">
        <v>179</v>
      </c>
      <c r="J196" s="37">
        <v>3</v>
      </c>
      <c r="K196" s="33">
        <v>120000</v>
      </c>
      <c r="L196" s="33">
        <v>50</v>
      </c>
      <c r="M196" s="33">
        <v>1</v>
      </c>
      <c r="N196" s="33">
        <v>1.6</v>
      </c>
      <c r="O196" s="37">
        <v>1</v>
      </c>
      <c r="P196" s="33">
        <v>15000</v>
      </c>
      <c r="Q196" s="33">
        <v>300</v>
      </c>
      <c r="R196" s="52"/>
      <c r="S196" s="52"/>
    </row>
    <row r="197" spans="1:19" x14ac:dyDescent="0.2">
      <c r="A197" s="33" t="s">
        <v>433</v>
      </c>
      <c r="B197" s="44"/>
      <c r="C197" s="33">
        <f t="shared" si="6"/>
        <v>196</v>
      </c>
      <c r="D197" s="33" t="s">
        <v>430</v>
      </c>
      <c r="E197" s="33" t="s">
        <v>440</v>
      </c>
      <c r="F197" s="33" t="s">
        <v>263</v>
      </c>
      <c r="G197" s="35" t="s">
        <v>264</v>
      </c>
      <c r="H197" s="33" t="s">
        <v>432</v>
      </c>
      <c r="I197" s="33" t="s">
        <v>179</v>
      </c>
      <c r="J197" s="37">
        <v>3</v>
      </c>
      <c r="K197" s="33">
        <v>120000</v>
      </c>
      <c r="L197" s="33">
        <v>50</v>
      </c>
      <c r="M197" s="33">
        <v>1</v>
      </c>
      <c r="N197" s="33">
        <v>1.6</v>
      </c>
      <c r="O197" s="37">
        <v>1</v>
      </c>
      <c r="P197" s="33">
        <v>15000</v>
      </c>
      <c r="Q197" s="33">
        <v>200</v>
      </c>
      <c r="R197" s="52"/>
      <c r="S197" s="52"/>
    </row>
    <row r="198" spans="1:19" x14ac:dyDescent="0.2">
      <c r="A198" s="33" t="s">
        <v>433</v>
      </c>
      <c r="B198" s="44"/>
      <c r="C198" s="33">
        <f t="shared" si="6"/>
        <v>197</v>
      </c>
      <c r="D198" s="33" t="s">
        <v>430</v>
      </c>
      <c r="E198" s="33" t="s">
        <v>441</v>
      </c>
      <c r="F198" s="33" t="s">
        <v>263</v>
      </c>
      <c r="G198" s="35" t="s">
        <v>264</v>
      </c>
      <c r="H198" s="33" t="s">
        <v>435</v>
      </c>
      <c r="I198" s="33" t="s">
        <v>179</v>
      </c>
      <c r="J198" s="37">
        <v>3</v>
      </c>
      <c r="K198" s="33">
        <v>120000</v>
      </c>
      <c r="L198" s="33">
        <v>50</v>
      </c>
      <c r="M198" s="33">
        <v>1</v>
      </c>
      <c r="N198" s="33">
        <v>1.6</v>
      </c>
      <c r="O198" s="37">
        <v>1</v>
      </c>
      <c r="P198" s="33">
        <v>15000</v>
      </c>
      <c r="Q198" s="33">
        <v>300</v>
      </c>
      <c r="R198" s="52"/>
      <c r="S198" s="52"/>
    </row>
    <row r="199" spans="1:19" x14ac:dyDescent="0.2">
      <c r="A199" s="33" t="s">
        <v>433</v>
      </c>
      <c r="B199" s="44"/>
      <c r="C199" s="33">
        <f t="shared" si="6"/>
        <v>198</v>
      </c>
      <c r="D199" s="33" t="s">
        <v>430</v>
      </c>
      <c r="E199" s="33" t="s">
        <v>442</v>
      </c>
      <c r="F199" s="33" t="s">
        <v>263</v>
      </c>
      <c r="G199" s="35" t="s">
        <v>264</v>
      </c>
      <c r="H199" s="33" t="s">
        <v>432</v>
      </c>
      <c r="I199" s="33" t="s">
        <v>179</v>
      </c>
      <c r="J199" s="37">
        <v>3</v>
      </c>
      <c r="K199" s="33">
        <v>120000</v>
      </c>
      <c r="L199" s="33">
        <v>50</v>
      </c>
      <c r="M199" s="33">
        <v>1</v>
      </c>
      <c r="N199" s="33">
        <v>1.6</v>
      </c>
      <c r="O199" s="37">
        <v>1</v>
      </c>
      <c r="P199" s="33">
        <v>15000</v>
      </c>
      <c r="Q199" s="33">
        <v>200</v>
      </c>
      <c r="R199" s="52"/>
      <c r="S199" s="52"/>
    </row>
    <row r="200" spans="1:19" x14ac:dyDescent="0.2">
      <c r="A200" s="33" t="s">
        <v>433</v>
      </c>
      <c r="B200" s="44"/>
      <c r="C200" s="33">
        <f t="shared" si="6"/>
        <v>199</v>
      </c>
      <c r="D200" s="33" t="s">
        <v>430</v>
      </c>
      <c r="E200" s="33" t="s">
        <v>443</v>
      </c>
      <c r="F200" s="33" t="s">
        <v>263</v>
      </c>
      <c r="G200" s="35" t="s">
        <v>264</v>
      </c>
      <c r="H200" s="33" t="s">
        <v>435</v>
      </c>
      <c r="I200" s="33" t="s">
        <v>179</v>
      </c>
      <c r="J200" s="37">
        <v>3</v>
      </c>
      <c r="K200" s="33">
        <v>120000</v>
      </c>
      <c r="L200" s="33">
        <v>50</v>
      </c>
      <c r="M200" s="33">
        <v>1</v>
      </c>
      <c r="N200" s="33">
        <v>1.6</v>
      </c>
      <c r="O200" s="37">
        <v>1</v>
      </c>
      <c r="P200" s="33">
        <v>15000</v>
      </c>
      <c r="Q200" s="33">
        <v>300</v>
      </c>
      <c r="R200" s="52"/>
      <c r="S200" s="52"/>
    </row>
    <row r="201" spans="1:19" x14ac:dyDescent="0.2">
      <c r="A201" s="33" t="s">
        <v>433</v>
      </c>
      <c r="B201" s="44"/>
      <c r="C201" s="33">
        <f t="shared" si="6"/>
        <v>200</v>
      </c>
      <c r="D201" s="33" t="s">
        <v>430</v>
      </c>
      <c r="E201" s="33" t="s">
        <v>444</v>
      </c>
      <c r="F201" s="33" t="s">
        <v>263</v>
      </c>
      <c r="G201" s="35" t="s">
        <v>264</v>
      </c>
      <c r="H201" s="33" t="s">
        <v>432</v>
      </c>
      <c r="I201" s="33" t="s">
        <v>179</v>
      </c>
      <c r="J201" s="37">
        <v>3</v>
      </c>
      <c r="K201" s="33">
        <v>120000</v>
      </c>
      <c r="L201" s="33">
        <v>50</v>
      </c>
      <c r="M201" s="33">
        <v>1</v>
      </c>
      <c r="N201" s="33">
        <v>1.6</v>
      </c>
      <c r="O201" s="37">
        <v>1</v>
      </c>
      <c r="P201" s="33">
        <v>15000</v>
      </c>
      <c r="Q201" s="33">
        <v>200</v>
      </c>
      <c r="R201" s="52"/>
      <c r="S201" s="52"/>
    </row>
    <row r="202" spans="1:19" x14ac:dyDescent="0.2">
      <c r="A202" s="33" t="s">
        <v>433</v>
      </c>
      <c r="B202" s="44"/>
      <c r="C202" s="33">
        <f t="shared" si="6"/>
        <v>201</v>
      </c>
      <c r="D202" s="33" t="s">
        <v>430</v>
      </c>
      <c r="E202" s="33" t="s">
        <v>445</v>
      </c>
      <c r="F202" s="33" t="s">
        <v>263</v>
      </c>
      <c r="G202" s="35" t="s">
        <v>264</v>
      </c>
      <c r="H202" s="33" t="s">
        <v>435</v>
      </c>
      <c r="I202" s="33" t="s">
        <v>179</v>
      </c>
      <c r="J202" s="37">
        <v>3</v>
      </c>
      <c r="K202" s="33">
        <v>120000</v>
      </c>
      <c r="L202" s="33">
        <v>50</v>
      </c>
      <c r="M202" s="33">
        <v>1</v>
      </c>
      <c r="N202" s="33">
        <v>1.6</v>
      </c>
      <c r="O202" s="37">
        <v>1</v>
      </c>
      <c r="P202" s="33">
        <v>15000</v>
      </c>
      <c r="Q202" s="33">
        <v>300</v>
      </c>
      <c r="R202" s="52"/>
      <c r="S202" s="52"/>
    </row>
    <row r="203" spans="1:19" x14ac:dyDescent="0.2">
      <c r="A203" s="33" t="s">
        <v>433</v>
      </c>
      <c r="B203" s="44"/>
      <c r="C203" s="33">
        <f t="shared" si="6"/>
        <v>202</v>
      </c>
      <c r="D203" s="33" t="s">
        <v>430</v>
      </c>
      <c r="E203" s="33" t="s">
        <v>446</v>
      </c>
      <c r="F203" s="33" t="s">
        <v>263</v>
      </c>
      <c r="G203" s="35" t="s">
        <v>264</v>
      </c>
      <c r="H203" s="33" t="s">
        <v>432</v>
      </c>
      <c r="I203" s="33" t="s">
        <v>179</v>
      </c>
      <c r="J203" s="37">
        <v>3</v>
      </c>
      <c r="K203" s="33">
        <v>120000</v>
      </c>
      <c r="L203" s="33">
        <v>50</v>
      </c>
      <c r="M203" s="33">
        <v>1</v>
      </c>
      <c r="N203" s="33">
        <v>1.6</v>
      </c>
      <c r="O203" s="37">
        <v>1</v>
      </c>
      <c r="P203" s="33">
        <v>15000</v>
      </c>
      <c r="Q203" s="33">
        <v>200</v>
      </c>
      <c r="R203" s="52"/>
      <c r="S203" s="52"/>
    </row>
    <row r="204" spans="1:19" x14ac:dyDescent="0.2">
      <c r="A204" s="33" t="s">
        <v>433</v>
      </c>
      <c r="B204" s="44"/>
      <c r="C204" s="33">
        <f t="shared" si="6"/>
        <v>203</v>
      </c>
      <c r="D204" s="33" t="s">
        <v>430</v>
      </c>
      <c r="E204" s="33" t="s">
        <v>447</v>
      </c>
      <c r="F204" s="33" t="s">
        <v>263</v>
      </c>
      <c r="G204" s="35" t="s">
        <v>264</v>
      </c>
      <c r="H204" s="33" t="s">
        <v>435</v>
      </c>
      <c r="I204" s="33" t="s">
        <v>179</v>
      </c>
      <c r="J204" s="37">
        <v>3</v>
      </c>
      <c r="K204" s="33">
        <v>120000</v>
      </c>
      <c r="L204" s="33">
        <v>50</v>
      </c>
      <c r="M204" s="33">
        <v>1</v>
      </c>
      <c r="N204" s="33">
        <v>1.6</v>
      </c>
      <c r="O204" s="37">
        <v>1</v>
      </c>
      <c r="P204" s="33">
        <v>15000</v>
      </c>
      <c r="Q204" s="33">
        <v>300</v>
      </c>
      <c r="R204" s="52"/>
      <c r="S204" s="52"/>
    </row>
    <row r="205" spans="1:19" x14ac:dyDescent="0.2">
      <c r="A205" s="33" t="s">
        <v>433</v>
      </c>
      <c r="B205" s="44"/>
      <c r="C205" s="33">
        <f t="shared" si="6"/>
        <v>204</v>
      </c>
      <c r="D205" s="33" t="s">
        <v>430</v>
      </c>
      <c r="E205" s="33" t="s">
        <v>448</v>
      </c>
      <c r="F205" s="33" t="s">
        <v>263</v>
      </c>
      <c r="G205" s="35" t="s">
        <v>264</v>
      </c>
      <c r="H205" s="33" t="s">
        <v>432</v>
      </c>
      <c r="I205" s="33" t="s">
        <v>179</v>
      </c>
      <c r="J205" s="37">
        <v>3</v>
      </c>
      <c r="K205" s="33">
        <v>120000</v>
      </c>
      <c r="L205" s="33">
        <v>50</v>
      </c>
      <c r="M205" s="33">
        <v>1</v>
      </c>
      <c r="N205" s="33">
        <v>1.6</v>
      </c>
      <c r="O205" s="37">
        <v>1</v>
      </c>
      <c r="P205" s="33">
        <v>15000</v>
      </c>
      <c r="Q205" s="33">
        <v>200</v>
      </c>
      <c r="R205" s="52"/>
      <c r="S205" s="52"/>
    </row>
    <row r="206" spans="1:19" x14ac:dyDescent="0.2">
      <c r="A206" s="33" t="s">
        <v>433</v>
      </c>
      <c r="B206" s="44"/>
      <c r="C206" s="33">
        <f t="shared" si="6"/>
        <v>205</v>
      </c>
      <c r="D206" s="33" t="s">
        <v>430</v>
      </c>
      <c r="E206" s="33" t="s">
        <v>449</v>
      </c>
      <c r="F206" s="33" t="s">
        <v>263</v>
      </c>
      <c r="G206" s="35" t="s">
        <v>264</v>
      </c>
      <c r="H206" s="33" t="s">
        <v>435</v>
      </c>
      <c r="I206" s="33" t="s">
        <v>179</v>
      </c>
      <c r="J206" s="37">
        <v>3</v>
      </c>
      <c r="K206" s="33">
        <v>120000</v>
      </c>
      <c r="L206" s="33">
        <v>50</v>
      </c>
      <c r="M206" s="33">
        <v>1</v>
      </c>
      <c r="N206" s="33">
        <v>1.6</v>
      </c>
      <c r="O206" s="37">
        <v>1</v>
      </c>
      <c r="P206" s="33">
        <v>15000</v>
      </c>
      <c r="Q206" s="33">
        <v>300</v>
      </c>
      <c r="R206" s="52"/>
      <c r="S206" s="52"/>
    </row>
    <row r="207" spans="1:19" x14ac:dyDescent="0.2">
      <c r="A207" s="33" t="s">
        <v>433</v>
      </c>
      <c r="B207" s="44"/>
      <c r="C207" s="33">
        <f t="shared" si="6"/>
        <v>206</v>
      </c>
      <c r="D207" s="33" t="s">
        <v>430</v>
      </c>
      <c r="E207" s="33" t="s">
        <v>450</v>
      </c>
      <c r="F207" s="33" t="s">
        <v>263</v>
      </c>
      <c r="G207" s="35" t="s">
        <v>264</v>
      </c>
      <c r="H207" s="33" t="s">
        <v>432</v>
      </c>
      <c r="I207" s="33" t="s">
        <v>179</v>
      </c>
      <c r="J207" s="37">
        <v>3</v>
      </c>
      <c r="K207" s="33">
        <v>120000</v>
      </c>
      <c r="L207" s="33">
        <v>50</v>
      </c>
      <c r="M207" s="33">
        <v>1</v>
      </c>
      <c r="N207" s="33">
        <v>1.6</v>
      </c>
      <c r="O207" s="37">
        <v>1</v>
      </c>
      <c r="P207" s="33">
        <v>15000</v>
      </c>
      <c r="Q207" s="33">
        <v>200</v>
      </c>
      <c r="R207" s="52"/>
      <c r="S207" s="52"/>
    </row>
    <row r="208" spans="1:19" x14ac:dyDescent="0.2">
      <c r="A208" s="33" t="s">
        <v>433</v>
      </c>
      <c r="B208" s="44"/>
      <c r="C208" s="33">
        <f t="shared" si="6"/>
        <v>207</v>
      </c>
      <c r="D208" s="33" t="s">
        <v>430</v>
      </c>
      <c r="E208" s="33" t="s">
        <v>451</v>
      </c>
      <c r="F208" s="33" t="s">
        <v>263</v>
      </c>
      <c r="G208" s="35" t="s">
        <v>264</v>
      </c>
      <c r="H208" s="33" t="s">
        <v>435</v>
      </c>
      <c r="I208" s="33" t="s">
        <v>179</v>
      </c>
      <c r="J208" s="37">
        <v>3</v>
      </c>
      <c r="K208" s="33">
        <v>120000</v>
      </c>
      <c r="L208" s="33">
        <v>50</v>
      </c>
      <c r="M208" s="33">
        <v>1</v>
      </c>
      <c r="N208" s="33">
        <v>1.6</v>
      </c>
      <c r="O208" s="37">
        <v>1</v>
      </c>
      <c r="P208" s="33">
        <v>15000</v>
      </c>
      <c r="Q208" s="33">
        <v>300</v>
      </c>
      <c r="R208" s="52"/>
      <c r="S208" s="52"/>
    </row>
    <row r="209" spans="1:19" x14ac:dyDescent="0.2">
      <c r="A209" s="33" t="s">
        <v>433</v>
      </c>
      <c r="B209" s="44"/>
      <c r="C209" s="33">
        <f t="shared" si="6"/>
        <v>208</v>
      </c>
      <c r="D209" s="33" t="s">
        <v>430</v>
      </c>
      <c r="E209" s="33" t="s">
        <v>452</v>
      </c>
      <c r="F209" s="33" t="s">
        <v>263</v>
      </c>
      <c r="G209" s="35" t="s">
        <v>264</v>
      </c>
      <c r="H209" s="33" t="s">
        <v>432</v>
      </c>
      <c r="I209" s="33" t="s">
        <v>179</v>
      </c>
      <c r="J209" s="37">
        <v>3</v>
      </c>
      <c r="K209" s="33">
        <v>120000</v>
      </c>
      <c r="L209" s="33">
        <v>50</v>
      </c>
      <c r="M209" s="33">
        <v>1</v>
      </c>
      <c r="N209" s="33">
        <v>1.6</v>
      </c>
      <c r="O209" s="37">
        <v>1</v>
      </c>
      <c r="P209" s="33">
        <v>15000</v>
      </c>
      <c r="Q209" s="33">
        <v>200</v>
      </c>
      <c r="R209" s="52"/>
      <c r="S209" s="52"/>
    </row>
    <row r="210" spans="1:19" x14ac:dyDescent="0.2">
      <c r="A210" s="33" t="s">
        <v>433</v>
      </c>
      <c r="B210" s="44"/>
      <c r="C210" s="33">
        <f t="shared" si="6"/>
        <v>209</v>
      </c>
      <c r="D210" s="33" t="s">
        <v>430</v>
      </c>
      <c r="E210" s="33" t="s">
        <v>453</v>
      </c>
      <c r="F210" s="33" t="s">
        <v>263</v>
      </c>
      <c r="G210" s="35" t="s">
        <v>264</v>
      </c>
      <c r="H210" s="33" t="s">
        <v>435</v>
      </c>
      <c r="I210" s="33" t="s">
        <v>179</v>
      </c>
      <c r="J210" s="37">
        <v>3</v>
      </c>
      <c r="K210" s="33">
        <v>120000</v>
      </c>
      <c r="L210" s="33">
        <v>50</v>
      </c>
      <c r="M210" s="33">
        <v>1</v>
      </c>
      <c r="N210" s="33">
        <v>1.6</v>
      </c>
      <c r="O210" s="37">
        <v>1</v>
      </c>
      <c r="P210" s="33">
        <v>15000</v>
      </c>
      <c r="Q210" s="33">
        <v>300</v>
      </c>
      <c r="R210" s="52"/>
      <c r="S210" s="52"/>
    </row>
    <row r="211" spans="1:19" x14ac:dyDescent="0.2">
      <c r="A211" s="33" t="s">
        <v>433</v>
      </c>
      <c r="B211" s="44"/>
      <c r="C211" s="33">
        <f t="shared" si="6"/>
        <v>210</v>
      </c>
      <c r="D211" s="33" t="s">
        <v>430</v>
      </c>
      <c r="E211" s="33" t="s">
        <v>454</v>
      </c>
      <c r="F211" s="33" t="s">
        <v>263</v>
      </c>
      <c r="G211" s="35" t="s">
        <v>264</v>
      </c>
      <c r="H211" s="33" t="s">
        <v>432</v>
      </c>
      <c r="I211" s="33" t="s">
        <v>179</v>
      </c>
      <c r="J211" s="37">
        <v>3</v>
      </c>
      <c r="K211" s="33">
        <v>120000</v>
      </c>
      <c r="L211" s="33">
        <v>50</v>
      </c>
      <c r="M211" s="33">
        <v>1</v>
      </c>
      <c r="N211" s="33">
        <v>1.6</v>
      </c>
      <c r="O211" s="37">
        <v>1</v>
      </c>
      <c r="P211" s="33">
        <v>15000</v>
      </c>
      <c r="Q211" s="33">
        <v>200</v>
      </c>
      <c r="R211" s="52"/>
      <c r="S211" s="52"/>
    </row>
    <row r="212" spans="1:19" x14ac:dyDescent="0.2">
      <c r="A212" s="33" t="s">
        <v>433</v>
      </c>
      <c r="B212" s="44"/>
      <c r="C212" s="33">
        <f t="shared" si="6"/>
        <v>211</v>
      </c>
      <c r="D212" s="33" t="s">
        <v>430</v>
      </c>
      <c r="E212" s="33" t="s">
        <v>455</v>
      </c>
      <c r="F212" s="33" t="s">
        <v>263</v>
      </c>
      <c r="G212" s="35" t="s">
        <v>264</v>
      </c>
      <c r="H212" s="33" t="s">
        <v>435</v>
      </c>
      <c r="I212" s="33" t="s">
        <v>179</v>
      </c>
      <c r="J212" s="37">
        <v>3</v>
      </c>
      <c r="K212" s="33">
        <v>120000</v>
      </c>
      <c r="L212" s="33">
        <v>50</v>
      </c>
      <c r="M212" s="33">
        <v>1</v>
      </c>
      <c r="N212" s="33">
        <v>1.6</v>
      </c>
      <c r="O212" s="37">
        <v>1</v>
      </c>
      <c r="P212" s="33">
        <v>15000</v>
      </c>
      <c r="Q212" s="33">
        <v>300</v>
      </c>
      <c r="R212" s="52"/>
      <c r="S212" s="52"/>
    </row>
    <row r="213" spans="1:19" x14ac:dyDescent="0.2">
      <c r="A213" s="33" t="s">
        <v>433</v>
      </c>
      <c r="B213" s="44"/>
      <c r="C213" s="33">
        <f t="shared" si="6"/>
        <v>212</v>
      </c>
      <c r="D213" s="33" t="s">
        <v>430</v>
      </c>
      <c r="E213" s="33" t="s">
        <v>456</v>
      </c>
      <c r="F213" s="33" t="s">
        <v>263</v>
      </c>
      <c r="G213" s="35" t="s">
        <v>264</v>
      </c>
      <c r="H213" s="33" t="s">
        <v>432</v>
      </c>
      <c r="I213" s="33" t="s">
        <v>179</v>
      </c>
      <c r="J213" s="37">
        <v>3</v>
      </c>
      <c r="K213" s="33">
        <v>120000</v>
      </c>
      <c r="L213" s="33">
        <v>50</v>
      </c>
      <c r="M213" s="33">
        <v>1</v>
      </c>
      <c r="N213" s="33">
        <v>1.6</v>
      </c>
      <c r="O213" s="37">
        <v>1</v>
      </c>
      <c r="P213" s="33">
        <v>15000</v>
      </c>
      <c r="Q213" s="33">
        <v>200</v>
      </c>
      <c r="R213" s="52"/>
      <c r="S213" s="52"/>
    </row>
    <row r="214" spans="1:19" x14ac:dyDescent="0.2">
      <c r="A214" s="33" t="s">
        <v>433</v>
      </c>
      <c r="B214" s="44"/>
      <c r="C214" s="33">
        <f t="shared" si="6"/>
        <v>213</v>
      </c>
      <c r="D214" s="33" t="s">
        <v>430</v>
      </c>
      <c r="E214" s="33" t="s">
        <v>457</v>
      </c>
      <c r="F214" s="33" t="s">
        <v>263</v>
      </c>
      <c r="G214" s="35" t="s">
        <v>264</v>
      </c>
      <c r="H214" s="33" t="s">
        <v>435</v>
      </c>
      <c r="I214" s="33" t="s">
        <v>179</v>
      </c>
      <c r="J214" s="37">
        <v>3</v>
      </c>
      <c r="K214" s="33">
        <v>120000</v>
      </c>
      <c r="L214" s="33">
        <v>50</v>
      </c>
      <c r="M214" s="33">
        <v>1</v>
      </c>
      <c r="N214" s="33">
        <v>1.6</v>
      </c>
      <c r="O214" s="37">
        <v>1</v>
      </c>
      <c r="P214" s="33">
        <v>15000</v>
      </c>
      <c r="Q214" s="33">
        <v>300</v>
      </c>
      <c r="R214" s="52"/>
      <c r="S214" s="52"/>
    </row>
    <row r="215" spans="1:19" x14ac:dyDescent="0.2">
      <c r="A215" s="33" t="s">
        <v>433</v>
      </c>
      <c r="B215" s="44"/>
      <c r="C215" s="33">
        <f t="shared" si="6"/>
        <v>214</v>
      </c>
      <c r="D215" s="33" t="s">
        <v>430</v>
      </c>
      <c r="E215" s="33" t="s">
        <v>458</v>
      </c>
      <c r="F215" s="33" t="s">
        <v>263</v>
      </c>
      <c r="G215" s="35" t="s">
        <v>264</v>
      </c>
      <c r="H215" s="33" t="s">
        <v>432</v>
      </c>
      <c r="I215" s="33" t="s">
        <v>179</v>
      </c>
      <c r="J215" s="37">
        <v>3</v>
      </c>
      <c r="K215" s="33">
        <v>120000</v>
      </c>
      <c r="L215" s="33">
        <v>50</v>
      </c>
      <c r="M215" s="33">
        <v>1</v>
      </c>
      <c r="N215" s="33">
        <v>1.6</v>
      </c>
      <c r="O215" s="37">
        <v>1</v>
      </c>
      <c r="P215" s="33">
        <v>15000</v>
      </c>
      <c r="Q215" s="33">
        <v>200</v>
      </c>
      <c r="R215" s="52"/>
      <c r="S215" s="52"/>
    </row>
    <row r="216" spans="1:19" x14ac:dyDescent="0.2">
      <c r="A216" s="33" t="s">
        <v>433</v>
      </c>
      <c r="B216" s="44"/>
      <c r="C216" s="33">
        <f t="shared" si="6"/>
        <v>215</v>
      </c>
      <c r="D216" s="33" t="s">
        <v>430</v>
      </c>
      <c r="E216" s="33" t="s">
        <v>459</v>
      </c>
      <c r="F216" s="33" t="s">
        <v>263</v>
      </c>
      <c r="G216" s="35" t="s">
        <v>264</v>
      </c>
      <c r="H216" s="33" t="s">
        <v>435</v>
      </c>
      <c r="I216" s="33" t="s">
        <v>179</v>
      </c>
      <c r="J216" s="37">
        <v>3</v>
      </c>
      <c r="K216" s="33">
        <v>120000</v>
      </c>
      <c r="L216" s="33">
        <v>50</v>
      </c>
      <c r="M216" s="33">
        <v>1</v>
      </c>
      <c r="N216" s="33">
        <v>1.6</v>
      </c>
      <c r="O216" s="37">
        <v>1</v>
      </c>
      <c r="P216" s="33">
        <v>15000</v>
      </c>
      <c r="Q216" s="33">
        <v>300</v>
      </c>
      <c r="R216" s="52"/>
      <c r="S216" s="52"/>
    </row>
    <row r="217" spans="1:19" x14ac:dyDescent="0.2">
      <c r="A217" s="33" t="s">
        <v>433</v>
      </c>
      <c r="B217" s="44"/>
      <c r="C217" s="33">
        <f t="shared" si="6"/>
        <v>216</v>
      </c>
      <c r="D217" s="33" t="s">
        <v>430</v>
      </c>
      <c r="E217" s="33" t="s">
        <v>460</v>
      </c>
      <c r="F217" s="33" t="s">
        <v>263</v>
      </c>
      <c r="G217" s="35" t="s">
        <v>264</v>
      </c>
      <c r="H217" s="33" t="s">
        <v>432</v>
      </c>
      <c r="I217" s="33" t="s">
        <v>179</v>
      </c>
      <c r="J217" s="37">
        <v>3</v>
      </c>
      <c r="K217" s="33">
        <v>120000</v>
      </c>
      <c r="L217" s="33">
        <v>50</v>
      </c>
      <c r="M217" s="33">
        <v>1</v>
      </c>
      <c r="N217" s="33">
        <v>1.6</v>
      </c>
      <c r="O217" s="37">
        <v>1</v>
      </c>
      <c r="P217" s="33">
        <v>15000</v>
      </c>
      <c r="Q217" s="33">
        <v>200</v>
      </c>
      <c r="R217" s="52"/>
      <c r="S217" s="52"/>
    </row>
    <row r="218" spans="1:19" x14ac:dyDescent="0.2">
      <c r="A218" s="33" t="s">
        <v>433</v>
      </c>
      <c r="B218" s="44"/>
      <c r="C218" s="33">
        <f t="shared" si="6"/>
        <v>217</v>
      </c>
      <c r="D218" s="33" t="s">
        <v>430</v>
      </c>
      <c r="E218" s="33" t="s">
        <v>461</v>
      </c>
      <c r="F218" s="33" t="s">
        <v>263</v>
      </c>
      <c r="G218" s="35" t="s">
        <v>264</v>
      </c>
      <c r="H218" s="33" t="s">
        <v>435</v>
      </c>
      <c r="I218" s="33" t="s">
        <v>179</v>
      </c>
      <c r="J218" s="37">
        <v>3</v>
      </c>
      <c r="K218" s="33">
        <v>120000</v>
      </c>
      <c r="L218" s="33">
        <v>50</v>
      </c>
      <c r="M218" s="33">
        <v>1</v>
      </c>
      <c r="N218" s="33">
        <v>1.6</v>
      </c>
      <c r="O218" s="37">
        <v>1</v>
      </c>
      <c r="P218" s="33">
        <v>15000</v>
      </c>
      <c r="Q218" s="33">
        <v>300</v>
      </c>
      <c r="R218" s="52"/>
      <c r="S218" s="52"/>
    </row>
    <row r="219" spans="1:19" x14ac:dyDescent="0.2">
      <c r="A219" s="33" t="s">
        <v>433</v>
      </c>
      <c r="B219" s="44"/>
      <c r="C219" s="33">
        <f t="shared" si="6"/>
        <v>218</v>
      </c>
      <c r="D219" s="33" t="s">
        <v>430</v>
      </c>
      <c r="E219" s="33" t="s">
        <v>462</v>
      </c>
      <c r="F219" s="33" t="s">
        <v>263</v>
      </c>
      <c r="G219" s="35" t="s">
        <v>264</v>
      </c>
      <c r="H219" s="33" t="s">
        <v>432</v>
      </c>
      <c r="I219" s="33" t="s">
        <v>179</v>
      </c>
      <c r="J219" s="37">
        <v>3</v>
      </c>
      <c r="K219" s="33">
        <v>120000</v>
      </c>
      <c r="L219" s="33">
        <v>50</v>
      </c>
      <c r="M219" s="33">
        <v>1</v>
      </c>
      <c r="N219" s="33">
        <v>1.6</v>
      </c>
      <c r="O219" s="37">
        <v>1</v>
      </c>
      <c r="P219" s="33">
        <v>15000</v>
      </c>
      <c r="Q219" s="33">
        <v>200</v>
      </c>
      <c r="R219" s="52"/>
      <c r="S219" s="52"/>
    </row>
    <row r="220" spans="1:19" x14ac:dyDescent="0.2">
      <c r="A220" s="33" t="s">
        <v>433</v>
      </c>
      <c r="B220" s="44"/>
      <c r="C220" s="33">
        <f t="shared" si="6"/>
        <v>219</v>
      </c>
      <c r="D220" s="33" t="s">
        <v>430</v>
      </c>
      <c r="E220" s="33" t="s">
        <v>463</v>
      </c>
      <c r="F220" s="33" t="s">
        <v>263</v>
      </c>
      <c r="G220" s="35" t="s">
        <v>264</v>
      </c>
      <c r="H220" s="33" t="s">
        <v>435</v>
      </c>
      <c r="I220" s="33" t="s">
        <v>179</v>
      </c>
      <c r="J220" s="37">
        <v>3</v>
      </c>
      <c r="K220" s="33">
        <v>120000</v>
      </c>
      <c r="L220" s="33">
        <v>50</v>
      </c>
      <c r="M220" s="33">
        <v>1</v>
      </c>
      <c r="N220" s="33">
        <v>1.6</v>
      </c>
      <c r="O220" s="37">
        <v>1</v>
      </c>
      <c r="P220" s="33">
        <v>15000</v>
      </c>
      <c r="Q220" s="33">
        <v>300</v>
      </c>
      <c r="R220" s="52"/>
      <c r="S220" s="52"/>
    </row>
    <row r="221" spans="1:19" x14ac:dyDescent="0.2">
      <c r="A221" s="33" t="s">
        <v>433</v>
      </c>
      <c r="B221" s="44"/>
      <c r="C221" s="33">
        <f t="shared" si="6"/>
        <v>220</v>
      </c>
      <c r="D221" s="33" t="s">
        <v>430</v>
      </c>
      <c r="E221" s="33" t="s">
        <v>464</v>
      </c>
      <c r="F221" s="33" t="s">
        <v>263</v>
      </c>
      <c r="G221" s="35" t="s">
        <v>264</v>
      </c>
      <c r="H221" s="33" t="s">
        <v>432</v>
      </c>
      <c r="I221" s="33" t="s">
        <v>179</v>
      </c>
      <c r="J221" s="37">
        <v>3</v>
      </c>
      <c r="K221" s="33">
        <v>120000</v>
      </c>
      <c r="L221" s="33">
        <v>50</v>
      </c>
      <c r="M221" s="33">
        <v>1</v>
      </c>
      <c r="N221" s="33">
        <v>1.6</v>
      </c>
      <c r="O221" s="37">
        <v>1</v>
      </c>
      <c r="P221" s="33">
        <v>15000</v>
      </c>
      <c r="Q221" s="33">
        <v>200</v>
      </c>
      <c r="R221" s="52"/>
      <c r="S221" s="52"/>
    </row>
    <row r="222" spans="1:19" x14ac:dyDescent="0.2">
      <c r="A222" s="33" t="s">
        <v>433</v>
      </c>
      <c r="B222" s="44"/>
      <c r="C222" s="33">
        <f t="shared" si="6"/>
        <v>221</v>
      </c>
      <c r="D222" s="33" t="s">
        <v>430</v>
      </c>
      <c r="E222" s="33" t="s">
        <v>465</v>
      </c>
      <c r="F222" s="33" t="s">
        <v>263</v>
      </c>
      <c r="G222" s="35" t="s">
        <v>264</v>
      </c>
      <c r="H222" s="33" t="s">
        <v>435</v>
      </c>
      <c r="I222" s="33" t="s">
        <v>179</v>
      </c>
      <c r="J222" s="37">
        <v>3</v>
      </c>
      <c r="K222" s="33">
        <v>120000</v>
      </c>
      <c r="L222" s="33">
        <v>50</v>
      </c>
      <c r="M222" s="33">
        <v>1</v>
      </c>
      <c r="N222" s="33">
        <v>1.6</v>
      </c>
      <c r="O222" s="37">
        <v>1</v>
      </c>
      <c r="P222" s="33">
        <v>15000</v>
      </c>
      <c r="Q222" s="33">
        <v>300</v>
      </c>
      <c r="R222" s="52"/>
      <c r="S222" s="52"/>
    </row>
    <row r="223" spans="1:19" x14ac:dyDescent="0.2">
      <c r="A223" s="33" t="s">
        <v>433</v>
      </c>
      <c r="B223" s="44"/>
      <c r="C223" s="33">
        <f>C222+1</f>
        <v>222</v>
      </c>
      <c r="D223" s="33" t="s">
        <v>430</v>
      </c>
      <c r="E223" s="33" t="s">
        <v>466</v>
      </c>
      <c r="F223" s="33" t="s">
        <v>263</v>
      </c>
      <c r="G223" s="35" t="s">
        <v>264</v>
      </c>
      <c r="H223" s="33" t="s">
        <v>432</v>
      </c>
      <c r="I223" s="33" t="s">
        <v>179</v>
      </c>
      <c r="J223" s="37">
        <v>3</v>
      </c>
      <c r="K223" s="33">
        <v>120000</v>
      </c>
      <c r="L223" s="33">
        <v>50</v>
      </c>
      <c r="M223" s="33">
        <v>1</v>
      </c>
      <c r="N223" s="33">
        <v>1.6</v>
      </c>
      <c r="O223" s="37">
        <v>1</v>
      </c>
      <c r="P223" s="33">
        <v>15000</v>
      </c>
      <c r="Q223" s="33">
        <v>200</v>
      </c>
      <c r="R223" s="52"/>
      <c r="S223" s="52"/>
    </row>
    <row r="224" spans="1:19" x14ac:dyDescent="0.2">
      <c r="A224" s="33" t="s">
        <v>433</v>
      </c>
      <c r="B224" s="44"/>
      <c r="C224" s="33">
        <f t="shared" ref="C224:C244" si="7">C223+1</f>
        <v>223</v>
      </c>
      <c r="D224" s="33" t="s">
        <v>430</v>
      </c>
      <c r="E224" s="33" t="s">
        <v>467</v>
      </c>
      <c r="F224" s="33" t="s">
        <v>263</v>
      </c>
      <c r="G224" s="35" t="s">
        <v>264</v>
      </c>
      <c r="H224" s="33" t="s">
        <v>435</v>
      </c>
      <c r="I224" s="33" t="s">
        <v>179</v>
      </c>
      <c r="J224" s="37">
        <v>3</v>
      </c>
      <c r="K224" s="33">
        <v>120000</v>
      </c>
      <c r="L224" s="33">
        <v>50</v>
      </c>
      <c r="M224" s="33">
        <v>1</v>
      </c>
      <c r="N224" s="33">
        <v>1.6</v>
      </c>
      <c r="O224" s="37">
        <v>1</v>
      </c>
      <c r="P224" s="33">
        <v>15000</v>
      </c>
      <c r="Q224" s="33">
        <v>300</v>
      </c>
      <c r="R224" s="52"/>
      <c r="S224" s="52"/>
    </row>
    <row r="225" spans="1:19" x14ac:dyDescent="0.2">
      <c r="A225" s="33" t="s">
        <v>433</v>
      </c>
      <c r="B225" s="44"/>
      <c r="C225" s="33">
        <f t="shared" si="7"/>
        <v>224</v>
      </c>
      <c r="D225" s="33" t="s">
        <v>430</v>
      </c>
      <c r="E225" s="33" t="s">
        <v>468</v>
      </c>
      <c r="F225" s="33" t="s">
        <v>263</v>
      </c>
      <c r="G225" s="35" t="s">
        <v>264</v>
      </c>
      <c r="H225" s="33" t="s">
        <v>432</v>
      </c>
      <c r="I225" s="33" t="s">
        <v>179</v>
      </c>
      <c r="J225" s="37">
        <v>3</v>
      </c>
      <c r="K225" s="33">
        <v>120000</v>
      </c>
      <c r="L225" s="33">
        <v>50</v>
      </c>
      <c r="M225" s="33">
        <v>1</v>
      </c>
      <c r="N225" s="33">
        <v>1.6</v>
      </c>
      <c r="O225" s="37">
        <v>1</v>
      </c>
      <c r="P225" s="33">
        <v>15000</v>
      </c>
      <c r="Q225" s="33">
        <v>200</v>
      </c>
      <c r="R225" s="52"/>
      <c r="S225" s="52"/>
    </row>
    <row r="226" spans="1:19" x14ac:dyDescent="0.2">
      <c r="A226" s="33" t="s">
        <v>433</v>
      </c>
      <c r="B226" s="44"/>
      <c r="C226" s="33">
        <f t="shared" si="7"/>
        <v>225</v>
      </c>
      <c r="D226" s="33" t="s">
        <v>430</v>
      </c>
      <c r="E226" s="33" t="s">
        <v>469</v>
      </c>
      <c r="F226" s="33" t="s">
        <v>263</v>
      </c>
      <c r="G226" s="35" t="s">
        <v>264</v>
      </c>
      <c r="H226" s="33" t="s">
        <v>435</v>
      </c>
      <c r="I226" s="33" t="s">
        <v>179</v>
      </c>
      <c r="J226" s="37">
        <v>3</v>
      </c>
      <c r="K226" s="33">
        <v>120000</v>
      </c>
      <c r="L226" s="33">
        <v>50</v>
      </c>
      <c r="M226" s="33">
        <v>1</v>
      </c>
      <c r="N226" s="33">
        <v>1.6</v>
      </c>
      <c r="O226" s="37">
        <v>1</v>
      </c>
      <c r="P226" s="33">
        <v>15000</v>
      </c>
      <c r="Q226" s="33">
        <v>300</v>
      </c>
      <c r="R226" s="52"/>
      <c r="S226" s="52"/>
    </row>
    <row r="227" spans="1:19" x14ac:dyDescent="0.2">
      <c r="A227" s="33" t="s">
        <v>433</v>
      </c>
      <c r="B227" s="44"/>
      <c r="C227" s="33">
        <f t="shared" si="7"/>
        <v>226</v>
      </c>
      <c r="D227" s="33" t="s">
        <v>430</v>
      </c>
      <c r="E227" s="33" t="s">
        <v>470</v>
      </c>
      <c r="F227" s="33" t="s">
        <v>263</v>
      </c>
      <c r="G227" s="35" t="s">
        <v>264</v>
      </c>
      <c r="H227" s="33" t="s">
        <v>432</v>
      </c>
      <c r="I227" s="33" t="s">
        <v>179</v>
      </c>
      <c r="J227" s="37">
        <v>3</v>
      </c>
      <c r="K227" s="33">
        <v>120000</v>
      </c>
      <c r="L227" s="33">
        <v>50</v>
      </c>
      <c r="M227" s="33">
        <v>1</v>
      </c>
      <c r="N227" s="33">
        <v>1.6</v>
      </c>
      <c r="O227" s="37">
        <v>1</v>
      </c>
      <c r="P227" s="33">
        <v>15000</v>
      </c>
      <c r="Q227" s="33">
        <v>200</v>
      </c>
      <c r="R227" s="52"/>
      <c r="S227" s="52"/>
    </row>
    <row r="228" spans="1:19" x14ac:dyDescent="0.2">
      <c r="A228" s="33" t="s">
        <v>433</v>
      </c>
      <c r="B228" s="44"/>
      <c r="C228" s="33">
        <f t="shared" si="7"/>
        <v>227</v>
      </c>
      <c r="D228" s="33" t="s">
        <v>430</v>
      </c>
      <c r="E228" s="33" t="s">
        <v>471</v>
      </c>
      <c r="F228" s="33" t="s">
        <v>263</v>
      </c>
      <c r="G228" s="35" t="s">
        <v>264</v>
      </c>
      <c r="H228" s="33" t="s">
        <v>435</v>
      </c>
      <c r="I228" s="33" t="s">
        <v>179</v>
      </c>
      <c r="J228" s="37">
        <v>3</v>
      </c>
      <c r="K228" s="33">
        <v>120000</v>
      </c>
      <c r="L228" s="33">
        <v>50</v>
      </c>
      <c r="M228" s="33">
        <v>1</v>
      </c>
      <c r="N228" s="33">
        <v>1.6</v>
      </c>
      <c r="O228" s="37">
        <v>1</v>
      </c>
      <c r="P228" s="33">
        <v>15000</v>
      </c>
      <c r="Q228" s="33">
        <v>300</v>
      </c>
      <c r="R228" s="52"/>
      <c r="S228" s="52"/>
    </row>
    <row r="229" spans="1:19" x14ac:dyDescent="0.2">
      <c r="A229" s="33" t="s">
        <v>433</v>
      </c>
      <c r="B229" s="44"/>
      <c r="C229" s="33">
        <f t="shared" si="7"/>
        <v>228</v>
      </c>
      <c r="D229" s="33" t="s">
        <v>430</v>
      </c>
      <c r="E229" s="33" t="s">
        <v>472</v>
      </c>
      <c r="F229" s="33" t="s">
        <v>263</v>
      </c>
      <c r="G229" s="35" t="s">
        <v>264</v>
      </c>
      <c r="H229" s="33" t="s">
        <v>432</v>
      </c>
      <c r="I229" s="33" t="s">
        <v>179</v>
      </c>
      <c r="J229" s="37">
        <v>3</v>
      </c>
      <c r="K229" s="33">
        <v>120000</v>
      </c>
      <c r="L229" s="33">
        <v>50</v>
      </c>
      <c r="M229" s="33">
        <v>1</v>
      </c>
      <c r="N229" s="33">
        <v>1.6</v>
      </c>
      <c r="O229" s="37">
        <v>1</v>
      </c>
      <c r="P229" s="33">
        <v>15000</v>
      </c>
      <c r="Q229" s="33">
        <v>200</v>
      </c>
      <c r="R229" s="52"/>
      <c r="S229" s="52"/>
    </row>
    <row r="230" spans="1:19" x14ac:dyDescent="0.2">
      <c r="A230" s="33" t="s">
        <v>433</v>
      </c>
      <c r="B230" s="44"/>
      <c r="C230" s="33">
        <f t="shared" si="7"/>
        <v>229</v>
      </c>
      <c r="D230" s="33" t="s">
        <v>430</v>
      </c>
      <c r="E230" s="33" t="s">
        <v>473</v>
      </c>
      <c r="F230" s="33" t="s">
        <v>263</v>
      </c>
      <c r="G230" s="35" t="s">
        <v>264</v>
      </c>
      <c r="H230" s="33" t="s">
        <v>435</v>
      </c>
      <c r="I230" s="33" t="s">
        <v>179</v>
      </c>
      <c r="J230" s="37">
        <v>3</v>
      </c>
      <c r="K230" s="33">
        <v>120000</v>
      </c>
      <c r="L230" s="33">
        <v>50</v>
      </c>
      <c r="M230" s="33">
        <v>1</v>
      </c>
      <c r="N230" s="33">
        <v>1.6</v>
      </c>
      <c r="O230" s="37">
        <v>1</v>
      </c>
      <c r="P230" s="33">
        <v>15000</v>
      </c>
      <c r="Q230" s="33">
        <v>300</v>
      </c>
      <c r="R230" s="52"/>
      <c r="S230" s="52"/>
    </row>
    <row r="231" spans="1:19" x14ac:dyDescent="0.2">
      <c r="A231" s="33" t="s">
        <v>433</v>
      </c>
      <c r="B231" s="44"/>
      <c r="C231" s="33">
        <f t="shared" si="7"/>
        <v>230</v>
      </c>
      <c r="D231" s="33" t="s">
        <v>430</v>
      </c>
      <c r="E231" s="33" t="s">
        <v>474</v>
      </c>
      <c r="F231" s="33" t="s">
        <v>263</v>
      </c>
      <c r="G231" s="35" t="s">
        <v>264</v>
      </c>
      <c r="H231" s="33" t="s">
        <v>432</v>
      </c>
      <c r="I231" s="33" t="s">
        <v>179</v>
      </c>
      <c r="J231" s="37">
        <v>3</v>
      </c>
      <c r="K231" s="33">
        <v>120000</v>
      </c>
      <c r="L231" s="33">
        <v>50</v>
      </c>
      <c r="M231" s="33">
        <v>1</v>
      </c>
      <c r="N231" s="33">
        <v>1.6</v>
      </c>
      <c r="O231" s="37">
        <v>1</v>
      </c>
      <c r="P231" s="33">
        <v>15000</v>
      </c>
      <c r="Q231" s="33">
        <v>200</v>
      </c>
      <c r="R231" s="52"/>
      <c r="S231" s="52"/>
    </row>
    <row r="232" spans="1:19" x14ac:dyDescent="0.2">
      <c r="A232" s="33" t="s">
        <v>433</v>
      </c>
      <c r="B232" s="44"/>
      <c r="C232" s="33">
        <f t="shared" si="7"/>
        <v>231</v>
      </c>
      <c r="D232" s="33" t="s">
        <v>430</v>
      </c>
      <c r="E232" s="33" t="s">
        <v>475</v>
      </c>
      <c r="F232" s="33" t="s">
        <v>263</v>
      </c>
      <c r="G232" s="35" t="s">
        <v>264</v>
      </c>
      <c r="H232" s="33" t="s">
        <v>435</v>
      </c>
      <c r="I232" s="33" t="s">
        <v>179</v>
      </c>
      <c r="J232" s="37">
        <v>3</v>
      </c>
      <c r="K232" s="33">
        <v>120000</v>
      </c>
      <c r="L232" s="33">
        <v>50</v>
      </c>
      <c r="M232" s="33">
        <v>1</v>
      </c>
      <c r="N232" s="33">
        <v>1.6</v>
      </c>
      <c r="O232" s="37">
        <v>1</v>
      </c>
      <c r="P232" s="33">
        <v>15000</v>
      </c>
      <c r="Q232" s="33">
        <v>300</v>
      </c>
      <c r="R232" s="52"/>
      <c r="S232" s="52"/>
    </row>
    <row r="233" spans="1:19" x14ac:dyDescent="0.2">
      <c r="A233" s="33" t="s">
        <v>433</v>
      </c>
      <c r="B233" s="44"/>
      <c r="C233" s="33">
        <f t="shared" si="7"/>
        <v>232</v>
      </c>
      <c r="D233" s="33" t="s">
        <v>430</v>
      </c>
      <c r="E233" s="33" t="s">
        <v>476</v>
      </c>
      <c r="F233" s="33" t="s">
        <v>263</v>
      </c>
      <c r="G233" s="35" t="s">
        <v>264</v>
      </c>
      <c r="H233" s="33" t="s">
        <v>432</v>
      </c>
      <c r="I233" s="33" t="s">
        <v>179</v>
      </c>
      <c r="J233" s="37">
        <v>3</v>
      </c>
      <c r="K233" s="33">
        <v>120000</v>
      </c>
      <c r="L233" s="33">
        <v>50</v>
      </c>
      <c r="M233" s="33">
        <v>1</v>
      </c>
      <c r="N233" s="33">
        <v>1.6</v>
      </c>
      <c r="O233" s="37">
        <v>1</v>
      </c>
      <c r="P233" s="33">
        <v>15000</v>
      </c>
      <c r="Q233" s="33">
        <v>200</v>
      </c>
      <c r="R233" s="52"/>
      <c r="S233" s="52"/>
    </row>
    <row r="234" spans="1:19" x14ac:dyDescent="0.2">
      <c r="A234" s="33" t="s">
        <v>433</v>
      </c>
      <c r="B234" s="44"/>
      <c r="C234" s="33">
        <f t="shared" si="7"/>
        <v>233</v>
      </c>
      <c r="D234" s="33" t="s">
        <v>430</v>
      </c>
      <c r="E234" s="33" t="s">
        <v>477</v>
      </c>
      <c r="F234" s="33" t="s">
        <v>263</v>
      </c>
      <c r="G234" s="35" t="s">
        <v>264</v>
      </c>
      <c r="H234" s="33" t="s">
        <v>435</v>
      </c>
      <c r="I234" s="33" t="s">
        <v>179</v>
      </c>
      <c r="J234" s="37">
        <v>3</v>
      </c>
      <c r="K234" s="33">
        <v>120000</v>
      </c>
      <c r="L234" s="33">
        <v>50</v>
      </c>
      <c r="M234" s="33">
        <v>1</v>
      </c>
      <c r="N234" s="33">
        <v>1.6</v>
      </c>
      <c r="O234" s="37">
        <v>1</v>
      </c>
      <c r="P234" s="33">
        <v>15000</v>
      </c>
      <c r="Q234" s="33">
        <v>300</v>
      </c>
      <c r="R234" s="52"/>
      <c r="S234" s="52"/>
    </row>
    <row r="235" spans="1:19" x14ac:dyDescent="0.2">
      <c r="A235" s="33" t="s">
        <v>433</v>
      </c>
      <c r="B235" s="44"/>
      <c r="C235" s="33">
        <f t="shared" si="7"/>
        <v>234</v>
      </c>
      <c r="D235" s="33" t="s">
        <v>430</v>
      </c>
      <c r="E235" s="33" t="s">
        <v>478</v>
      </c>
      <c r="F235" s="33" t="s">
        <v>263</v>
      </c>
      <c r="G235" s="35" t="s">
        <v>264</v>
      </c>
      <c r="H235" s="33" t="s">
        <v>432</v>
      </c>
      <c r="I235" s="33" t="s">
        <v>179</v>
      </c>
      <c r="J235" s="37">
        <v>3</v>
      </c>
      <c r="K235" s="33">
        <v>120000</v>
      </c>
      <c r="L235" s="33">
        <v>50</v>
      </c>
      <c r="M235" s="33">
        <v>1</v>
      </c>
      <c r="N235" s="33">
        <v>1.6</v>
      </c>
      <c r="O235" s="37">
        <v>1</v>
      </c>
      <c r="P235" s="33">
        <v>15000</v>
      </c>
      <c r="Q235" s="33">
        <v>200</v>
      </c>
      <c r="R235" s="52"/>
      <c r="S235" s="52"/>
    </row>
    <row r="236" spans="1:19" x14ac:dyDescent="0.2">
      <c r="A236" s="33" t="s">
        <v>433</v>
      </c>
      <c r="B236" s="44"/>
      <c r="C236" s="33">
        <f t="shared" si="7"/>
        <v>235</v>
      </c>
      <c r="D236" s="33" t="s">
        <v>430</v>
      </c>
      <c r="E236" s="33" t="s">
        <v>479</v>
      </c>
      <c r="F236" s="33" t="s">
        <v>263</v>
      </c>
      <c r="G236" s="35" t="s">
        <v>264</v>
      </c>
      <c r="H236" s="33" t="s">
        <v>435</v>
      </c>
      <c r="I236" s="33" t="s">
        <v>179</v>
      </c>
      <c r="J236" s="37">
        <v>3</v>
      </c>
      <c r="K236" s="33">
        <v>120000</v>
      </c>
      <c r="L236" s="33">
        <v>50</v>
      </c>
      <c r="M236" s="33">
        <v>1</v>
      </c>
      <c r="N236" s="33">
        <v>1.6</v>
      </c>
      <c r="O236" s="37">
        <v>1</v>
      </c>
      <c r="P236" s="33">
        <v>15000</v>
      </c>
      <c r="Q236" s="33">
        <v>300</v>
      </c>
      <c r="R236" s="52"/>
      <c r="S236" s="52"/>
    </row>
    <row r="237" spans="1:19" x14ac:dyDescent="0.2">
      <c r="A237" s="33" t="s">
        <v>433</v>
      </c>
      <c r="B237" s="44"/>
      <c r="C237" s="33">
        <f t="shared" si="7"/>
        <v>236</v>
      </c>
      <c r="D237" s="33" t="s">
        <v>430</v>
      </c>
      <c r="E237" s="33" t="s">
        <v>480</v>
      </c>
      <c r="F237" s="33" t="s">
        <v>263</v>
      </c>
      <c r="G237" s="35" t="s">
        <v>264</v>
      </c>
      <c r="H237" s="33" t="s">
        <v>432</v>
      </c>
      <c r="I237" s="33" t="s">
        <v>179</v>
      </c>
      <c r="J237" s="37">
        <v>3</v>
      </c>
      <c r="K237" s="33">
        <v>120000</v>
      </c>
      <c r="L237" s="33">
        <v>50</v>
      </c>
      <c r="M237" s="33">
        <v>1</v>
      </c>
      <c r="N237" s="33">
        <v>1.6</v>
      </c>
      <c r="O237" s="37">
        <v>1</v>
      </c>
      <c r="P237" s="33">
        <v>15000</v>
      </c>
      <c r="Q237" s="33">
        <v>200</v>
      </c>
      <c r="R237" s="52"/>
      <c r="S237" s="52"/>
    </row>
    <row r="238" spans="1:19" x14ac:dyDescent="0.2">
      <c r="A238" s="33" t="s">
        <v>433</v>
      </c>
      <c r="B238" s="44"/>
      <c r="C238" s="33">
        <f t="shared" si="7"/>
        <v>237</v>
      </c>
      <c r="D238" s="33" t="s">
        <v>430</v>
      </c>
      <c r="E238" s="33" t="s">
        <v>481</v>
      </c>
      <c r="F238" s="33" t="s">
        <v>263</v>
      </c>
      <c r="G238" s="35" t="s">
        <v>264</v>
      </c>
      <c r="H238" s="33" t="s">
        <v>435</v>
      </c>
      <c r="I238" s="33" t="s">
        <v>179</v>
      </c>
      <c r="J238" s="37">
        <v>3</v>
      </c>
      <c r="K238" s="33">
        <v>120000</v>
      </c>
      <c r="L238" s="33">
        <v>50</v>
      </c>
      <c r="M238" s="33">
        <v>1</v>
      </c>
      <c r="N238" s="33">
        <v>1.6</v>
      </c>
      <c r="O238" s="37">
        <v>1</v>
      </c>
      <c r="P238" s="33">
        <v>15000</v>
      </c>
      <c r="Q238" s="33">
        <v>300</v>
      </c>
      <c r="R238" s="52"/>
      <c r="S238" s="52"/>
    </row>
    <row r="239" spans="1:19" x14ac:dyDescent="0.2">
      <c r="A239" s="33" t="s">
        <v>433</v>
      </c>
      <c r="B239" s="44"/>
      <c r="C239" s="33">
        <f t="shared" si="7"/>
        <v>238</v>
      </c>
      <c r="D239" s="33" t="s">
        <v>430</v>
      </c>
      <c r="E239" s="33" t="s">
        <v>482</v>
      </c>
      <c r="F239" s="33" t="s">
        <v>263</v>
      </c>
      <c r="G239" s="35" t="s">
        <v>264</v>
      </c>
      <c r="H239" s="33" t="s">
        <v>432</v>
      </c>
      <c r="I239" s="33" t="s">
        <v>179</v>
      </c>
      <c r="J239" s="37">
        <v>3</v>
      </c>
      <c r="K239" s="33">
        <v>120000</v>
      </c>
      <c r="L239" s="33">
        <v>50</v>
      </c>
      <c r="M239" s="33">
        <v>1</v>
      </c>
      <c r="N239" s="33">
        <v>1.6</v>
      </c>
      <c r="O239" s="37">
        <v>1</v>
      </c>
      <c r="P239" s="33">
        <v>15000</v>
      </c>
      <c r="Q239" s="33">
        <v>200</v>
      </c>
      <c r="R239" s="52"/>
      <c r="S239" s="52"/>
    </row>
    <row r="240" spans="1:19" x14ac:dyDescent="0.2">
      <c r="A240" s="33" t="s">
        <v>433</v>
      </c>
      <c r="B240" s="44"/>
      <c r="C240" s="33">
        <f t="shared" si="7"/>
        <v>239</v>
      </c>
      <c r="D240" s="33" t="s">
        <v>430</v>
      </c>
      <c r="E240" s="33" t="s">
        <v>483</v>
      </c>
      <c r="F240" s="33" t="s">
        <v>263</v>
      </c>
      <c r="G240" s="35" t="s">
        <v>264</v>
      </c>
      <c r="H240" s="33" t="s">
        <v>435</v>
      </c>
      <c r="I240" s="33" t="s">
        <v>179</v>
      </c>
      <c r="J240" s="37">
        <v>3</v>
      </c>
      <c r="K240" s="33">
        <v>120000</v>
      </c>
      <c r="L240" s="33">
        <v>50</v>
      </c>
      <c r="M240" s="33">
        <v>1</v>
      </c>
      <c r="N240" s="33">
        <v>1.6</v>
      </c>
      <c r="O240" s="37">
        <v>1</v>
      </c>
      <c r="P240" s="33">
        <v>15000</v>
      </c>
      <c r="Q240" s="33">
        <v>300</v>
      </c>
      <c r="R240" s="52"/>
      <c r="S240" s="52"/>
    </row>
    <row r="241" spans="1:19" x14ac:dyDescent="0.2">
      <c r="A241" s="33" t="s">
        <v>433</v>
      </c>
      <c r="B241" s="44"/>
      <c r="C241" s="33">
        <f t="shared" si="7"/>
        <v>240</v>
      </c>
      <c r="D241" s="33" t="s">
        <v>430</v>
      </c>
      <c r="E241" s="33" t="s">
        <v>484</v>
      </c>
      <c r="F241" s="33" t="s">
        <v>263</v>
      </c>
      <c r="G241" s="35" t="s">
        <v>264</v>
      </c>
      <c r="H241" s="33" t="s">
        <v>432</v>
      </c>
      <c r="I241" s="33" t="s">
        <v>179</v>
      </c>
      <c r="J241" s="37">
        <v>3</v>
      </c>
      <c r="K241" s="33">
        <v>120000</v>
      </c>
      <c r="L241" s="33">
        <v>50</v>
      </c>
      <c r="M241" s="33">
        <v>1</v>
      </c>
      <c r="N241" s="33">
        <v>1.6</v>
      </c>
      <c r="O241" s="37">
        <v>1</v>
      </c>
      <c r="P241" s="33">
        <v>15000</v>
      </c>
      <c r="Q241" s="33">
        <v>200</v>
      </c>
      <c r="R241" s="52"/>
      <c r="S241" s="52"/>
    </row>
    <row r="242" spans="1:19" x14ac:dyDescent="0.2">
      <c r="A242" s="33" t="s">
        <v>433</v>
      </c>
      <c r="B242" s="44"/>
      <c r="C242" s="33">
        <f t="shared" si="7"/>
        <v>241</v>
      </c>
      <c r="D242" s="33" t="s">
        <v>430</v>
      </c>
      <c r="E242" s="33" t="s">
        <v>485</v>
      </c>
      <c r="F242" s="33" t="s">
        <v>263</v>
      </c>
      <c r="G242" s="35" t="s">
        <v>264</v>
      </c>
      <c r="H242" s="33" t="s">
        <v>435</v>
      </c>
      <c r="I242" s="33" t="s">
        <v>179</v>
      </c>
      <c r="J242" s="37">
        <v>3</v>
      </c>
      <c r="K242" s="33">
        <v>120000</v>
      </c>
      <c r="L242" s="33">
        <v>50</v>
      </c>
      <c r="M242" s="33">
        <v>1</v>
      </c>
      <c r="N242" s="33">
        <v>1.6</v>
      </c>
      <c r="O242" s="37">
        <v>1</v>
      </c>
      <c r="P242" s="33">
        <v>15000</v>
      </c>
      <c r="Q242" s="33">
        <v>300</v>
      </c>
      <c r="R242" s="52"/>
      <c r="S242" s="52"/>
    </row>
    <row r="243" spans="1:19" x14ac:dyDescent="0.2">
      <c r="A243" s="33" t="s">
        <v>433</v>
      </c>
      <c r="B243" s="44"/>
      <c r="C243" s="33">
        <f t="shared" si="7"/>
        <v>242</v>
      </c>
      <c r="D243" s="33" t="s">
        <v>430</v>
      </c>
      <c r="E243" s="33" t="s">
        <v>486</v>
      </c>
      <c r="F243" s="33" t="s">
        <v>263</v>
      </c>
      <c r="G243" s="35" t="s">
        <v>264</v>
      </c>
      <c r="H243" s="33" t="s">
        <v>432</v>
      </c>
      <c r="I243" s="33" t="s">
        <v>179</v>
      </c>
      <c r="J243" s="37">
        <v>3</v>
      </c>
      <c r="K243" s="33">
        <v>120000</v>
      </c>
      <c r="L243" s="33">
        <v>50</v>
      </c>
      <c r="M243" s="33">
        <v>1</v>
      </c>
      <c r="N243" s="33">
        <v>1.6</v>
      </c>
      <c r="O243" s="37">
        <v>1</v>
      </c>
      <c r="P243" s="33">
        <v>15000</v>
      </c>
      <c r="Q243" s="33">
        <v>200</v>
      </c>
      <c r="R243" s="52"/>
      <c r="S243" s="52"/>
    </row>
    <row r="244" spans="1:19" x14ac:dyDescent="0.2">
      <c r="A244" s="33" t="s">
        <v>433</v>
      </c>
      <c r="B244" s="44"/>
      <c r="C244" s="33">
        <f t="shared" si="7"/>
        <v>243</v>
      </c>
      <c r="D244" s="33" t="s">
        <v>430</v>
      </c>
      <c r="E244" s="33" t="s">
        <v>487</v>
      </c>
      <c r="F244" s="33" t="s">
        <v>263</v>
      </c>
      <c r="G244" s="35" t="s">
        <v>264</v>
      </c>
      <c r="H244" s="33" t="s">
        <v>435</v>
      </c>
      <c r="I244" s="33" t="s">
        <v>179</v>
      </c>
      <c r="J244" s="37">
        <v>3</v>
      </c>
      <c r="K244" s="33">
        <v>120000</v>
      </c>
      <c r="L244" s="33">
        <v>50</v>
      </c>
      <c r="M244" s="33">
        <v>1</v>
      </c>
      <c r="N244" s="33">
        <v>1.6</v>
      </c>
      <c r="O244" s="37">
        <v>1</v>
      </c>
      <c r="P244" s="33">
        <v>15000</v>
      </c>
      <c r="Q244" s="33">
        <v>300</v>
      </c>
      <c r="R244" s="52"/>
      <c r="S244" s="52"/>
    </row>
    <row r="245" spans="1:19" x14ac:dyDescent="0.2">
      <c r="A245" s="33" t="s">
        <v>433</v>
      </c>
      <c r="B245" s="44"/>
      <c r="C245" s="33">
        <f>C244+1</f>
        <v>244</v>
      </c>
      <c r="D245" s="33" t="s">
        <v>430</v>
      </c>
      <c r="E245" s="33" t="s">
        <v>488</v>
      </c>
      <c r="F245" s="33" t="s">
        <v>263</v>
      </c>
      <c r="G245" s="35" t="s">
        <v>264</v>
      </c>
      <c r="H245" s="33" t="s">
        <v>432</v>
      </c>
      <c r="I245" s="33" t="s">
        <v>179</v>
      </c>
      <c r="J245" s="37">
        <v>3</v>
      </c>
      <c r="K245" s="33">
        <v>120000</v>
      </c>
      <c r="L245" s="33">
        <v>50</v>
      </c>
      <c r="M245" s="33">
        <v>1</v>
      </c>
      <c r="N245" s="33">
        <v>1.6</v>
      </c>
      <c r="O245" s="37">
        <v>1</v>
      </c>
      <c r="P245" s="33">
        <v>15000</v>
      </c>
      <c r="Q245" s="33">
        <v>200</v>
      </c>
      <c r="R245" s="52"/>
      <c r="S245" s="52"/>
    </row>
    <row r="246" spans="1:19" x14ac:dyDescent="0.2">
      <c r="A246" s="33" t="s">
        <v>433</v>
      </c>
      <c r="B246" s="44"/>
      <c r="C246" s="33">
        <f t="shared" ref="C246:C267" si="8">C245+1</f>
        <v>245</v>
      </c>
      <c r="D246" s="33" t="s">
        <v>430</v>
      </c>
      <c r="E246" s="33" t="s">
        <v>489</v>
      </c>
      <c r="F246" s="33" t="s">
        <v>263</v>
      </c>
      <c r="G246" s="35" t="s">
        <v>264</v>
      </c>
      <c r="H246" s="33" t="s">
        <v>435</v>
      </c>
      <c r="I246" s="33" t="s">
        <v>179</v>
      </c>
      <c r="J246" s="37">
        <v>3</v>
      </c>
      <c r="K246" s="33">
        <v>120000</v>
      </c>
      <c r="L246" s="33">
        <v>50</v>
      </c>
      <c r="M246" s="33">
        <v>1</v>
      </c>
      <c r="N246" s="33">
        <v>1.6</v>
      </c>
      <c r="O246" s="37">
        <v>1</v>
      </c>
      <c r="P246" s="33">
        <v>15000</v>
      </c>
      <c r="Q246" s="33">
        <v>300</v>
      </c>
      <c r="R246" s="52"/>
      <c r="S246" s="52"/>
    </row>
    <row r="247" spans="1:19" x14ac:dyDescent="0.2">
      <c r="A247" s="33" t="s">
        <v>433</v>
      </c>
      <c r="B247" s="44"/>
      <c r="C247" s="33">
        <f t="shared" si="8"/>
        <v>246</v>
      </c>
      <c r="D247" s="33" t="s">
        <v>430</v>
      </c>
      <c r="E247" s="33" t="s">
        <v>490</v>
      </c>
      <c r="F247" s="33" t="s">
        <v>263</v>
      </c>
      <c r="G247" s="35" t="s">
        <v>264</v>
      </c>
      <c r="H247" s="33" t="s">
        <v>432</v>
      </c>
      <c r="I247" s="33" t="s">
        <v>179</v>
      </c>
      <c r="J247" s="37">
        <v>3</v>
      </c>
      <c r="K247" s="33">
        <v>120000</v>
      </c>
      <c r="L247" s="33">
        <v>50</v>
      </c>
      <c r="M247" s="33">
        <v>1</v>
      </c>
      <c r="N247" s="33">
        <v>1.6</v>
      </c>
      <c r="O247" s="37">
        <v>1</v>
      </c>
      <c r="P247" s="33">
        <v>15000</v>
      </c>
      <c r="Q247" s="33">
        <v>200</v>
      </c>
      <c r="R247" s="52"/>
      <c r="S247" s="52"/>
    </row>
    <row r="248" spans="1:19" x14ac:dyDescent="0.2">
      <c r="A248" s="33" t="s">
        <v>433</v>
      </c>
      <c r="B248" s="44"/>
      <c r="C248" s="33">
        <f t="shared" si="8"/>
        <v>247</v>
      </c>
      <c r="D248" s="33" t="s">
        <v>430</v>
      </c>
      <c r="E248" s="33" t="s">
        <v>491</v>
      </c>
      <c r="F248" s="33" t="s">
        <v>263</v>
      </c>
      <c r="G248" s="35" t="s">
        <v>264</v>
      </c>
      <c r="H248" s="33" t="s">
        <v>435</v>
      </c>
      <c r="I248" s="33" t="s">
        <v>179</v>
      </c>
      <c r="J248" s="37">
        <v>3</v>
      </c>
      <c r="K248" s="33">
        <v>120000</v>
      </c>
      <c r="L248" s="33">
        <v>50</v>
      </c>
      <c r="M248" s="33">
        <v>1</v>
      </c>
      <c r="N248" s="33">
        <v>1.6</v>
      </c>
      <c r="O248" s="37">
        <v>1</v>
      </c>
      <c r="P248" s="33">
        <v>15000</v>
      </c>
      <c r="Q248" s="33">
        <v>300</v>
      </c>
      <c r="R248" s="52"/>
      <c r="S248" s="52"/>
    </row>
    <row r="249" spans="1:19" x14ac:dyDescent="0.2">
      <c r="A249" s="33" t="s">
        <v>433</v>
      </c>
      <c r="B249" s="44"/>
      <c r="C249" s="33">
        <f t="shared" si="8"/>
        <v>248</v>
      </c>
      <c r="D249" s="33" t="s">
        <v>430</v>
      </c>
      <c r="E249" s="33" t="s">
        <v>492</v>
      </c>
      <c r="F249" s="33" t="s">
        <v>263</v>
      </c>
      <c r="G249" s="35" t="s">
        <v>264</v>
      </c>
      <c r="H249" s="33" t="s">
        <v>432</v>
      </c>
      <c r="I249" s="33" t="s">
        <v>179</v>
      </c>
      <c r="J249" s="37">
        <v>3</v>
      </c>
      <c r="K249" s="33">
        <v>120000</v>
      </c>
      <c r="L249" s="33">
        <v>50</v>
      </c>
      <c r="M249" s="33">
        <v>1</v>
      </c>
      <c r="N249" s="33">
        <v>1.6</v>
      </c>
      <c r="O249" s="37">
        <v>1</v>
      </c>
      <c r="P249" s="33">
        <v>15000</v>
      </c>
      <c r="Q249" s="33">
        <v>200</v>
      </c>
      <c r="R249" s="52"/>
      <c r="S249" s="52"/>
    </row>
    <row r="250" spans="1:19" x14ac:dyDescent="0.2">
      <c r="A250" s="33" t="s">
        <v>433</v>
      </c>
      <c r="B250" s="44"/>
      <c r="C250" s="33">
        <f t="shared" si="8"/>
        <v>249</v>
      </c>
      <c r="D250" s="33" t="s">
        <v>430</v>
      </c>
      <c r="E250" s="33" t="s">
        <v>493</v>
      </c>
      <c r="F250" s="33" t="s">
        <v>263</v>
      </c>
      <c r="G250" s="35" t="s">
        <v>264</v>
      </c>
      <c r="H250" s="33" t="s">
        <v>435</v>
      </c>
      <c r="I250" s="33" t="s">
        <v>179</v>
      </c>
      <c r="J250" s="37">
        <v>3</v>
      </c>
      <c r="K250" s="33">
        <v>120000</v>
      </c>
      <c r="L250" s="33">
        <v>50</v>
      </c>
      <c r="M250" s="33">
        <v>1</v>
      </c>
      <c r="N250" s="33">
        <v>1.6</v>
      </c>
      <c r="O250" s="37">
        <v>1</v>
      </c>
      <c r="P250" s="33">
        <v>15000</v>
      </c>
      <c r="Q250" s="33">
        <v>300</v>
      </c>
      <c r="R250" s="52"/>
      <c r="S250" s="52"/>
    </row>
    <row r="251" spans="1:19" x14ac:dyDescent="0.2">
      <c r="A251" s="33" t="s">
        <v>433</v>
      </c>
      <c r="B251" s="44"/>
      <c r="C251" s="33">
        <f t="shared" si="8"/>
        <v>250</v>
      </c>
      <c r="D251" s="33" t="s">
        <v>430</v>
      </c>
      <c r="E251" s="33" t="s">
        <v>494</v>
      </c>
      <c r="F251" s="33" t="s">
        <v>263</v>
      </c>
      <c r="G251" s="35" t="s">
        <v>264</v>
      </c>
      <c r="H251" s="33" t="s">
        <v>432</v>
      </c>
      <c r="I251" s="33" t="s">
        <v>179</v>
      </c>
      <c r="J251" s="37">
        <v>3</v>
      </c>
      <c r="K251" s="33">
        <v>120000</v>
      </c>
      <c r="L251" s="33">
        <v>50</v>
      </c>
      <c r="M251" s="33">
        <v>1</v>
      </c>
      <c r="N251" s="33">
        <v>1.6</v>
      </c>
      <c r="O251" s="37">
        <v>1</v>
      </c>
      <c r="P251" s="33">
        <v>15000</v>
      </c>
      <c r="Q251" s="33">
        <v>200</v>
      </c>
      <c r="R251" s="52"/>
      <c r="S251" s="52"/>
    </row>
    <row r="252" spans="1:19" x14ac:dyDescent="0.2">
      <c r="A252" s="33" t="s">
        <v>433</v>
      </c>
      <c r="B252" s="44"/>
      <c r="C252" s="33">
        <f t="shared" si="8"/>
        <v>251</v>
      </c>
      <c r="D252" s="33" t="s">
        <v>430</v>
      </c>
      <c r="E252" s="33" t="s">
        <v>495</v>
      </c>
      <c r="F252" s="33" t="s">
        <v>263</v>
      </c>
      <c r="G252" s="35" t="s">
        <v>264</v>
      </c>
      <c r="H252" s="33" t="s">
        <v>435</v>
      </c>
      <c r="I252" s="33" t="s">
        <v>179</v>
      </c>
      <c r="J252" s="37">
        <v>3</v>
      </c>
      <c r="K252" s="33">
        <v>120000</v>
      </c>
      <c r="L252" s="33">
        <v>50</v>
      </c>
      <c r="M252" s="33">
        <v>1</v>
      </c>
      <c r="N252" s="33">
        <v>1.6</v>
      </c>
      <c r="O252" s="37">
        <v>1</v>
      </c>
      <c r="P252" s="33">
        <v>15000</v>
      </c>
      <c r="Q252" s="33">
        <v>300</v>
      </c>
      <c r="R252" s="52"/>
      <c r="S252" s="52"/>
    </row>
    <row r="253" spans="1:19" x14ac:dyDescent="0.2">
      <c r="A253" s="33" t="s">
        <v>433</v>
      </c>
      <c r="B253" s="44"/>
      <c r="C253" s="33">
        <f t="shared" si="8"/>
        <v>252</v>
      </c>
      <c r="D253" s="33" t="s">
        <v>430</v>
      </c>
      <c r="E253" s="33" t="s">
        <v>496</v>
      </c>
      <c r="F253" s="33" t="s">
        <v>263</v>
      </c>
      <c r="G253" s="35" t="s">
        <v>264</v>
      </c>
      <c r="H253" s="33" t="s">
        <v>432</v>
      </c>
      <c r="I253" s="33" t="s">
        <v>179</v>
      </c>
      <c r="J253" s="37">
        <v>3</v>
      </c>
      <c r="K253" s="33">
        <v>120000</v>
      </c>
      <c r="L253" s="33">
        <v>50</v>
      </c>
      <c r="M253" s="33">
        <v>1</v>
      </c>
      <c r="N253" s="33">
        <v>1.6</v>
      </c>
      <c r="O253" s="37">
        <v>1</v>
      </c>
      <c r="P253" s="33">
        <v>15000</v>
      </c>
      <c r="Q253" s="33">
        <v>200</v>
      </c>
      <c r="R253" s="52"/>
      <c r="S253" s="52"/>
    </row>
    <row r="254" spans="1:19" x14ac:dyDescent="0.2">
      <c r="A254" s="33" t="s">
        <v>433</v>
      </c>
      <c r="B254" s="44"/>
      <c r="C254" s="33">
        <f t="shared" si="8"/>
        <v>253</v>
      </c>
      <c r="D254" s="33" t="s">
        <v>430</v>
      </c>
      <c r="E254" s="33" t="s">
        <v>497</v>
      </c>
      <c r="F254" s="33" t="s">
        <v>263</v>
      </c>
      <c r="G254" s="35" t="s">
        <v>264</v>
      </c>
      <c r="H254" s="33" t="s">
        <v>435</v>
      </c>
      <c r="I254" s="33" t="s">
        <v>179</v>
      </c>
      <c r="J254" s="37">
        <v>3</v>
      </c>
      <c r="K254" s="33">
        <v>120000</v>
      </c>
      <c r="L254" s="33">
        <v>50</v>
      </c>
      <c r="M254" s="33">
        <v>1</v>
      </c>
      <c r="N254" s="33">
        <v>1.6</v>
      </c>
      <c r="O254" s="37">
        <v>1</v>
      </c>
      <c r="P254" s="33">
        <v>15000</v>
      </c>
      <c r="Q254" s="33">
        <v>300</v>
      </c>
      <c r="R254" s="52"/>
      <c r="S254" s="52"/>
    </row>
    <row r="255" spans="1:19" x14ac:dyDescent="0.2">
      <c r="A255" s="33" t="s">
        <v>433</v>
      </c>
      <c r="B255" s="44"/>
      <c r="C255" s="33">
        <f t="shared" si="8"/>
        <v>254</v>
      </c>
      <c r="D255" s="33" t="s">
        <v>430</v>
      </c>
      <c r="E255" s="33" t="s">
        <v>498</v>
      </c>
      <c r="F255" s="33" t="s">
        <v>263</v>
      </c>
      <c r="G255" s="35" t="s">
        <v>264</v>
      </c>
      <c r="H255" s="33" t="s">
        <v>432</v>
      </c>
      <c r="I255" s="33" t="s">
        <v>179</v>
      </c>
      <c r="J255" s="37">
        <v>3</v>
      </c>
      <c r="K255" s="33">
        <v>120000</v>
      </c>
      <c r="L255" s="33">
        <v>50</v>
      </c>
      <c r="M255" s="33">
        <v>1</v>
      </c>
      <c r="N255" s="33">
        <v>1.6</v>
      </c>
      <c r="O255" s="37">
        <v>1</v>
      </c>
      <c r="P255" s="33">
        <v>15000</v>
      </c>
      <c r="Q255" s="33">
        <v>200</v>
      </c>
      <c r="R255" s="52"/>
      <c r="S255" s="52"/>
    </row>
    <row r="256" spans="1:19" x14ac:dyDescent="0.2">
      <c r="A256" s="33" t="s">
        <v>433</v>
      </c>
      <c r="B256" s="44"/>
      <c r="C256" s="33">
        <f t="shared" si="8"/>
        <v>255</v>
      </c>
      <c r="D256" s="33" t="s">
        <v>430</v>
      </c>
      <c r="E256" s="33" t="s">
        <v>499</v>
      </c>
      <c r="F256" s="33" t="s">
        <v>263</v>
      </c>
      <c r="G256" s="35" t="s">
        <v>264</v>
      </c>
      <c r="H256" s="33" t="s">
        <v>435</v>
      </c>
      <c r="I256" s="33" t="s">
        <v>179</v>
      </c>
      <c r="J256" s="37">
        <v>3</v>
      </c>
      <c r="K256" s="33">
        <v>120000</v>
      </c>
      <c r="L256" s="33">
        <v>50</v>
      </c>
      <c r="M256" s="33">
        <v>1</v>
      </c>
      <c r="N256" s="33">
        <v>1.6</v>
      </c>
      <c r="O256" s="37">
        <v>1</v>
      </c>
      <c r="P256" s="33">
        <v>15000</v>
      </c>
      <c r="Q256" s="33">
        <v>300</v>
      </c>
      <c r="R256" s="52"/>
      <c r="S256" s="52"/>
    </row>
    <row r="257" spans="1:19" x14ac:dyDescent="0.2">
      <c r="A257" s="33" t="s">
        <v>433</v>
      </c>
      <c r="B257" s="44"/>
      <c r="C257" s="33">
        <f t="shared" si="8"/>
        <v>256</v>
      </c>
      <c r="D257" s="33" t="s">
        <v>430</v>
      </c>
      <c r="E257" s="33" t="s">
        <v>500</v>
      </c>
      <c r="F257" s="33" t="s">
        <v>263</v>
      </c>
      <c r="G257" s="35" t="s">
        <v>264</v>
      </c>
      <c r="H257" s="33" t="s">
        <v>432</v>
      </c>
      <c r="I257" s="33" t="s">
        <v>179</v>
      </c>
      <c r="J257" s="37">
        <v>3</v>
      </c>
      <c r="K257" s="33">
        <v>120000</v>
      </c>
      <c r="L257" s="33">
        <v>50</v>
      </c>
      <c r="M257" s="33">
        <v>1</v>
      </c>
      <c r="N257" s="33">
        <v>1.6</v>
      </c>
      <c r="O257" s="37">
        <v>1</v>
      </c>
      <c r="P257" s="33">
        <v>15000</v>
      </c>
      <c r="Q257" s="33">
        <v>200</v>
      </c>
      <c r="R257" s="52"/>
      <c r="S257" s="52"/>
    </row>
    <row r="258" spans="1:19" x14ac:dyDescent="0.2">
      <c r="A258" s="33" t="s">
        <v>433</v>
      </c>
      <c r="B258" s="44"/>
      <c r="C258" s="33">
        <f t="shared" si="8"/>
        <v>257</v>
      </c>
      <c r="D258" s="33" t="s">
        <v>430</v>
      </c>
      <c r="E258" s="33" t="s">
        <v>501</v>
      </c>
      <c r="F258" s="33" t="s">
        <v>263</v>
      </c>
      <c r="G258" s="35" t="s">
        <v>264</v>
      </c>
      <c r="H258" s="33" t="s">
        <v>435</v>
      </c>
      <c r="I258" s="33" t="s">
        <v>179</v>
      </c>
      <c r="J258" s="37">
        <v>3</v>
      </c>
      <c r="K258" s="33">
        <v>120000</v>
      </c>
      <c r="L258" s="33">
        <v>50</v>
      </c>
      <c r="M258" s="33">
        <v>1</v>
      </c>
      <c r="N258" s="33">
        <v>1.6</v>
      </c>
      <c r="O258" s="37">
        <v>1</v>
      </c>
      <c r="P258" s="33">
        <v>15000</v>
      </c>
      <c r="Q258" s="33">
        <v>300</v>
      </c>
      <c r="R258" s="52"/>
      <c r="S258" s="52"/>
    </row>
    <row r="259" spans="1:19" x14ac:dyDescent="0.2">
      <c r="A259" s="33" t="s">
        <v>433</v>
      </c>
      <c r="B259" s="44"/>
      <c r="C259" s="33">
        <f t="shared" si="8"/>
        <v>258</v>
      </c>
      <c r="D259" s="33" t="s">
        <v>430</v>
      </c>
      <c r="E259" s="33" t="s">
        <v>502</v>
      </c>
      <c r="F259" s="33" t="s">
        <v>263</v>
      </c>
      <c r="G259" s="35" t="s">
        <v>264</v>
      </c>
      <c r="H259" s="33" t="s">
        <v>432</v>
      </c>
      <c r="I259" s="33" t="s">
        <v>179</v>
      </c>
      <c r="J259" s="37">
        <v>3</v>
      </c>
      <c r="K259" s="33">
        <v>120000</v>
      </c>
      <c r="L259" s="33">
        <v>50</v>
      </c>
      <c r="M259" s="33">
        <v>1</v>
      </c>
      <c r="N259" s="33">
        <v>1.6</v>
      </c>
      <c r="O259" s="37">
        <v>1</v>
      </c>
      <c r="P259" s="33">
        <v>15000</v>
      </c>
      <c r="Q259" s="33">
        <v>200</v>
      </c>
      <c r="R259" s="52"/>
      <c r="S259" s="52"/>
    </row>
    <row r="260" spans="1:19" x14ac:dyDescent="0.2">
      <c r="A260" s="33" t="s">
        <v>433</v>
      </c>
      <c r="B260" s="44"/>
      <c r="C260" s="33">
        <f t="shared" si="8"/>
        <v>259</v>
      </c>
      <c r="D260" s="33" t="s">
        <v>430</v>
      </c>
      <c r="E260" s="33" t="s">
        <v>503</v>
      </c>
      <c r="F260" s="33" t="s">
        <v>263</v>
      </c>
      <c r="G260" s="35" t="s">
        <v>264</v>
      </c>
      <c r="H260" s="33" t="s">
        <v>435</v>
      </c>
      <c r="I260" s="33" t="s">
        <v>179</v>
      </c>
      <c r="J260" s="37">
        <v>3</v>
      </c>
      <c r="K260" s="33">
        <v>120000</v>
      </c>
      <c r="L260" s="33">
        <v>50</v>
      </c>
      <c r="M260" s="33">
        <v>1</v>
      </c>
      <c r="N260" s="33">
        <v>1.6</v>
      </c>
      <c r="O260" s="37">
        <v>1</v>
      </c>
      <c r="P260" s="33">
        <v>15000</v>
      </c>
      <c r="Q260" s="33">
        <v>300</v>
      </c>
      <c r="R260" s="52"/>
      <c r="S260" s="52"/>
    </row>
    <row r="261" spans="1:19" x14ac:dyDescent="0.2">
      <c r="A261" s="33" t="s">
        <v>433</v>
      </c>
      <c r="B261" s="44"/>
      <c r="C261" s="33">
        <f t="shared" si="8"/>
        <v>260</v>
      </c>
      <c r="D261" s="33" t="s">
        <v>430</v>
      </c>
      <c r="E261" s="33" t="s">
        <v>504</v>
      </c>
      <c r="F261" s="33" t="s">
        <v>263</v>
      </c>
      <c r="G261" s="35" t="s">
        <v>264</v>
      </c>
      <c r="H261" s="33" t="s">
        <v>432</v>
      </c>
      <c r="I261" s="33" t="s">
        <v>179</v>
      </c>
      <c r="J261" s="37">
        <v>3</v>
      </c>
      <c r="K261" s="33">
        <v>120000</v>
      </c>
      <c r="L261" s="33">
        <v>50</v>
      </c>
      <c r="M261" s="33">
        <v>1</v>
      </c>
      <c r="N261" s="33">
        <v>1.6</v>
      </c>
      <c r="O261" s="37">
        <v>1</v>
      </c>
      <c r="P261" s="33">
        <v>15000</v>
      </c>
      <c r="Q261" s="33">
        <v>200</v>
      </c>
      <c r="R261" s="52"/>
      <c r="S261" s="52"/>
    </row>
    <row r="262" spans="1:19" x14ac:dyDescent="0.2">
      <c r="A262" s="33" t="s">
        <v>433</v>
      </c>
      <c r="B262" s="44"/>
      <c r="C262" s="33">
        <f t="shared" si="8"/>
        <v>261</v>
      </c>
      <c r="D262" s="33" t="s">
        <v>430</v>
      </c>
      <c r="E262" s="33" t="s">
        <v>505</v>
      </c>
      <c r="F262" s="33" t="s">
        <v>263</v>
      </c>
      <c r="G262" s="35" t="s">
        <v>264</v>
      </c>
      <c r="H262" s="33" t="s">
        <v>435</v>
      </c>
      <c r="I262" s="33" t="s">
        <v>179</v>
      </c>
      <c r="J262" s="37">
        <v>3</v>
      </c>
      <c r="K262" s="33">
        <v>120000</v>
      </c>
      <c r="L262" s="33">
        <v>50</v>
      </c>
      <c r="M262" s="33">
        <v>1</v>
      </c>
      <c r="N262" s="33">
        <v>1.6</v>
      </c>
      <c r="O262" s="37">
        <v>1</v>
      </c>
      <c r="P262" s="33">
        <v>15000</v>
      </c>
      <c r="Q262" s="33">
        <v>300</v>
      </c>
      <c r="R262" s="52"/>
      <c r="S262" s="52"/>
    </row>
    <row r="263" spans="1:19" x14ac:dyDescent="0.2">
      <c r="A263" s="33" t="s">
        <v>433</v>
      </c>
      <c r="B263" s="44"/>
      <c r="C263" s="33">
        <f t="shared" si="8"/>
        <v>262</v>
      </c>
      <c r="D263" s="33" t="s">
        <v>430</v>
      </c>
      <c r="E263" s="33" t="s">
        <v>506</v>
      </c>
      <c r="F263" s="33" t="s">
        <v>263</v>
      </c>
      <c r="G263" s="35" t="s">
        <v>264</v>
      </c>
      <c r="H263" s="33" t="s">
        <v>432</v>
      </c>
      <c r="I263" s="33" t="s">
        <v>179</v>
      </c>
      <c r="J263" s="37">
        <v>3</v>
      </c>
      <c r="K263" s="33">
        <v>120000</v>
      </c>
      <c r="L263" s="33">
        <v>50</v>
      </c>
      <c r="M263" s="33">
        <v>1</v>
      </c>
      <c r="N263" s="33">
        <v>1.6</v>
      </c>
      <c r="O263" s="37">
        <v>1</v>
      </c>
      <c r="P263" s="33">
        <v>15000</v>
      </c>
      <c r="Q263" s="33">
        <v>200</v>
      </c>
      <c r="R263" s="52"/>
      <c r="S263" s="52"/>
    </row>
    <row r="264" spans="1:19" x14ac:dyDescent="0.2">
      <c r="A264" s="33" t="s">
        <v>433</v>
      </c>
      <c r="B264" s="44"/>
      <c r="C264" s="33">
        <f t="shared" si="8"/>
        <v>263</v>
      </c>
      <c r="D264" s="33" t="s">
        <v>430</v>
      </c>
      <c r="E264" s="33" t="s">
        <v>507</v>
      </c>
      <c r="F264" s="33" t="s">
        <v>263</v>
      </c>
      <c r="G264" s="35" t="s">
        <v>264</v>
      </c>
      <c r="H264" s="33" t="s">
        <v>435</v>
      </c>
      <c r="I264" s="33" t="s">
        <v>179</v>
      </c>
      <c r="J264" s="37">
        <v>3</v>
      </c>
      <c r="K264" s="33">
        <v>120000</v>
      </c>
      <c r="L264" s="33">
        <v>50</v>
      </c>
      <c r="M264" s="33">
        <v>1</v>
      </c>
      <c r="N264" s="33">
        <v>1.6</v>
      </c>
      <c r="O264" s="37">
        <v>1</v>
      </c>
      <c r="P264" s="33">
        <v>15000</v>
      </c>
      <c r="Q264" s="33">
        <v>300</v>
      </c>
      <c r="R264" s="52"/>
      <c r="S264" s="52"/>
    </row>
    <row r="265" spans="1:19" x14ac:dyDescent="0.2">
      <c r="A265" s="33" t="s">
        <v>433</v>
      </c>
      <c r="B265" s="44"/>
      <c r="C265" s="33">
        <f t="shared" si="8"/>
        <v>264</v>
      </c>
      <c r="D265" s="33" t="s">
        <v>430</v>
      </c>
      <c r="E265" s="33" t="s">
        <v>508</v>
      </c>
      <c r="F265" s="33" t="s">
        <v>263</v>
      </c>
      <c r="G265" s="35" t="s">
        <v>264</v>
      </c>
      <c r="H265" s="33" t="s">
        <v>432</v>
      </c>
      <c r="I265" s="33" t="s">
        <v>179</v>
      </c>
      <c r="J265" s="37">
        <v>3</v>
      </c>
      <c r="K265" s="33">
        <v>120000</v>
      </c>
      <c r="L265" s="33">
        <v>50</v>
      </c>
      <c r="M265" s="33">
        <v>1</v>
      </c>
      <c r="N265" s="33">
        <v>1.6</v>
      </c>
      <c r="O265" s="37">
        <v>1</v>
      </c>
      <c r="P265" s="33">
        <v>15000</v>
      </c>
      <c r="Q265" s="33">
        <v>200</v>
      </c>
      <c r="R265" s="52"/>
      <c r="S265" s="52"/>
    </row>
    <row r="266" spans="1:19" x14ac:dyDescent="0.2">
      <c r="A266" s="33" t="s">
        <v>433</v>
      </c>
      <c r="B266" s="44"/>
      <c r="C266" s="33">
        <f t="shared" si="8"/>
        <v>265</v>
      </c>
      <c r="D266" s="33" t="s">
        <v>430</v>
      </c>
      <c r="E266" s="33" t="s">
        <v>509</v>
      </c>
      <c r="F266" s="33" t="s">
        <v>263</v>
      </c>
      <c r="G266" s="35" t="s">
        <v>264</v>
      </c>
      <c r="H266" s="33" t="s">
        <v>435</v>
      </c>
      <c r="I266" s="33" t="s">
        <v>179</v>
      </c>
      <c r="J266" s="37">
        <v>3</v>
      </c>
      <c r="K266" s="33">
        <v>120000</v>
      </c>
      <c r="L266" s="33">
        <v>50</v>
      </c>
      <c r="M266" s="33">
        <v>1</v>
      </c>
      <c r="N266" s="33">
        <v>1.6</v>
      </c>
      <c r="O266" s="37">
        <v>1</v>
      </c>
      <c r="P266" s="33">
        <v>15000</v>
      </c>
      <c r="Q266" s="33">
        <v>300</v>
      </c>
      <c r="R266" s="52"/>
      <c r="S266" s="52"/>
    </row>
    <row r="267" spans="1:19" x14ac:dyDescent="0.2">
      <c r="A267" s="33" t="s">
        <v>433</v>
      </c>
      <c r="B267" s="44"/>
      <c r="C267" s="33">
        <f t="shared" si="8"/>
        <v>266</v>
      </c>
      <c r="D267" s="33" t="s">
        <v>430</v>
      </c>
      <c r="E267" s="33" t="s">
        <v>510</v>
      </c>
      <c r="F267" s="33" t="s">
        <v>263</v>
      </c>
      <c r="G267" s="35" t="s">
        <v>264</v>
      </c>
      <c r="H267" s="33" t="s">
        <v>432</v>
      </c>
      <c r="I267" s="33" t="s">
        <v>179</v>
      </c>
      <c r="J267" s="37">
        <v>3</v>
      </c>
      <c r="K267" s="33">
        <v>120000</v>
      </c>
      <c r="L267" s="33">
        <v>50</v>
      </c>
      <c r="M267" s="33">
        <v>1</v>
      </c>
      <c r="N267" s="33">
        <v>1.6</v>
      </c>
      <c r="O267" s="37">
        <v>1</v>
      </c>
      <c r="P267" s="33">
        <v>15000</v>
      </c>
      <c r="Q267" s="33">
        <v>200</v>
      </c>
      <c r="R267" s="52"/>
      <c r="S267" s="52"/>
    </row>
    <row r="268" spans="1:19" x14ac:dyDescent="0.2">
      <c r="A268" s="33" t="s">
        <v>433</v>
      </c>
      <c r="B268" s="44"/>
      <c r="C268" s="33">
        <f>C267+1</f>
        <v>267</v>
      </c>
      <c r="D268" s="33" t="s">
        <v>430</v>
      </c>
      <c r="E268" s="33" t="s">
        <v>511</v>
      </c>
      <c r="F268" s="33" t="s">
        <v>263</v>
      </c>
      <c r="G268" s="35" t="s">
        <v>264</v>
      </c>
      <c r="H268" s="33" t="s">
        <v>435</v>
      </c>
      <c r="I268" s="33" t="s">
        <v>179</v>
      </c>
      <c r="J268" s="37">
        <v>3</v>
      </c>
      <c r="K268" s="33">
        <v>120000</v>
      </c>
      <c r="L268" s="33">
        <v>50</v>
      </c>
      <c r="M268" s="33">
        <v>1</v>
      </c>
      <c r="N268" s="33">
        <v>1.6</v>
      </c>
      <c r="O268" s="37">
        <v>1</v>
      </c>
      <c r="P268" s="33">
        <v>15000</v>
      </c>
      <c r="Q268" s="33">
        <v>300</v>
      </c>
      <c r="R268" s="52"/>
      <c r="S268" s="52"/>
    </row>
    <row r="269" spans="1:19" x14ac:dyDescent="0.2">
      <c r="A269" s="33" t="s">
        <v>433</v>
      </c>
      <c r="B269" s="44"/>
      <c r="C269" s="33">
        <f t="shared" ref="C269:C293" si="9">C268+1</f>
        <v>268</v>
      </c>
      <c r="D269" s="33" t="s">
        <v>430</v>
      </c>
      <c r="E269" s="33" t="s">
        <v>512</v>
      </c>
      <c r="F269" s="33" t="s">
        <v>263</v>
      </c>
      <c r="G269" s="35" t="s">
        <v>264</v>
      </c>
      <c r="H269" s="33" t="s">
        <v>432</v>
      </c>
      <c r="I269" s="33" t="s">
        <v>179</v>
      </c>
      <c r="J269" s="37">
        <v>3</v>
      </c>
      <c r="K269" s="33">
        <v>120000</v>
      </c>
      <c r="L269" s="33">
        <v>50</v>
      </c>
      <c r="M269" s="33">
        <v>1</v>
      </c>
      <c r="N269" s="33">
        <v>1.6</v>
      </c>
      <c r="O269" s="37">
        <v>1</v>
      </c>
      <c r="P269" s="33">
        <v>15000</v>
      </c>
      <c r="Q269" s="33">
        <v>200</v>
      </c>
      <c r="R269" s="52"/>
      <c r="S269" s="52"/>
    </row>
    <row r="270" spans="1:19" x14ac:dyDescent="0.2">
      <c r="A270" s="33" t="s">
        <v>433</v>
      </c>
      <c r="B270" s="44"/>
      <c r="C270" s="33">
        <f t="shared" si="9"/>
        <v>269</v>
      </c>
      <c r="D270" s="33" t="s">
        <v>430</v>
      </c>
      <c r="E270" s="33" t="s">
        <v>513</v>
      </c>
      <c r="F270" s="33" t="s">
        <v>263</v>
      </c>
      <c r="G270" s="35" t="s">
        <v>264</v>
      </c>
      <c r="H270" s="33" t="s">
        <v>435</v>
      </c>
      <c r="I270" s="33" t="s">
        <v>179</v>
      </c>
      <c r="J270" s="37">
        <v>3</v>
      </c>
      <c r="K270" s="33">
        <v>120000</v>
      </c>
      <c r="L270" s="33">
        <v>50</v>
      </c>
      <c r="M270" s="33">
        <v>1</v>
      </c>
      <c r="N270" s="33">
        <v>1.6</v>
      </c>
      <c r="O270" s="37">
        <v>1</v>
      </c>
      <c r="P270" s="33">
        <v>15000</v>
      </c>
      <c r="Q270" s="33">
        <v>300</v>
      </c>
      <c r="R270" s="52"/>
      <c r="S270" s="52"/>
    </row>
    <row r="271" spans="1:19" x14ac:dyDescent="0.2">
      <c r="A271" s="33" t="s">
        <v>433</v>
      </c>
      <c r="B271" s="44"/>
      <c r="C271" s="33">
        <f t="shared" si="9"/>
        <v>270</v>
      </c>
      <c r="D271" s="33" t="s">
        <v>430</v>
      </c>
      <c r="E271" s="33" t="s">
        <v>514</v>
      </c>
      <c r="F271" s="33" t="s">
        <v>263</v>
      </c>
      <c r="G271" s="35" t="s">
        <v>264</v>
      </c>
      <c r="H271" s="33" t="s">
        <v>432</v>
      </c>
      <c r="I271" s="33" t="s">
        <v>179</v>
      </c>
      <c r="J271" s="37">
        <v>3</v>
      </c>
      <c r="K271" s="33">
        <v>120000</v>
      </c>
      <c r="L271" s="33">
        <v>50</v>
      </c>
      <c r="M271" s="33">
        <v>1</v>
      </c>
      <c r="N271" s="33">
        <v>1.6</v>
      </c>
      <c r="O271" s="37">
        <v>1</v>
      </c>
      <c r="P271" s="33">
        <v>15000</v>
      </c>
      <c r="Q271" s="33">
        <v>200</v>
      </c>
      <c r="R271" s="52"/>
      <c r="S271" s="52"/>
    </row>
    <row r="272" spans="1:19" x14ac:dyDescent="0.2">
      <c r="A272" s="33" t="s">
        <v>433</v>
      </c>
      <c r="B272" s="44"/>
      <c r="C272" s="33">
        <f t="shared" si="9"/>
        <v>271</v>
      </c>
      <c r="D272" s="33" t="s">
        <v>430</v>
      </c>
      <c r="E272" s="33" t="s">
        <v>515</v>
      </c>
      <c r="F272" s="33" t="s">
        <v>263</v>
      </c>
      <c r="G272" s="35" t="s">
        <v>264</v>
      </c>
      <c r="H272" s="33" t="s">
        <v>435</v>
      </c>
      <c r="I272" s="33" t="s">
        <v>179</v>
      </c>
      <c r="J272" s="37">
        <v>3</v>
      </c>
      <c r="K272" s="33">
        <v>120000</v>
      </c>
      <c r="L272" s="33">
        <v>50</v>
      </c>
      <c r="M272" s="33">
        <v>1</v>
      </c>
      <c r="N272" s="33">
        <v>1.6</v>
      </c>
      <c r="O272" s="37">
        <v>1</v>
      </c>
      <c r="P272" s="33">
        <v>15000</v>
      </c>
      <c r="Q272" s="33">
        <v>300</v>
      </c>
      <c r="R272" s="52"/>
      <c r="S272" s="52"/>
    </row>
    <row r="273" spans="1:19" x14ac:dyDescent="0.2">
      <c r="A273" s="33" t="s">
        <v>433</v>
      </c>
      <c r="B273" s="44"/>
      <c r="C273" s="33">
        <f t="shared" si="9"/>
        <v>272</v>
      </c>
      <c r="D273" s="33" t="s">
        <v>430</v>
      </c>
      <c r="E273" s="33" t="s">
        <v>516</v>
      </c>
      <c r="F273" s="33" t="s">
        <v>263</v>
      </c>
      <c r="G273" s="35" t="s">
        <v>264</v>
      </c>
      <c r="H273" s="33" t="s">
        <v>432</v>
      </c>
      <c r="I273" s="33" t="s">
        <v>179</v>
      </c>
      <c r="J273" s="37">
        <v>3</v>
      </c>
      <c r="K273" s="33">
        <v>120000</v>
      </c>
      <c r="L273" s="33">
        <v>50</v>
      </c>
      <c r="M273" s="33">
        <v>1</v>
      </c>
      <c r="N273" s="33">
        <v>1.6</v>
      </c>
      <c r="O273" s="37">
        <v>1</v>
      </c>
      <c r="P273" s="33">
        <v>15000</v>
      </c>
      <c r="Q273" s="33">
        <v>200</v>
      </c>
      <c r="R273" s="52"/>
      <c r="S273" s="52"/>
    </row>
    <row r="274" spans="1:19" x14ac:dyDescent="0.2">
      <c r="A274" s="33" t="s">
        <v>433</v>
      </c>
      <c r="B274" s="44"/>
      <c r="C274" s="33">
        <f t="shared" si="9"/>
        <v>273</v>
      </c>
      <c r="D274" s="33" t="s">
        <v>430</v>
      </c>
      <c r="E274" s="33" t="s">
        <v>517</v>
      </c>
      <c r="F274" s="33" t="s">
        <v>263</v>
      </c>
      <c r="G274" s="35" t="s">
        <v>264</v>
      </c>
      <c r="H274" s="33" t="s">
        <v>435</v>
      </c>
      <c r="I274" s="33" t="s">
        <v>179</v>
      </c>
      <c r="J274" s="37">
        <v>3</v>
      </c>
      <c r="K274" s="33">
        <v>120000</v>
      </c>
      <c r="L274" s="33">
        <v>50</v>
      </c>
      <c r="M274" s="33">
        <v>1</v>
      </c>
      <c r="N274" s="33">
        <v>1.6</v>
      </c>
      <c r="O274" s="37">
        <v>1</v>
      </c>
      <c r="P274" s="33">
        <v>15000</v>
      </c>
      <c r="Q274" s="33">
        <v>300</v>
      </c>
      <c r="R274" s="52"/>
      <c r="S274" s="52"/>
    </row>
    <row r="275" spans="1:19" x14ac:dyDescent="0.2">
      <c r="A275" s="33" t="s">
        <v>433</v>
      </c>
      <c r="B275" s="44"/>
      <c r="C275" s="33">
        <f t="shared" si="9"/>
        <v>274</v>
      </c>
      <c r="D275" s="33" t="s">
        <v>430</v>
      </c>
      <c r="E275" s="33" t="s">
        <v>518</v>
      </c>
      <c r="F275" s="33" t="s">
        <v>263</v>
      </c>
      <c r="G275" s="35" t="s">
        <v>264</v>
      </c>
      <c r="H275" s="33" t="s">
        <v>432</v>
      </c>
      <c r="I275" s="33" t="s">
        <v>179</v>
      </c>
      <c r="J275" s="37">
        <v>3</v>
      </c>
      <c r="K275" s="33">
        <v>120000</v>
      </c>
      <c r="L275" s="33">
        <v>50</v>
      </c>
      <c r="M275" s="33">
        <v>1</v>
      </c>
      <c r="N275" s="33">
        <v>1.6</v>
      </c>
      <c r="O275" s="37">
        <v>1</v>
      </c>
      <c r="P275" s="33">
        <v>15000</v>
      </c>
      <c r="Q275" s="33">
        <v>200</v>
      </c>
      <c r="R275" s="52"/>
      <c r="S275" s="52"/>
    </row>
    <row r="276" spans="1:19" x14ac:dyDescent="0.2">
      <c r="A276" s="33" t="s">
        <v>433</v>
      </c>
      <c r="B276" s="44"/>
      <c r="C276" s="33">
        <f t="shared" si="9"/>
        <v>275</v>
      </c>
      <c r="D276" s="33" t="s">
        <v>430</v>
      </c>
      <c r="E276" s="33" t="s">
        <v>519</v>
      </c>
      <c r="F276" s="33" t="s">
        <v>263</v>
      </c>
      <c r="G276" s="35" t="s">
        <v>264</v>
      </c>
      <c r="H276" s="33" t="s">
        <v>435</v>
      </c>
      <c r="I276" s="33" t="s">
        <v>179</v>
      </c>
      <c r="J276" s="37">
        <v>3</v>
      </c>
      <c r="K276" s="33">
        <v>120000</v>
      </c>
      <c r="L276" s="33">
        <v>50</v>
      </c>
      <c r="M276" s="33">
        <v>1</v>
      </c>
      <c r="N276" s="33">
        <v>1.6</v>
      </c>
      <c r="O276" s="37">
        <v>1</v>
      </c>
      <c r="P276" s="33">
        <v>15000</v>
      </c>
      <c r="Q276" s="33">
        <v>300</v>
      </c>
      <c r="R276" s="52"/>
      <c r="S276" s="52"/>
    </row>
    <row r="277" spans="1:19" x14ac:dyDescent="0.2">
      <c r="A277" s="33" t="s">
        <v>433</v>
      </c>
      <c r="B277" s="44"/>
      <c r="C277" s="33">
        <f t="shared" si="9"/>
        <v>276</v>
      </c>
      <c r="D277" s="33" t="s">
        <v>430</v>
      </c>
      <c r="E277" s="33" t="s">
        <v>520</v>
      </c>
      <c r="F277" s="33" t="s">
        <v>263</v>
      </c>
      <c r="G277" s="35" t="s">
        <v>264</v>
      </c>
      <c r="H277" s="33" t="s">
        <v>432</v>
      </c>
      <c r="I277" s="33" t="s">
        <v>179</v>
      </c>
      <c r="J277" s="37">
        <v>3</v>
      </c>
      <c r="K277" s="33">
        <v>120000</v>
      </c>
      <c r="L277" s="33">
        <v>50</v>
      </c>
      <c r="M277" s="33">
        <v>1</v>
      </c>
      <c r="N277" s="33">
        <v>1.6</v>
      </c>
      <c r="O277" s="37">
        <v>1</v>
      </c>
      <c r="P277" s="33">
        <v>15000</v>
      </c>
      <c r="Q277" s="33">
        <v>200</v>
      </c>
      <c r="R277" s="52"/>
      <c r="S277" s="52"/>
    </row>
    <row r="278" spans="1:19" x14ac:dyDescent="0.2">
      <c r="A278" s="33" t="s">
        <v>433</v>
      </c>
      <c r="B278" s="44"/>
      <c r="C278" s="33">
        <f t="shared" si="9"/>
        <v>277</v>
      </c>
      <c r="D278" s="33" t="s">
        <v>430</v>
      </c>
      <c r="E278" s="33" t="s">
        <v>521</v>
      </c>
      <c r="F278" s="33" t="s">
        <v>263</v>
      </c>
      <c r="G278" s="35" t="s">
        <v>264</v>
      </c>
      <c r="H278" s="33" t="s">
        <v>435</v>
      </c>
      <c r="I278" s="33" t="s">
        <v>179</v>
      </c>
      <c r="J278" s="37">
        <v>3</v>
      </c>
      <c r="K278" s="33">
        <v>120000</v>
      </c>
      <c r="L278" s="33">
        <v>50</v>
      </c>
      <c r="M278" s="33">
        <v>1</v>
      </c>
      <c r="N278" s="33">
        <v>1.6</v>
      </c>
      <c r="O278" s="37">
        <v>1</v>
      </c>
      <c r="P278" s="33">
        <v>15000</v>
      </c>
      <c r="Q278" s="33">
        <v>300</v>
      </c>
      <c r="R278" s="52"/>
      <c r="S278" s="52"/>
    </row>
    <row r="279" spans="1:19" x14ac:dyDescent="0.2">
      <c r="A279" s="33" t="s">
        <v>433</v>
      </c>
      <c r="B279" s="44"/>
      <c r="C279" s="33">
        <f t="shared" si="9"/>
        <v>278</v>
      </c>
      <c r="D279" s="33" t="s">
        <v>430</v>
      </c>
      <c r="E279" s="33" t="s">
        <v>522</v>
      </c>
      <c r="F279" s="33" t="s">
        <v>263</v>
      </c>
      <c r="G279" s="35" t="s">
        <v>264</v>
      </c>
      <c r="H279" s="33" t="s">
        <v>432</v>
      </c>
      <c r="I279" s="33" t="s">
        <v>179</v>
      </c>
      <c r="J279" s="37">
        <v>3</v>
      </c>
      <c r="K279" s="33">
        <v>120000</v>
      </c>
      <c r="L279" s="33">
        <v>50</v>
      </c>
      <c r="M279" s="33">
        <v>1</v>
      </c>
      <c r="N279" s="33">
        <v>1.6</v>
      </c>
      <c r="O279" s="37">
        <v>1</v>
      </c>
      <c r="P279" s="33">
        <v>15000</v>
      </c>
      <c r="Q279" s="33">
        <v>200</v>
      </c>
      <c r="R279" s="52"/>
      <c r="S279" s="52"/>
    </row>
    <row r="280" spans="1:19" x14ac:dyDescent="0.2">
      <c r="A280" s="33" t="s">
        <v>433</v>
      </c>
      <c r="B280" s="44"/>
      <c r="C280" s="33">
        <f t="shared" si="9"/>
        <v>279</v>
      </c>
      <c r="D280" s="33" t="s">
        <v>430</v>
      </c>
      <c r="E280" s="33" t="s">
        <v>523</v>
      </c>
      <c r="F280" s="33" t="s">
        <v>263</v>
      </c>
      <c r="G280" s="35" t="s">
        <v>264</v>
      </c>
      <c r="H280" s="33" t="s">
        <v>435</v>
      </c>
      <c r="I280" s="33" t="s">
        <v>179</v>
      </c>
      <c r="J280" s="37">
        <v>3</v>
      </c>
      <c r="K280" s="33">
        <v>120000</v>
      </c>
      <c r="L280" s="33">
        <v>50</v>
      </c>
      <c r="M280" s="33">
        <v>1</v>
      </c>
      <c r="N280" s="33">
        <v>1.6</v>
      </c>
      <c r="O280" s="37">
        <v>1</v>
      </c>
      <c r="P280" s="33">
        <v>15000</v>
      </c>
      <c r="Q280" s="33">
        <v>300</v>
      </c>
      <c r="R280" s="52"/>
      <c r="S280" s="52"/>
    </row>
    <row r="281" spans="1:19" x14ac:dyDescent="0.2">
      <c r="A281" s="33" t="s">
        <v>433</v>
      </c>
      <c r="B281" s="44"/>
      <c r="C281" s="33">
        <f t="shared" si="9"/>
        <v>280</v>
      </c>
      <c r="D281" s="33" t="s">
        <v>430</v>
      </c>
      <c r="E281" s="33" t="s">
        <v>524</v>
      </c>
      <c r="F281" s="33" t="s">
        <v>263</v>
      </c>
      <c r="G281" s="35" t="s">
        <v>264</v>
      </c>
      <c r="H281" s="33" t="s">
        <v>432</v>
      </c>
      <c r="I281" s="33" t="s">
        <v>179</v>
      </c>
      <c r="J281" s="37">
        <v>3</v>
      </c>
      <c r="K281" s="33">
        <v>120000</v>
      </c>
      <c r="L281" s="33">
        <v>50</v>
      </c>
      <c r="M281" s="33">
        <v>1</v>
      </c>
      <c r="N281" s="33">
        <v>1.6</v>
      </c>
      <c r="O281" s="37">
        <v>1</v>
      </c>
      <c r="P281" s="33">
        <v>15000</v>
      </c>
      <c r="Q281" s="33">
        <v>200</v>
      </c>
      <c r="R281" s="52"/>
      <c r="S281" s="52"/>
    </row>
    <row r="282" spans="1:19" x14ac:dyDescent="0.2">
      <c r="A282" s="33" t="s">
        <v>433</v>
      </c>
      <c r="B282" s="44"/>
      <c r="C282" s="33">
        <f t="shared" si="9"/>
        <v>281</v>
      </c>
      <c r="D282" s="33" t="s">
        <v>430</v>
      </c>
      <c r="E282" s="33" t="s">
        <v>525</v>
      </c>
      <c r="F282" s="33" t="s">
        <v>263</v>
      </c>
      <c r="G282" s="35" t="s">
        <v>264</v>
      </c>
      <c r="H282" s="33" t="s">
        <v>435</v>
      </c>
      <c r="I282" s="33" t="s">
        <v>179</v>
      </c>
      <c r="J282" s="37">
        <v>3</v>
      </c>
      <c r="K282" s="33">
        <v>120000</v>
      </c>
      <c r="L282" s="33">
        <v>50</v>
      </c>
      <c r="M282" s="33">
        <v>1</v>
      </c>
      <c r="N282" s="33">
        <v>1.6</v>
      </c>
      <c r="O282" s="37">
        <v>1</v>
      </c>
      <c r="P282" s="33">
        <v>15000</v>
      </c>
      <c r="Q282" s="33">
        <v>300</v>
      </c>
      <c r="R282" s="52"/>
      <c r="S282" s="52"/>
    </row>
    <row r="283" spans="1:19" x14ac:dyDescent="0.2">
      <c r="A283" s="33" t="s">
        <v>433</v>
      </c>
      <c r="B283" s="44"/>
      <c r="C283" s="33">
        <f t="shared" si="9"/>
        <v>282</v>
      </c>
      <c r="D283" s="33" t="s">
        <v>430</v>
      </c>
      <c r="E283" s="33" t="s">
        <v>526</v>
      </c>
      <c r="F283" s="33" t="s">
        <v>263</v>
      </c>
      <c r="G283" s="35" t="s">
        <v>264</v>
      </c>
      <c r="H283" s="33" t="s">
        <v>432</v>
      </c>
      <c r="I283" s="33" t="s">
        <v>179</v>
      </c>
      <c r="J283" s="37">
        <v>3</v>
      </c>
      <c r="K283" s="33">
        <v>120000</v>
      </c>
      <c r="L283" s="33">
        <v>50</v>
      </c>
      <c r="M283" s="33">
        <v>1</v>
      </c>
      <c r="N283" s="33">
        <v>1.6</v>
      </c>
      <c r="O283" s="37">
        <v>1</v>
      </c>
      <c r="P283" s="33">
        <v>15000</v>
      </c>
      <c r="Q283" s="33">
        <v>200</v>
      </c>
      <c r="R283" s="52"/>
      <c r="S283" s="52"/>
    </row>
    <row r="284" spans="1:19" x14ac:dyDescent="0.2">
      <c r="A284" s="33" t="s">
        <v>433</v>
      </c>
      <c r="B284" s="44"/>
      <c r="C284" s="33">
        <f t="shared" si="9"/>
        <v>283</v>
      </c>
      <c r="D284" s="33" t="s">
        <v>430</v>
      </c>
      <c r="E284" s="33" t="s">
        <v>527</v>
      </c>
      <c r="F284" s="33" t="s">
        <v>263</v>
      </c>
      <c r="G284" s="35" t="s">
        <v>264</v>
      </c>
      <c r="H284" s="33" t="s">
        <v>435</v>
      </c>
      <c r="I284" s="33" t="s">
        <v>179</v>
      </c>
      <c r="J284" s="37">
        <v>3</v>
      </c>
      <c r="K284" s="33">
        <v>120000</v>
      </c>
      <c r="L284" s="33">
        <v>50</v>
      </c>
      <c r="M284" s="33">
        <v>1</v>
      </c>
      <c r="N284" s="33">
        <v>1.6</v>
      </c>
      <c r="O284" s="37">
        <v>1</v>
      </c>
      <c r="P284" s="33">
        <v>15000</v>
      </c>
      <c r="Q284" s="33">
        <v>300</v>
      </c>
      <c r="R284" s="52"/>
      <c r="S284" s="52"/>
    </row>
    <row r="285" spans="1:19" x14ac:dyDescent="0.2">
      <c r="A285" s="33" t="s">
        <v>433</v>
      </c>
      <c r="B285" s="44"/>
      <c r="C285" s="33">
        <f t="shared" si="9"/>
        <v>284</v>
      </c>
      <c r="D285" s="33" t="s">
        <v>430</v>
      </c>
      <c r="E285" s="33" t="s">
        <v>528</v>
      </c>
      <c r="F285" s="33" t="s">
        <v>263</v>
      </c>
      <c r="G285" s="35" t="s">
        <v>264</v>
      </c>
      <c r="H285" s="33" t="s">
        <v>432</v>
      </c>
      <c r="I285" s="33" t="s">
        <v>179</v>
      </c>
      <c r="J285" s="37">
        <v>3</v>
      </c>
      <c r="K285" s="33">
        <v>120000</v>
      </c>
      <c r="L285" s="33">
        <v>50</v>
      </c>
      <c r="M285" s="33">
        <v>1</v>
      </c>
      <c r="N285" s="33">
        <v>1.6</v>
      </c>
      <c r="O285" s="37">
        <v>1</v>
      </c>
      <c r="P285" s="33">
        <v>15000</v>
      </c>
      <c r="Q285" s="33">
        <v>200</v>
      </c>
      <c r="R285" s="52"/>
      <c r="S285" s="52"/>
    </row>
    <row r="286" spans="1:19" x14ac:dyDescent="0.2">
      <c r="A286" s="33" t="s">
        <v>433</v>
      </c>
      <c r="B286" s="44"/>
      <c r="C286" s="33">
        <f t="shared" si="9"/>
        <v>285</v>
      </c>
      <c r="D286" s="33" t="s">
        <v>430</v>
      </c>
      <c r="E286" s="33" t="s">
        <v>529</v>
      </c>
      <c r="F286" s="33" t="s">
        <v>263</v>
      </c>
      <c r="G286" s="35" t="s">
        <v>264</v>
      </c>
      <c r="H286" s="33" t="s">
        <v>435</v>
      </c>
      <c r="I286" s="33" t="s">
        <v>179</v>
      </c>
      <c r="J286" s="37">
        <v>3</v>
      </c>
      <c r="K286" s="33">
        <v>120000</v>
      </c>
      <c r="L286" s="33">
        <v>50</v>
      </c>
      <c r="M286" s="33">
        <v>1</v>
      </c>
      <c r="N286" s="33">
        <v>1.6</v>
      </c>
      <c r="O286" s="37">
        <v>1</v>
      </c>
      <c r="P286" s="33">
        <v>15000</v>
      </c>
      <c r="Q286" s="33">
        <v>300</v>
      </c>
      <c r="R286" s="52"/>
      <c r="S286" s="52"/>
    </row>
    <row r="287" spans="1:19" x14ac:dyDescent="0.2">
      <c r="A287" s="33" t="s">
        <v>433</v>
      </c>
      <c r="B287" s="44"/>
      <c r="C287" s="33">
        <f t="shared" si="9"/>
        <v>286</v>
      </c>
      <c r="D287" s="33" t="s">
        <v>430</v>
      </c>
      <c r="E287" s="33" t="s">
        <v>530</v>
      </c>
      <c r="F287" s="33" t="s">
        <v>263</v>
      </c>
      <c r="G287" s="35" t="s">
        <v>264</v>
      </c>
      <c r="H287" s="33" t="s">
        <v>432</v>
      </c>
      <c r="I287" s="33" t="s">
        <v>179</v>
      </c>
      <c r="J287" s="37">
        <v>3</v>
      </c>
      <c r="K287" s="33">
        <v>120000</v>
      </c>
      <c r="L287" s="33">
        <v>50</v>
      </c>
      <c r="M287" s="33">
        <v>1</v>
      </c>
      <c r="N287" s="33">
        <v>1.6</v>
      </c>
      <c r="O287" s="37">
        <v>1</v>
      </c>
      <c r="P287" s="33">
        <v>15000</v>
      </c>
      <c r="Q287" s="33">
        <v>200</v>
      </c>
      <c r="R287" s="52"/>
      <c r="S287" s="52"/>
    </row>
    <row r="288" spans="1:19" x14ac:dyDescent="0.2">
      <c r="A288" s="33" t="s">
        <v>433</v>
      </c>
      <c r="B288" s="44"/>
      <c r="C288" s="33">
        <f t="shared" si="9"/>
        <v>287</v>
      </c>
      <c r="D288" s="33" t="s">
        <v>430</v>
      </c>
      <c r="E288" s="33" t="s">
        <v>531</v>
      </c>
      <c r="F288" s="33" t="s">
        <v>263</v>
      </c>
      <c r="G288" s="35" t="s">
        <v>264</v>
      </c>
      <c r="H288" s="33" t="s">
        <v>435</v>
      </c>
      <c r="I288" s="33" t="s">
        <v>179</v>
      </c>
      <c r="J288" s="37">
        <v>3</v>
      </c>
      <c r="K288" s="33">
        <v>120000</v>
      </c>
      <c r="L288" s="33">
        <v>50</v>
      </c>
      <c r="M288" s="33">
        <v>1</v>
      </c>
      <c r="N288" s="33">
        <v>1.6</v>
      </c>
      <c r="O288" s="37">
        <v>1</v>
      </c>
      <c r="P288" s="33">
        <v>15000</v>
      </c>
      <c r="Q288" s="33">
        <v>300</v>
      </c>
      <c r="R288" s="52"/>
      <c r="S288" s="52"/>
    </row>
    <row r="289" spans="1:19" x14ac:dyDescent="0.2">
      <c r="A289" s="33" t="s">
        <v>433</v>
      </c>
      <c r="B289" s="44"/>
      <c r="C289" s="33">
        <f t="shared" si="9"/>
        <v>288</v>
      </c>
      <c r="D289" s="33" t="s">
        <v>430</v>
      </c>
      <c r="E289" s="33" t="s">
        <v>532</v>
      </c>
      <c r="F289" s="33" t="s">
        <v>263</v>
      </c>
      <c r="G289" s="35" t="s">
        <v>264</v>
      </c>
      <c r="H289" s="33" t="s">
        <v>533</v>
      </c>
      <c r="I289" s="33" t="s">
        <v>179</v>
      </c>
      <c r="J289" s="37">
        <v>3</v>
      </c>
      <c r="K289" s="33">
        <v>120000</v>
      </c>
      <c r="L289" s="33">
        <v>50</v>
      </c>
      <c r="M289" s="33">
        <v>1</v>
      </c>
      <c r="N289" s="33">
        <v>1.6</v>
      </c>
      <c r="O289" s="37">
        <v>1</v>
      </c>
      <c r="P289" s="33">
        <v>15000</v>
      </c>
      <c r="Q289" s="33">
        <v>300</v>
      </c>
      <c r="R289" s="52"/>
      <c r="S289" s="52"/>
    </row>
    <row r="290" spans="1:19" x14ac:dyDescent="0.2">
      <c r="A290" s="33" t="s">
        <v>433</v>
      </c>
      <c r="B290" s="44"/>
      <c r="C290" s="33">
        <f t="shared" si="9"/>
        <v>289</v>
      </c>
      <c r="D290" s="33" t="s">
        <v>430</v>
      </c>
      <c r="E290" s="33" t="s">
        <v>534</v>
      </c>
      <c r="F290" s="33" t="s">
        <v>263</v>
      </c>
      <c r="G290" s="35" t="s">
        <v>264</v>
      </c>
      <c r="H290" s="33" t="s">
        <v>432</v>
      </c>
      <c r="I290" s="33" t="s">
        <v>179</v>
      </c>
      <c r="J290" s="37">
        <v>3</v>
      </c>
      <c r="K290" s="33">
        <v>120000</v>
      </c>
      <c r="L290" s="33">
        <v>50</v>
      </c>
      <c r="M290" s="33">
        <v>1</v>
      </c>
      <c r="N290" s="33">
        <v>1.6</v>
      </c>
      <c r="O290" s="37">
        <v>1</v>
      </c>
      <c r="P290" s="33">
        <v>15000</v>
      </c>
      <c r="Q290" s="33">
        <v>200</v>
      </c>
      <c r="R290" s="52"/>
      <c r="S290" s="52"/>
    </row>
    <row r="291" spans="1:19" x14ac:dyDescent="0.2">
      <c r="A291" s="33" t="s">
        <v>433</v>
      </c>
      <c r="B291" s="44"/>
      <c r="C291" s="33">
        <f t="shared" si="9"/>
        <v>290</v>
      </c>
      <c r="D291" s="33" t="s">
        <v>430</v>
      </c>
      <c r="E291" s="33" t="s">
        <v>535</v>
      </c>
      <c r="F291" s="33" t="s">
        <v>263</v>
      </c>
      <c r="G291" s="35" t="s">
        <v>264</v>
      </c>
      <c r="H291" s="33" t="s">
        <v>435</v>
      </c>
      <c r="I291" s="33" t="s">
        <v>179</v>
      </c>
      <c r="J291" s="37">
        <v>3</v>
      </c>
      <c r="K291" s="33">
        <v>120000</v>
      </c>
      <c r="L291" s="33">
        <v>50</v>
      </c>
      <c r="M291" s="33">
        <v>1</v>
      </c>
      <c r="N291" s="33">
        <v>1.6</v>
      </c>
      <c r="O291" s="37">
        <v>1</v>
      </c>
      <c r="P291" s="33">
        <v>15000</v>
      </c>
      <c r="Q291" s="33">
        <v>300</v>
      </c>
      <c r="R291" s="52"/>
      <c r="S291" s="52"/>
    </row>
    <row r="292" spans="1:19" x14ac:dyDescent="0.2">
      <c r="A292" s="33" t="s">
        <v>433</v>
      </c>
      <c r="B292" s="44"/>
      <c r="C292" s="33">
        <f t="shared" si="9"/>
        <v>291</v>
      </c>
      <c r="D292" s="33" t="s">
        <v>430</v>
      </c>
      <c r="E292" s="33" t="s">
        <v>536</v>
      </c>
      <c r="F292" s="33" t="s">
        <v>263</v>
      </c>
      <c r="G292" s="35" t="s">
        <v>264</v>
      </c>
      <c r="H292" s="33" t="s">
        <v>533</v>
      </c>
      <c r="I292" s="33" t="s">
        <v>179</v>
      </c>
      <c r="J292" s="37">
        <v>3</v>
      </c>
      <c r="K292" s="33">
        <v>120000</v>
      </c>
      <c r="L292" s="33">
        <v>50</v>
      </c>
      <c r="M292" s="33">
        <v>1</v>
      </c>
      <c r="N292" s="33">
        <v>1.6</v>
      </c>
      <c r="O292" s="37">
        <v>1</v>
      </c>
      <c r="P292" s="33">
        <v>15000</v>
      </c>
      <c r="Q292" s="33">
        <v>300</v>
      </c>
      <c r="R292" s="52"/>
      <c r="S292" s="52"/>
    </row>
    <row r="293" spans="1:19" x14ac:dyDescent="0.2">
      <c r="A293" s="33" t="s">
        <v>433</v>
      </c>
      <c r="B293" s="44"/>
      <c r="C293" s="33">
        <f t="shared" si="9"/>
        <v>292</v>
      </c>
      <c r="D293" s="33" t="s">
        <v>430</v>
      </c>
      <c r="E293" s="33" t="s">
        <v>537</v>
      </c>
      <c r="F293" s="33" t="s">
        <v>263</v>
      </c>
      <c r="G293" s="35" t="s">
        <v>264</v>
      </c>
      <c r="H293" s="33" t="s">
        <v>432</v>
      </c>
      <c r="I293" s="33" t="s">
        <v>179</v>
      </c>
      <c r="J293" s="37">
        <v>3</v>
      </c>
      <c r="K293" s="33">
        <v>120000</v>
      </c>
      <c r="L293" s="33">
        <v>50</v>
      </c>
      <c r="M293" s="33">
        <v>1</v>
      </c>
      <c r="N293" s="33">
        <v>1.6</v>
      </c>
      <c r="O293" s="37">
        <v>1</v>
      </c>
      <c r="P293" s="33">
        <v>15000</v>
      </c>
      <c r="Q293" s="33">
        <v>200</v>
      </c>
      <c r="R293" s="52"/>
      <c r="S293" s="52"/>
    </row>
    <row r="294" spans="1:19" x14ac:dyDescent="0.2">
      <c r="A294" s="33" t="s">
        <v>433</v>
      </c>
      <c r="B294" s="44"/>
      <c r="C294" s="33">
        <f>C293+1</f>
        <v>293</v>
      </c>
      <c r="D294" s="33" t="s">
        <v>430</v>
      </c>
      <c r="E294" s="33" t="s">
        <v>538</v>
      </c>
      <c r="F294" s="33" t="s">
        <v>263</v>
      </c>
      <c r="G294" s="35" t="s">
        <v>264</v>
      </c>
      <c r="H294" s="33" t="s">
        <v>435</v>
      </c>
      <c r="I294" s="33" t="s">
        <v>179</v>
      </c>
      <c r="J294" s="37">
        <v>3</v>
      </c>
      <c r="K294" s="33">
        <v>120000</v>
      </c>
      <c r="L294" s="33">
        <v>50</v>
      </c>
      <c r="M294" s="33">
        <v>1</v>
      </c>
      <c r="N294" s="33">
        <v>1.6</v>
      </c>
      <c r="O294" s="37">
        <v>1</v>
      </c>
      <c r="P294" s="33">
        <v>15000</v>
      </c>
      <c r="Q294" s="33">
        <v>300</v>
      </c>
      <c r="R294" s="52"/>
      <c r="S294" s="52"/>
    </row>
    <row r="295" spans="1:19" x14ac:dyDescent="0.2">
      <c r="A295" s="33" t="s">
        <v>433</v>
      </c>
      <c r="B295" s="44"/>
      <c r="C295" s="33">
        <f t="shared" ref="C295:C320" si="10">C294+1</f>
        <v>294</v>
      </c>
      <c r="D295" s="33" t="s">
        <v>430</v>
      </c>
      <c r="E295" s="33" t="s">
        <v>539</v>
      </c>
      <c r="F295" s="33" t="s">
        <v>263</v>
      </c>
      <c r="G295" s="35" t="s">
        <v>264</v>
      </c>
      <c r="H295" s="33" t="s">
        <v>533</v>
      </c>
      <c r="I295" s="33" t="s">
        <v>179</v>
      </c>
      <c r="J295" s="37">
        <v>3</v>
      </c>
      <c r="K295" s="33">
        <v>120000</v>
      </c>
      <c r="L295" s="33">
        <v>50</v>
      </c>
      <c r="M295" s="33">
        <v>1</v>
      </c>
      <c r="N295" s="33">
        <v>1.6</v>
      </c>
      <c r="O295" s="37">
        <v>1</v>
      </c>
      <c r="P295" s="33">
        <v>15000</v>
      </c>
      <c r="Q295" s="33">
        <v>300</v>
      </c>
      <c r="R295" s="52"/>
      <c r="S295" s="52"/>
    </row>
    <row r="296" spans="1:19" x14ac:dyDescent="0.2">
      <c r="A296" s="33" t="s">
        <v>433</v>
      </c>
      <c r="B296" s="44"/>
      <c r="C296" s="33">
        <f t="shared" si="10"/>
        <v>295</v>
      </c>
      <c r="D296" s="33" t="s">
        <v>430</v>
      </c>
      <c r="E296" s="33" t="s">
        <v>540</v>
      </c>
      <c r="F296" s="33" t="s">
        <v>263</v>
      </c>
      <c r="G296" s="35" t="s">
        <v>264</v>
      </c>
      <c r="H296" s="33" t="s">
        <v>432</v>
      </c>
      <c r="I296" s="33" t="s">
        <v>179</v>
      </c>
      <c r="J296" s="37">
        <v>3</v>
      </c>
      <c r="K296" s="33">
        <v>120000</v>
      </c>
      <c r="L296" s="33">
        <v>50</v>
      </c>
      <c r="M296" s="33">
        <v>1</v>
      </c>
      <c r="N296" s="33">
        <v>1.6</v>
      </c>
      <c r="O296" s="37">
        <v>1</v>
      </c>
      <c r="P296" s="33">
        <v>15000</v>
      </c>
      <c r="Q296" s="33">
        <v>200</v>
      </c>
      <c r="R296" s="52"/>
      <c r="S296" s="52"/>
    </row>
    <row r="297" spans="1:19" x14ac:dyDescent="0.2">
      <c r="A297" s="33" t="s">
        <v>433</v>
      </c>
      <c r="B297" s="44"/>
      <c r="C297" s="33">
        <f t="shared" si="10"/>
        <v>296</v>
      </c>
      <c r="D297" s="33" t="s">
        <v>430</v>
      </c>
      <c r="E297" s="33" t="s">
        <v>541</v>
      </c>
      <c r="F297" s="33" t="s">
        <v>263</v>
      </c>
      <c r="G297" s="35" t="s">
        <v>264</v>
      </c>
      <c r="H297" s="33" t="s">
        <v>435</v>
      </c>
      <c r="I297" s="33" t="s">
        <v>179</v>
      </c>
      <c r="J297" s="37">
        <v>3</v>
      </c>
      <c r="K297" s="33">
        <v>120000</v>
      </c>
      <c r="L297" s="33">
        <v>50</v>
      </c>
      <c r="M297" s="33">
        <v>1</v>
      </c>
      <c r="N297" s="33">
        <v>1.6</v>
      </c>
      <c r="O297" s="37">
        <v>1</v>
      </c>
      <c r="P297" s="33">
        <v>15000</v>
      </c>
      <c r="Q297" s="33">
        <v>300</v>
      </c>
      <c r="R297" s="52"/>
      <c r="S297" s="52"/>
    </row>
    <row r="298" spans="1:19" x14ac:dyDescent="0.2">
      <c r="A298" s="33" t="s">
        <v>433</v>
      </c>
      <c r="B298" s="44"/>
      <c r="C298" s="33">
        <f t="shared" si="10"/>
        <v>297</v>
      </c>
      <c r="D298" s="33" t="s">
        <v>430</v>
      </c>
      <c r="E298" s="33" t="s">
        <v>542</v>
      </c>
      <c r="F298" s="33" t="s">
        <v>263</v>
      </c>
      <c r="G298" s="35" t="s">
        <v>264</v>
      </c>
      <c r="H298" s="33" t="s">
        <v>533</v>
      </c>
      <c r="I298" s="33" t="s">
        <v>179</v>
      </c>
      <c r="J298" s="37">
        <v>3</v>
      </c>
      <c r="K298" s="33">
        <v>120000</v>
      </c>
      <c r="L298" s="33">
        <v>50</v>
      </c>
      <c r="M298" s="33">
        <v>1</v>
      </c>
      <c r="N298" s="33">
        <v>1.6</v>
      </c>
      <c r="O298" s="37">
        <v>1</v>
      </c>
      <c r="P298" s="33">
        <v>15000</v>
      </c>
      <c r="Q298" s="33">
        <v>300</v>
      </c>
      <c r="R298" s="52"/>
      <c r="S298" s="52"/>
    </row>
    <row r="299" spans="1:19" x14ac:dyDescent="0.2">
      <c r="A299" s="33" t="s">
        <v>433</v>
      </c>
      <c r="B299" s="44"/>
      <c r="C299" s="33">
        <f t="shared" si="10"/>
        <v>298</v>
      </c>
      <c r="D299" s="33" t="s">
        <v>430</v>
      </c>
      <c r="E299" s="33" t="s">
        <v>543</v>
      </c>
      <c r="F299" s="33" t="s">
        <v>263</v>
      </c>
      <c r="G299" s="35" t="s">
        <v>264</v>
      </c>
      <c r="H299" s="33" t="s">
        <v>432</v>
      </c>
      <c r="I299" s="33" t="s">
        <v>179</v>
      </c>
      <c r="J299" s="37">
        <v>3</v>
      </c>
      <c r="K299" s="33">
        <v>120000</v>
      </c>
      <c r="L299" s="33">
        <v>50</v>
      </c>
      <c r="M299" s="33">
        <v>1</v>
      </c>
      <c r="N299" s="33">
        <v>1.6</v>
      </c>
      <c r="O299" s="37">
        <v>1</v>
      </c>
      <c r="P299" s="33">
        <v>15000</v>
      </c>
      <c r="Q299" s="33">
        <v>200</v>
      </c>
      <c r="R299" s="52"/>
      <c r="S299" s="52"/>
    </row>
    <row r="300" spans="1:19" x14ac:dyDescent="0.2">
      <c r="A300" s="33" t="s">
        <v>433</v>
      </c>
      <c r="B300" s="44"/>
      <c r="C300" s="33">
        <f t="shared" si="10"/>
        <v>299</v>
      </c>
      <c r="D300" s="33" t="s">
        <v>430</v>
      </c>
      <c r="E300" s="33" t="s">
        <v>544</v>
      </c>
      <c r="F300" s="33" t="s">
        <v>263</v>
      </c>
      <c r="G300" s="35" t="s">
        <v>264</v>
      </c>
      <c r="H300" s="33" t="s">
        <v>435</v>
      </c>
      <c r="I300" s="33" t="s">
        <v>179</v>
      </c>
      <c r="J300" s="37">
        <v>3</v>
      </c>
      <c r="K300" s="33">
        <v>120000</v>
      </c>
      <c r="L300" s="33">
        <v>50</v>
      </c>
      <c r="M300" s="33">
        <v>1</v>
      </c>
      <c r="N300" s="33">
        <v>1.6</v>
      </c>
      <c r="O300" s="37">
        <v>1</v>
      </c>
      <c r="P300" s="33">
        <v>15000</v>
      </c>
      <c r="Q300" s="33">
        <v>300</v>
      </c>
      <c r="R300" s="52"/>
      <c r="S300" s="52"/>
    </row>
    <row r="301" spans="1:19" x14ac:dyDescent="0.2">
      <c r="A301" s="33" t="s">
        <v>433</v>
      </c>
      <c r="B301" s="44"/>
      <c r="C301" s="33">
        <f t="shared" si="10"/>
        <v>300</v>
      </c>
      <c r="D301" s="33" t="s">
        <v>430</v>
      </c>
      <c r="E301" s="33" t="s">
        <v>545</v>
      </c>
      <c r="F301" s="33" t="s">
        <v>263</v>
      </c>
      <c r="G301" s="35" t="s">
        <v>264</v>
      </c>
      <c r="H301" s="33" t="s">
        <v>533</v>
      </c>
      <c r="I301" s="33" t="s">
        <v>179</v>
      </c>
      <c r="J301" s="37">
        <v>3</v>
      </c>
      <c r="K301" s="33">
        <v>120000</v>
      </c>
      <c r="L301" s="33">
        <v>50</v>
      </c>
      <c r="M301" s="33">
        <v>1</v>
      </c>
      <c r="N301" s="33">
        <v>1.6</v>
      </c>
      <c r="O301" s="37">
        <v>1</v>
      </c>
      <c r="P301" s="33">
        <v>15000</v>
      </c>
      <c r="Q301" s="33">
        <v>300</v>
      </c>
      <c r="R301" s="52"/>
      <c r="S301" s="52"/>
    </row>
    <row r="302" spans="1:19" x14ac:dyDescent="0.2">
      <c r="A302" s="33" t="s">
        <v>433</v>
      </c>
      <c r="B302" s="44"/>
      <c r="C302" s="33">
        <f t="shared" si="10"/>
        <v>301</v>
      </c>
      <c r="D302" s="33" t="s">
        <v>430</v>
      </c>
      <c r="E302" s="33" t="s">
        <v>546</v>
      </c>
      <c r="F302" s="33" t="s">
        <v>263</v>
      </c>
      <c r="G302" s="35" t="s">
        <v>264</v>
      </c>
      <c r="H302" s="33" t="s">
        <v>432</v>
      </c>
      <c r="I302" s="33" t="s">
        <v>179</v>
      </c>
      <c r="J302" s="37">
        <v>3</v>
      </c>
      <c r="K302" s="33">
        <v>120000</v>
      </c>
      <c r="L302" s="33">
        <v>50</v>
      </c>
      <c r="M302" s="33">
        <v>1</v>
      </c>
      <c r="N302" s="33">
        <v>1.6</v>
      </c>
      <c r="O302" s="37">
        <v>1</v>
      </c>
      <c r="P302" s="33">
        <v>15000</v>
      </c>
      <c r="Q302" s="33">
        <v>200</v>
      </c>
      <c r="R302" s="52"/>
      <c r="S302" s="52"/>
    </row>
    <row r="303" spans="1:19" x14ac:dyDescent="0.2">
      <c r="A303" s="33" t="s">
        <v>433</v>
      </c>
      <c r="B303" s="44"/>
      <c r="C303" s="33">
        <f t="shared" si="10"/>
        <v>302</v>
      </c>
      <c r="D303" s="33" t="s">
        <v>430</v>
      </c>
      <c r="E303" s="33" t="s">
        <v>547</v>
      </c>
      <c r="F303" s="33" t="s">
        <v>263</v>
      </c>
      <c r="G303" s="35" t="s">
        <v>264</v>
      </c>
      <c r="H303" s="33" t="s">
        <v>435</v>
      </c>
      <c r="I303" s="33" t="s">
        <v>179</v>
      </c>
      <c r="J303" s="37">
        <v>3</v>
      </c>
      <c r="K303" s="33">
        <v>120000</v>
      </c>
      <c r="L303" s="33">
        <v>50</v>
      </c>
      <c r="M303" s="33">
        <v>1</v>
      </c>
      <c r="N303" s="33">
        <v>1.6</v>
      </c>
      <c r="O303" s="37">
        <v>1</v>
      </c>
      <c r="P303" s="33">
        <v>15000</v>
      </c>
      <c r="Q303" s="33">
        <v>300</v>
      </c>
      <c r="R303" s="52"/>
      <c r="S303" s="52"/>
    </row>
    <row r="304" spans="1:19" x14ac:dyDescent="0.2">
      <c r="A304" s="33" t="s">
        <v>433</v>
      </c>
      <c r="B304" s="44"/>
      <c r="C304" s="33">
        <f t="shared" si="10"/>
        <v>303</v>
      </c>
      <c r="D304" s="33" t="s">
        <v>430</v>
      </c>
      <c r="E304" s="33" t="s">
        <v>548</v>
      </c>
      <c r="F304" s="33" t="s">
        <v>263</v>
      </c>
      <c r="G304" s="35" t="s">
        <v>264</v>
      </c>
      <c r="H304" s="33" t="s">
        <v>533</v>
      </c>
      <c r="I304" s="33" t="s">
        <v>179</v>
      </c>
      <c r="J304" s="37">
        <v>3</v>
      </c>
      <c r="K304" s="33">
        <v>120000</v>
      </c>
      <c r="L304" s="33">
        <v>50</v>
      </c>
      <c r="M304" s="33">
        <v>1</v>
      </c>
      <c r="N304" s="33">
        <v>1.6</v>
      </c>
      <c r="O304" s="37">
        <v>1</v>
      </c>
      <c r="P304" s="33">
        <v>15000</v>
      </c>
      <c r="Q304" s="33">
        <v>300</v>
      </c>
      <c r="R304" s="52"/>
      <c r="S304" s="52"/>
    </row>
    <row r="305" spans="1:19" x14ac:dyDescent="0.2">
      <c r="A305" s="33" t="s">
        <v>433</v>
      </c>
      <c r="B305" s="44"/>
      <c r="C305" s="33">
        <f t="shared" si="10"/>
        <v>304</v>
      </c>
      <c r="D305" s="33" t="s">
        <v>430</v>
      </c>
      <c r="E305" s="33" t="s">
        <v>549</v>
      </c>
      <c r="F305" s="33" t="s">
        <v>263</v>
      </c>
      <c r="G305" s="35" t="s">
        <v>264</v>
      </c>
      <c r="H305" s="33" t="s">
        <v>432</v>
      </c>
      <c r="I305" s="33" t="s">
        <v>179</v>
      </c>
      <c r="J305" s="37">
        <v>3</v>
      </c>
      <c r="K305" s="33">
        <v>120000</v>
      </c>
      <c r="L305" s="33">
        <v>50</v>
      </c>
      <c r="M305" s="33">
        <v>1</v>
      </c>
      <c r="N305" s="33">
        <v>1.6</v>
      </c>
      <c r="O305" s="37">
        <v>1</v>
      </c>
      <c r="P305" s="33">
        <v>15000</v>
      </c>
      <c r="Q305" s="33">
        <v>200</v>
      </c>
      <c r="R305" s="52"/>
      <c r="S305" s="52"/>
    </row>
    <row r="306" spans="1:19" x14ac:dyDescent="0.2">
      <c r="A306" s="33" t="s">
        <v>433</v>
      </c>
      <c r="B306" s="44"/>
      <c r="C306" s="33">
        <f t="shared" si="10"/>
        <v>305</v>
      </c>
      <c r="D306" s="33" t="s">
        <v>430</v>
      </c>
      <c r="E306" s="33" t="s">
        <v>550</v>
      </c>
      <c r="F306" s="33" t="s">
        <v>263</v>
      </c>
      <c r="G306" s="35" t="s">
        <v>264</v>
      </c>
      <c r="H306" s="33" t="s">
        <v>435</v>
      </c>
      <c r="I306" s="33" t="s">
        <v>179</v>
      </c>
      <c r="J306" s="37">
        <v>3</v>
      </c>
      <c r="K306" s="33">
        <v>120000</v>
      </c>
      <c r="L306" s="33">
        <v>50</v>
      </c>
      <c r="M306" s="33">
        <v>1</v>
      </c>
      <c r="N306" s="33">
        <v>1.6</v>
      </c>
      <c r="O306" s="37">
        <v>1</v>
      </c>
      <c r="P306" s="33">
        <v>15000</v>
      </c>
      <c r="Q306" s="33">
        <v>300</v>
      </c>
      <c r="R306" s="52"/>
      <c r="S306" s="52"/>
    </row>
    <row r="307" spans="1:19" x14ac:dyDescent="0.2">
      <c r="A307" s="33" t="s">
        <v>433</v>
      </c>
      <c r="B307" s="44"/>
      <c r="C307" s="33">
        <f t="shared" si="10"/>
        <v>306</v>
      </c>
      <c r="D307" s="33" t="s">
        <v>430</v>
      </c>
      <c r="E307" s="33" t="s">
        <v>551</v>
      </c>
      <c r="F307" s="33" t="s">
        <v>263</v>
      </c>
      <c r="G307" s="35" t="s">
        <v>264</v>
      </c>
      <c r="H307" s="33" t="s">
        <v>533</v>
      </c>
      <c r="I307" s="33" t="s">
        <v>179</v>
      </c>
      <c r="J307" s="37">
        <v>3</v>
      </c>
      <c r="K307" s="33">
        <v>120000</v>
      </c>
      <c r="L307" s="33">
        <v>50</v>
      </c>
      <c r="M307" s="33">
        <v>1</v>
      </c>
      <c r="N307" s="33">
        <v>1.6</v>
      </c>
      <c r="O307" s="37">
        <v>1</v>
      </c>
      <c r="P307" s="33">
        <v>15000</v>
      </c>
      <c r="Q307" s="33">
        <v>300</v>
      </c>
      <c r="R307" s="52"/>
      <c r="S307" s="52"/>
    </row>
    <row r="308" spans="1:19" x14ac:dyDescent="0.2">
      <c r="A308" s="33" t="s">
        <v>433</v>
      </c>
      <c r="B308" s="44"/>
      <c r="C308" s="33">
        <f t="shared" si="10"/>
        <v>307</v>
      </c>
      <c r="D308" s="33" t="s">
        <v>430</v>
      </c>
      <c r="E308" s="33" t="s">
        <v>552</v>
      </c>
      <c r="F308" s="33" t="s">
        <v>263</v>
      </c>
      <c r="G308" s="35" t="s">
        <v>264</v>
      </c>
      <c r="H308" s="33" t="s">
        <v>432</v>
      </c>
      <c r="I308" s="33" t="s">
        <v>179</v>
      </c>
      <c r="J308" s="37">
        <v>3</v>
      </c>
      <c r="K308" s="33">
        <v>120000</v>
      </c>
      <c r="L308" s="33">
        <v>50</v>
      </c>
      <c r="M308" s="33">
        <v>1</v>
      </c>
      <c r="N308" s="33">
        <v>1.6</v>
      </c>
      <c r="O308" s="37">
        <v>1</v>
      </c>
      <c r="P308" s="33">
        <v>15000</v>
      </c>
      <c r="Q308" s="33">
        <v>200</v>
      </c>
      <c r="R308" s="52"/>
      <c r="S308" s="52"/>
    </row>
    <row r="309" spans="1:19" x14ac:dyDescent="0.2">
      <c r="A309" s="33" t="s">
        <v>433</v>
      </c>
      <c r="B309" s="44"/>
      <c r="C309" s="33">
        <f t="shared" si="10"/>
        <v>308</v>
      </c>
      <c r="D309" s="33" t="s">
        <v>430</v>
      </c>
      <c r="E309" s="33" t="s">
        <v>553</v>
      </c>
      <c r="F309" s="33" t="s">
        <v>263</v>
      </c>
      <c r="G309" s="35" t="s">
        <v>264</v>
      </c>
      <c r="H309" s="33" t="s">
        <v>435</v>
      </c>
      <c r="I309" s="33" t="s">
        <v>179</v>
      </c>
      <c r="J309" s="37">
        <v>3</v>
      </c>
      <c r="K309" s="33">
        <v>120000</v>
      </c>
      <c r="L309" s="33">
        <v>50</v>
      </c>
      <c r="M309" s="33">
        <v>1</v>
      </c>
      <c r="N309" s="33">
        <v>1.6</v>
      </c>
      <c r="O309" s="37">
        <v>1</v>
      </c>
      <c r="P309" s="33">
        <v>15000</v>
      </c>
      <c r="Q309" s="33">
        <v>300</v>
      </c>
      <c r="R309" s="52"/>
      <c r="S309" s="52"/>
    </row>
    <row r="310" spans="1:19" x14ac:dyDescent="0.2">
      <c r="A310" s="33" t="s">
        <v>433</v>
      </c>
      <c r="B310" s="44"/>
      <c r="C310" s="33">
        <f t="shared" si="10"/>
        <v>309</v>
      </c>
      <c r="D310" s="33" t="s">
        <v>430</v>
      </c>
      <c r="E310" s="33" t="s">
        <v>554</v>
      </c>
      <c r="F310" s="33" t="s">
        <v>263</v>
      </c>
      <c r="G310" s="35" t="s">
        <v>264</v>
      </c>
      <c r="H310" s="33" t="s">
        <v>533</v>
      </c>
      <c r="I310" s="33" t="s">
        <v>179</v>
      </c>
      <c r="J310" s="37">
        <v>3</v>
      </c>
      <c r="K310" s="33">
        <v>120000</v>
      </c>
      <c r="L310" s="33">
        <v>50</v>
      </c>
      <c r="M310" s="33">
        <v>1</v>
      </c>
      <c r="N310" s="33">
        <v>1.6</v>
      </c>
      <c r="O310" s="37">
        <v>1</v>
      </c>
      <c r="P310" s="33">
        <v>15000</v>
      </c>
      <c r="Q310" s="33">
        <v>300</v>
      </c>
      <c r="R310" s="52"/>
      <c r="S310" s="52"/>
    </row>
    <row r="311" spans="1:19" x14ac:dyDescent="0.2">
      <c r="A311" s="33" t="s">
        <v>433</v>
      </c>
      <c r="B311" s="44"/>
      <c r="C311" s="33">
        <f t="shared" si="10"/>
        <v>310</v>
      </c>
      <c r="D311" s="33" t="s">
        <v>430</v>
      </c>
      <c r="E311" s="33" t="s">
        <v>555</v>
      </c>
      <c r="F311" s="33" t="s">
        <v>263</v>
      </c>
      <c r="G311" s="35" t="s">
        <v>264</v>
      </c>
      <c r="H311" s="33" t="s">
        <v>432</v>
      </c>
      <c r="I311" s="33" t="s">
        <v>179</v>
      </c>
      <c r="J311" s="37">
        <v>3</v>
      </c>
      <c r="K311" s="33">
        <v>120000</v>
      </c>
      <c r="L311" s="33">
        <v>50</v>
      </c>
      <c r="M311" s="33">
        <v>1</v>
      </c>
      <c r="N311" s="33">
        <v>1.6</v>
      </c>
      <c r="O311" s="37">
        <v>1</v>
      </c>
      <c r="P311" s="33">
        <v>15000</v>
      </c>
      <c r="Q311" s="33">
        <v>200</v>
      </c>
      <c r="R311" s="52"/>
      <c r="S311" s="52"/>
    </row>
    <row r="312" spans="1:19" x14ac:dyDescent="0.2">
      <c r="A312" s="33" t="s">
        <v>433</v>
      </c>
      <c r="B312" s="44"/>
      <c r="C312" s="33">
        <f t="shared" si="10"/>
        <v>311</v>
      </c>
      <c r="D312" s="33" t="s">
        <v>430</v>
      </c>
      <c r="E312" s="33" t="s">
        <v>556</v>
      </c>
      <c r="F312" s="33" t="s">
        <v>263</v>
      </c>
      <c r="G312" s="35" t="s">
        <v>264</v>
      </c>
      <c r="H312" s="33" t="s">
        <v>435</v>
      </c>
      <c r="I312" s="33" t="s">
        <v>179</v>
      </c>
      <c r="J312" s="37">
        <v>3</v>
      </c>
      <c r="K312" s="33">
        <v>120000</v>
      </c>
      <c r="L312" s="33">
        <v>50</v>
      </c>
      <c r="M312" s="33">
        <v>1</v>
      </c>
      <c r="N312" s="33">
        <v>1.6</v>
      </c>
      <c r="O312" s="37">
        <v>1</v>
      </c>
      <c r="P312" s="33">
        <v>15000</v>
      </c>
      <c r="Q312" s="33">
        <v>300</v>
      </c>
      <c r="R312" s="52"/>
      <c r="S312" s="52"/>
    </row>
    <row r="313" spans="1:19" x14ac:dyDescent="0.2">
      <c r="A313" s="33" t="s">
        <v>433</v>
      </c>
      <c r="B313" s="44"/>
      <c r="C313" s="33">
        <f t="shared" si="10"/>
        <v>312</v>
      </c>
      <c r="D313" s="33" t="s">
        <v>430</v>
      </c>
      <c r="E313" s="33" t="s">
        <v>557</v>
      </c>
      <c r="F313" s="33" t="s">
        <v>263</v>
      </c>
      <c r="G313" s="35" t="s">
        <v>264</v>
      </c>
      <c r="H313" s="33" t="s">
        <v>533</v>
      </c>
      <c r="I313" s="33" t="s">
        <v>179</v>
      </c>
      <c r="J313" s="37">
        <v>3</v>
      </c>
      <c r="K313" s="33">
        <v>120000</v>
      </c>
      <c r="L313" s="33">
        <v>50</v>
      </c>
      <c r="M313" s="33">
        <v>1</v>
      </c>
      <c r="N313" s="33">
        <v>1.6</v>
      </c>
      <c r="O313" s="37">
        <v>1</v>
      </c>
      <c r="P313" s="33">
        <v>15000</v>
      </c>
      <c r="Q313" s="33">
        <v>300</v>
      </c>
      <c r="R313" s="52"/>
      <c r="S313" s="52"/>
    </row>
    <row r="314" spans="1:19" x14ac:dyDescent="0.2">
      <c r="A314" s="33" t="s">
        <v>433</v>
      </c>
      <c r="B314" s="44"/>
      <c r="C314" s="33">
        <f t="shared" si="10"/>
        <v>313</v>
      </c>
      <c r="D314" s="33" t="s">
        <v>430</v>
      </c>
      <c r="E314" s="33" t="s">
        <v>558</v>
      </c>
      <c r="F314" s="33" t="s">
        <v>263</v>
      </c>
      <c r="G314" s="35" t="s">
        <v>264</v>
      </c>
      <c r="H314" s="33" t="s">
        <v>432</v>
      </c>
      <c r="I314" s="33" t="s">
        <v>179</v>
      </c>
      <c r="J314" s="37">
        <v>3</v>
      </c>
      <c r="K314" s="33">
        <v>120000</v>
      </c>
      <c r="L314" s="33">
        <v>50</v>
      </c>
      <c r="M314" s="33">
        <v>1</v>
      </c>
      <c r="N314" s="33">
        <v>1.6</v>
      </c>
      <c r="O314" s="53">
        <v>1</v>
      </c>
      <c r="P314" s="33">
        <v>15000</v>
      </c>
      <c r="Q314" s="33">
        <v>200</v>
      </c>
      <c r="R314" s="52"/>
      <c r="S314" s="52"/>
    </row>
    <row r="315" spans="1:19" x14ac:dyDescent="0.2">
      <c r="A315" s="33" t="s">
        <v>433</v>
      </c>
      <c r="B315" s="44"/>
      <c r="C315" s="33">
        <f t="shared" si="10"/>
        <v>314</v>
      </c>
      <c r="D315" s="33" t="s">
        <v>430</v>
      </c>
      <c r="E315" s="33" t="s">
        <v>559</v>
      </c>
      <c r="F315" s="33" t="s">
        <v>263</v>
      </c>
      <c r="G315" s="35" t="s">
        <v>264</v>
      </c>
      <c r="H315" s="33" t="s">
        <v>435</v>
      </c>
      <c r="I315" s="33" t="s">
        <v>179</v>
      </c>
      <c r="J315" s="37">
        <v>3</v>
      </c>
      <c r="K315" s="33">
        <v>120000</v>
      </c>
      <c r="L315" s="33">
        <v>50</v>
      </c>
      <c r="M315" s="33">
        <v>1</v>
      </c>
      <c r="N315" s="33">
        <v>1.6</v>
      </c>
      <c r="O315" s="53">
        <v>1</v>
      </c>
      <c r="P315" s="33">
        <v>15000</v>
      </c>
      <c r="Q315" s="33">
        <v>300</v>
      </c>
      <c r="R315" s="52"/>
      <c r="S315" s="52"/>
    </row>
    <row r="316" spans="1:19" x14ac:dyDescent="0.2">
      <c r="A316" s="33" t="s">
        <v>433</v>
      </c>
      <c r="B316" s="44"/>
      <c r="C316" s="33">
        <f t="shared" si="10"/>
        <v>315</v>
      </c>
      <c r="D316" s="33" t="s">
        <v>430</v>
      </c>
      <c r="E316" s="33" t="s">
        <v>560</v>
      </c>
      <c r="F316" s="33" t="s">
        <v>263</v>
      </c>
      <c r="G316" s="35" t="s">
        <v>264</v>
      </c>
      <c r="H316" s="33" t="s">
        <v>533</v>
      </c>
      <c r="I316" s="33" t="s">
        <v>179</v>
      </c>
      <c r="J316" s="37">
        <v>3</v>
      </c>
      <c r="K316" s="33">
        <v>120000</v>
      </c>
      <c r="L316" s="33">
        <v>50</v>
      </c>
      <c r="M316" s="33">
        <v>1</v>
      </c>
      <c r="N316" s="33">
        <v>1.6</v>
      </c>
      <c r="O316" s="53">
        <v>1</v>
      </c>
      <c r="P316" s="33">
        <v>15000</v>
      </c>
      <c r="Q316" s="33">
        <v>300</v>
      </c>
      <c r="R316" s="52"/>
      <c r="S316" s="52"/>
    </row>
    <row r="317" spans="1:19" x14ac:dyDescent="0.2">
      <c r="A317" s="33" t="s">
        <v>433</v>
      </c>
      <c r="B317" s="44"/>
      <c r="C317" s="33">
        <f t="shared" si="10"/>
        <v>316</v>
      </c>
      <c r="D317" s="33" t="s">
        <v>430</v>
      </c>
      <c r="E317" s="33" t="s">
        <v>561</v>
      </c>
      <c r="F317" s="33" t="s">
        <v>263</v>
      </c>
      <c r="G317" s="35" t="s">
        <v>264</v>
      </c>
      <c r="H317" s="33" t="s">
        <v>432</v>
      </c>
      <c r="I317" s="33" t="s">
        <v>179</v>
      </c>
      <c r="J317" s="37">
        <v>3</v>
      </c>
      <c r="K317" s="33">
        <v>120000</v>
      </c>
      <c r="L317" s="33">
        <v>50</v>
      </c>
      <c r="M317" s="33">
        <v>1</v>
      </c>
      <c r="N317" s="33">
        <v>1.6</v>
      </c>
      <c r="O317" s="53">
        <v>1</v>
      </c>
      <c r="P317" s="33">
        <v>15000</v>
      </c>
      <c r="Q317" s="33">
        <v>200</v>
      </c>
      <c r="R317" s="52"/>
      <c r="S317" s="52"/>
    </row>
    <row r="318" spans="1:19" x14ac:dyDescent="0.2">
      <c r="A318" s="33" t="s">
        <v>433</v>
      </c>
      <c r="B318" s="44"/>
      <c r="C318" s="33">
        <f t="shared" si="10"/>
        <v>317</v>
      </c>
      <c r="D318" s="33" t="s">
        <v>430</v>
      </c>
      <c r="E318" s="33" t="s">
        <v>562</v>
      </c>
      <c r="F318" s="33" t="s">
        <v>263</v>
      </c>
      <c r="G318" s="35" t="s">
        <v>264</v>
      </c>
      <c r="H318" s="33" t="s">
        <v>435</v>
      </c>
      <c r="I318" s="33" t="s">
        <v>179</v>
      </c>
      <c r="J318" s="37">
        <v>3</v>
      </c>
      <c r="K318" s="33">
        <v>120000</v>
      </c>
      <c r="L318" s="33">
        <v>50</v>
      </c>
      <c r="M318" s="33">
        <v>1</v>
      </c>
      <c r="N318" s="33">
        <v>1.6</v>
      </c>
      <c r="O318" s="53">
        <v>1</v>
      </c>
      <c r="P318" s="33">
        <v>15000</v>
      </c>
      <c r="Q318" s="33">
        <v>300</v>
      </c>
      <c r="R318" s="52"/>
      <c r="S318" s="52"/>
    </row>
    <row r="319" spans="1:19" x14ac:dyDescent="0.2">
      <c r="A319" s="33" t="s">
        <v>433</v>
      </c>
      <c r="B319" s="44"/>
      <c r="C319" s="33">
        <f t="shared" si="10"/>
        <v>318</v>
      </c>
      <c r="D319" s="33" t="s">
        <v>430</v>
      </c>
      <c r="E319" s="33" t="s">
        <v>563</v>
      </c>
      <c r="F319" s="33" t="s">
        <v>263</v>
      </c>
      <c r="G319" s="35" t="s">
        <v>264</v>
      </c>
      <c r="H319" s="33" t="s">
        <v>533</v>
      </c>
      <c r="I319" s="33" t="s">
        <v>179</v>
      </c>
      <c r="J319" s="37">
        <v>3</v>
      </c>
      <c r="K319" s="33">
        <v>120000</v>
      </c>
      <c r="L319" s="33">
        <v>50</v>
      </c>
      <c r="M319" s="33">
        <v>1</v>
      </c>
      <c r="N319" s="33">
        <v>1.6</v>
      </c>
      <c r="O319" s="53">
        <v>1</v>
      </c>
      <c r="P319" s="33">
        <v>15000</v>
      </c>
      <c r="Q319" s="33">
        <v>300</v>
      </c>
      <c r="R319" s="52"/>
      <c r="S319" s="52"/>
    </row>
    <row r="320" spans="1:19" x14ac:dyDescent="0.2">
      <c r="A320" s="33" t="s">
        <v>433</v>
      </c>
      <c r="B320" s="44"/>
      <c r="C320" s="33">
        <f t="shared" si="10"/>
        <v>319</v>
      </c>
      <c r="D320" s="33" t="s">
        <v>430</v>
      </c>
      <c r="E320" s="33" t="s">
        <v>564</v>
      </c>
      <c r="F320" s="33" t="s">
        <v>263</v>
      </c>
      <c r="G320" s="35" t="s">
        <v>264</v>
      </c>
      <c r="H320" s="33" t="s">
        <v>432</v>
      </c>
      <c r="I320" s="33" t="s">
        <v>179</v>
      </c>
      <c r="J320" s="37">
        <v>3</v>
      </c>
      <c r="K320" s="33">
        <v>120000</v>
      </c>
      <c r="L320" s="33">
        <v>50</v>
      </c>
      <c r="M320" s="33">
        <v>1</v>
      </c>
      <c r="N320" s="33">
        <v>1.6</v>
      </c>
      <c r="O320" s="53">
        <v>1</v>
      </c>
      <c r="P320" s="33">
        <v>15000</v>
      </c>
      <c r="Q320" s="33">
        <v>200</v>
      </c>
      <c r="R320" s="52"/>
      <c r="S320" s="52"/>
    </row>
    <row r="321" spans="1:19" x14ac:dyDescent="0.2">
      <c r="A321" s="33" t="s">
        <v>433</v>
      </c>
      <c r="B321" s="44"/>
      <c r="C321" s="33">
        <f>C320+1</f>
        <v>320</v>
      </c>
      <c r="D321" s="33" t="s">
        <v>430</v>
      </c>
      <c r="E321" s="33" t="s">
        <v>565</v>
      </c>
      <c r="F321" s="33" t="s">
        <v>263</v>
      </c>
      <c r="G321" s="35" t="s">
        <v>264</v>
      </c>
      <c r="H321" s="33" t="s">
        <v>435</v>
      </c>
      <c r="I321" s="33" t="s">
        <v>179</v>
      </c>
      <c r="J321" s="37">
        <v>3</v>
      </c>
      <c r="K321" s="33">
        <v>120000</v>
      </c>
      <c r="L321" s="33">
        <v>50</v>
      </c>
      <c r="M321" s="33">
        <v>1</v>
      </c>
      <c r="N321" s="33">
        <v>1.6</v>
      </c>
      <c r="O321" s="53">
        <v>1</v>
      </c>
      <c r="P321" s="33">
        <v>15000</v>
      </c>
      <c r="Q321" s="33">
        <v>300</v>
      </c>
      <c r="R321" s="52"/>
      <c r="S321" s="52"/>
    </row>
    <row r="322" spans="1:19" x14ac:dyDescent="0.2">
      <c r="A322" s="33" t="s">
        <v>433</v>
      </c>
      <c r="B322" s="44"/>
      <c r="C322" s="33">
        <f t="shared" ref="C322:C353" si="11">C321+1</f>
        <v>321</v>
      </c>
      <c r="D322" s="33" t="s">
        <v>430</v>
      </c>
      <c r="E322" s="33" t="s">
        <v>566</v>
      </c>
      <c r="F322" s="33" t="s">
        <v>263</v>
      </c>
      <c r="G322" s="35" t="s">
        <v>264</v>
      </c>
      <c r="H322" s="33" t="s">
        <v>533</v>
      </c>
      <c r="I322" s="33" t="s">
        <v>179</v>
      </c>
      <c r="J322" s="37">
        <v>3</v>
      </c>
      <c r="K322" s="33">
        <v>120000</v>
      </c>
      <c r="L322" s="33">
        <v>50</v>
      </c>
      <c r="M322" s="33">
        <v>1</v>
      </c>
      <c r="N322" s="33">
        <v>1.6</v>
      </c>
      <c r="O322" s="53">
        <v>1</v>
      </c>
      <c r="P322" s="33">
        <v>15000</v>
      </c>
      <c r="Q322" s="33">
        <v>300</v>
      </c>
      <c r="R322" s="52"/>
      <c r="S322" s="52"/>
    </row>
    <row r="323" spans="1:19" x14ac:dyDescent="0.2">
      <c r="A323" s="33" t="s">
        <v>433</v>
      </c>
      <c r="B323" s="44"/>
      <c r="C323" s="33">
        <f t="shared" si="11"/>
        <v>322</v>
      </c>
      <c r="D323" s="33" t="s">
        <v>430</v>
      </c>
      <c r="E323" s="33" t="s">
        <v>567</v>
      </c>
      <c r="F323" s="33" t="s">
        <v>263</v>
      </c>
      <c r="G323" s="35" t="s">
        <v>264</v>
      </c>
      <c r="H323" s="33" t="s">
        <v>432</v>
      </c>
      <c r="I323" s="33" t="s">
        <v>179</v>
      </c>
      <c r="J323" s="37">
        <v>3</v>
      </c>
      <c r="K323" s="33">
        <v>120000</v>
      </c>
      <c r="L323" s="33">
        <v>50</v>
      </c>
      <c r="M323" s="33">
        <v>1</v>
      </c>
      <c r="N323" s="33">
        <v>1.6</v>
      </c>
      <c r="O323" s="53">
        <v>1</v>
      </c>
      <c r="P323" s="33">
        <v>15000</v>
      </c>
      <c r="Q323" s="33">
        <v>200</v>
      </c>
      <c r="R323" s="52"/>
      <c r="S323" s="52"/>
    </row>
    <row r="324" spans="1:19" x14ac:dyDescent="0.2">
      <c r="A324" s="33" t="s">
        <v>433</v>
      </c>
      <c r="B324" s="44"/>
      <c r="C324" s="33">
        <f t="shared" si="11"/>
        <v>323</v>
      </c>
      <c r="D324" s="33" t="s">
        <v>430</v>
      </c>
      <c r="E324" s="33" t="s">
        <v>568</v>
      </c>
      <c r="F324" s="33" t="s">
        <v>263</v>
      </c>
      <c r="G324" s="35" t="s">
        <v>264</v>
      </c>
      <c r="H324" s="33" t="s">
        <v>435</v>
      </c>
      <c r="I324" s="33" t="s">
        <v>179</v>
      </c>
      <c r="J324" s="37">
        <v>3</v>
      </c>
      <c r="K324" s="33">
        <v>120000</v>
      </c>
      <c r="L324" s="33">
        <v>50</v>
      </c>
      <c r="M324" s="33">
        <v>1</v>
      </c>
      <c r="N324" s="33">
        <v>1.6</v>
      </c>
      <c r="O324" s="53">
        <v>1</v>
      </c>
      <c r="P324" s="33">
        <v>15000</v>
      </c>
      <c r="Q324" s="33">
        <v>300</v>
      </c>
      <c r="R324" s="52"/>
      <c r="S324" s="52"/>
    </row>
    <row r="325" spans="1:19" x14ac:dyDescent="0.2">
      <c r="A325" s="33" t="s">
        <v>433</v>
      </c>
      <c r="B325" s="44"/>
      <c r="C325" s="33">
        <f t="shared" si="11"/>
        <v>324</v>
      </c>
      <c r="D325" s="33" t="s">
        <v>430</v>
      </c>
      <c r="E325" s="33" t="s">
        <v>569</v>
      </c>
      <c r="F325" s="33" t="s">
        <v>263</v>
      </c>
      <c r="G325" s="35" t="s">
        <v>264</v>
      </c>
      <c r="H325" s="33" t="s">
        <v>533</v>
      </c>
      <c r="I325" s="33" t="s">
        <v>179</v>
      </c>
      <c r="J325" s="37">
        <v>3</v>
      </c>
      <c r="K325" s="33">
        <v>120000</v>
      </c>
      <c r="L325" s="33">
        <v>50</v>
      </c>
      <c r="M325" s="33">
        <v>1</v>
      </c>
      <c r="N325" s="33">
        <v>1.6</v>
      </c>
      <c r="O325" s="53">
        <v>1</v>
      </c>
      <c r="P325" s="33">
        <v>15000</v>
      </c>
      <c r="Q325" s="33">
        <v>300</v>
      </c>
      <c r="R325" s="52"/>
      <c r="S325" s="52"/>
    </row>
    <row r="326" spans="1:19" x14ac:dyDescent="0.2">
      <c r="A326" s="33" t="s">
        <v>433</v>
      </c>
      <c r="B326" s="44"/>
      <c r="C326" s="33">
        <f t="shared" si="11"/>
        <v>325</v>
      </c>
      <c r="D326" s="33" t="s">
        <v>430</v>
      </c>
      <c r="E326" s="33" t="s">
        <v>570</v>
      </c>
      <c r="F326" s="33" t="s">
        <v>263</v>
      </c>
      <c r="G326" s="35" t="s">
        <v>264</v>
      </c>
      <c r="H326" s="33" t="s">
        <v>432</v>
      </c>
      <c r="I326" s="33" t="s">
        <v>179</v>
      </c>
      <c r="J326" s="37">
        <v>3</v>
      </c>
      <c r="K326" s="33">
        <v>120000</v>
      </c>
      <c r="L326" s="33">
        <v>50</v>
      </c>
      <c r="M326" s="33">
        <v>1</v>
      </c>
      <c r="N326" s="33">
        <v>1.6</v>
      </c>
      <c r="O326" s="53">
        <v>1</v>
      </c>
      <c r="P326" s="33">
        <v>15000</v>
      </c>
      <c r="Q326" s="33">
        <v>200</v>
      </c>
      <c r="R326" s="52"/>
      <c r="S326" s="52"/>
    </row>
    <row r="327" spans="1:19" x14ac:dyDescent="0.2">
      <c r="A327" s="33" t="s">
        <v>433</v>
      </c>
      <c r="B327" s="44"/>
      <c r="C327" s="33">
        <f t="shared" si="11"/>
        <v>326</v>
      </c>
      <c r="D327" s="33" t="s">
        <v>430</v>
      </c>
      <c r="E327" s="33" t="s">
        <v>571</v>
      </c>
      <c r="F327" s="33" t="s">
        <v>263</v>
      </c>
      <c r="G327" s="35" t="s">
        <v>264</v>
      </c>
      <c r="H327" s="33" t="s">
        <v>435</v>
      </c>
      <c r="I327" s="33" t="s">
        <v>179</v>
      </c>
      <c r="J327" s="37">
        <v>3</v>
      </c>
      <c r="K327" s="33">
        <v>120000</v>
      </c>
      <c r="L327" s="33">
        <v>50</v>
      </c>
      <c r="M327" s="33">
        <v>1</v>
      </c>
      <c r="N327" s="33">
        <v>1.6</v>
      </c>
      <c r="O327" s="53">
        <v>1</v>
      </c>
      <c r="P327" s="33">
        <v>15000</v>
      </c>
      <c r="Q327" s="33">
        <v>300</v>
      </c>
      <c r="R327" s="52"/>
      <c r="S327" s="52"/>
    </row>
    <row r="328" spans="1:19" x14ac:dyDescent="0.2">
      <c r="A328" s="33" t="s">
        <v>433</v>
      </c>
      <c r="B328" s="44"/>
      <c r="C328" s="33">
        <f t="shared" si="11"/>
        <v>327</v>
      </c>
      <c r="D328" s="33" t="s">
        <v>430</v>
      </c>
      <c r="E328" s="33" t="s">
        <v>572</v>
      </c>
      <c r="F328" s="33" t="s">
        <v>263</v>
      </c>
      <c r="G328" s="35" t="s">
        <v>264</v>
      </c>
      <c r="H328" s="33" t="s">
        <v>533</v>
      </c>
      <c r="I328" s="33" t="s">
        <v>179</v>
      </c>
      <c r="J328" s="37">
        <v>3</v>
      </c>
      <c r="K328" s="33">
        <v>120000</v>
      </c>
      <c r="L328" s="33">
        <v>50</v>
      </c>
      <c r="M328" s="33">
        <v>1</v>
      </c>
      <c r="N328" s="33">
        <v>1.6</v>
      </c>
      <c r="O328" s="53">
        <v>1</v>
      </c>
      <c r="P328" s="33">
        <v>15000</v>
      </c>
      <c r="Q328" s="33">
        <v>300</v>
      </c>
      <c r="R328" s="52"/>
      <c r="S328" s="52"/>
    </row>
    <row r="329" spans="1:19" x14ac:dyDescent="0.2">
      <c r="A329" s="33" t="s">
        <v>433</v>
      </c>
      <c r="B329" s="44"/>
      <c r="C329" s="33">
        <f t="shared" si="11"/>
        <v>328</v>
      </c>
      <c r="D329" s="33" t="s">
        <v>430</v>
      </c>
      <c r="E329" s="33" t="s">
        <v>573</v>
      </c>
      <c r="F329" s="33" t="s">
        <v>263</v>
      </c>
      <c r="G329" s="35" t="s">
        <v>264</v>
      </c>
      <c r="H329" s="33" t="s">
        <v>432</v>
      </c>
      <c r="I329" s="33" t="s">
        <v>179</v>
      </c>
      <c r="J329" s="37">
        <v>3</v>
      </c>
      <c r="K329" s="33">
        <v>120000</v>
      </c>
      <c r="L329" s="33">
        <v>50</v>
      </c>
      <c r="M329" s="33">
        <v>1</v>
      </c>
      <c r="N329" s="33">
        <v>1.6</v>
      </c>
      <c r="O329" s="53">
        <v>1</v>
      </c>
      <c r="P329" s="33">
        <v>15000</v>
      </c>
      <c r="Q329" s="33">
        <v>200</v>
      </c>
      <c r="R329" s="52"/>
      <c r="S329" s="52"/>
    </row>
    <row r="330" spans="1:19" x14ac:dyDescent="0.2">
      <c r="A330" s="33" t="s">
        <v>433</v>
      </c>
      <c r="B330" s="44"/>
      <c r="C330" s="33">
        <f t="shared" si="11"/>
        <v>329</v>
      </c>
      <c r="D330" s="33" t="s">
        <v>430</v>
      </c>
      <c r="E330" s="33" t="s">
        <v>574</v>
      </c>
      <c r="F330" s="33" t="s">
        <v>263</v>
      </c>
      <c r="G330" s="35" t="s">
        <v>264</v>
      </c>
      <c r="H330" s="33" t="s">
        <v>435</v>
      </c>
      <c r="I330" s="33" t="s">
        <v>179</v>
      </c>
      <c r="J330" s="37">
        <v>3</v>
      </c>
      <c r="K330" s="33">
        <v>120000</v>
      </c>
      <c r="L330" s="33">
        <v>50</v>
      </c>
      <c r="M330" s="33">
        <v>1</v>
      </c>
      <c r="N330" s="33">
        <v>1.6</v>
      </c>
      <c r="O330" s="53">
        <v>1</v>
      </c>
      <c r="P330" s="33">
        <v>15000</v>
      </c>
      <c r="Q330" s="33">
        <v>300</v>
      </c>
      <c r="R330" s="52"/>
      <c r="S330" s="52"/>
    </row>
    <row r="331" spans="1:19" x14ac:dyDescent="0.2">
      <c r="A331" s="33" t="s">
        <v>433</v>
      </c>
      <c r="B331" s="44"/>
      <c r="C331" s="33">
        <f t="shared" si="11"/>
        <v>330</v>
      </c>
      <c r="D331" s="33" t="s">
        <v>430</v>
      </c>
      <c r="E331" s="33" t="s">
        <v>575</v>
      </c>
      <c r="F331" s="33" t="s">
        <v>263</v>
      </c>
      <c r="G331" s="35" t="s">
        <v>264</v>
      </c>
      <c r="H331" s="33" t="s">
        <v>533</v>
      </c>
      <c r="I331" s="33" t="s">
        <v>179</v>
      </c>
      <c r="J331" s="37">
        <v>3</v>
      </c>
      <c r="K331" s="33">
        <v>120000</v>
      </c>
      <c r="L331" s="33">
        <v>50</v>
      </c>
      <c r="M331" s="33">
        <v>1</v>
      </c>
      <c r="N331" s="33">
        <v>1.6</v>
      </c>
      <c r="O331" s="53">
        <v>1</v>
      </c>
      <c r="P331" s="33">
        <v>15000</v>
      </c>
      <c r="Q331" s="33">
        <v>300</v>
      </c>
      <c r="R331" s="52"/>
      <c r="S331" s="52"/>
    </row>
    <row r="332" spans="1:19" x14ac:dyDescent="0.2">
      <c r="A332" s="33" t="s">
        <v>433</v>
      </c>
      <c r="B332" s="33" t="s">
        <v>576</v>
      </c>
      <c r="C332" s="33">
        <f t="shared" si="11"/>
        <v>331</v>
      </c>
      <c r="D332" s="33" t="s">
        <v>577</v>
      </c>
      <c r="E332" s="33" t="s">
        <v>578</v>
      </c>
      <c r="F332" s="44" t="s">
        <v>281</v>
      </c>
      <c r="G332" s="35" t="s">
        <v>264</v>
      </c>
      <c r="H332" s="44" t="s">
        <v>579</v>
      </c>
      <c r="I332" s="33" t="s">
        <v>179</v>
      </c>
      <c r="J332" s="47">
        <v>1</v>
      </c>
      <c r="K332" s="44">
        <v>120000</v>
      </c>
      <c r="L332" s="44">
        <v>100</v>
      </c>
      <c r="M332" s="44">
        <v>1</v>
      </c>
      <c r="N332" s="44">
        <v>4</v>
      </c>
      <c r="O332" s="54">
        <v>1</v>
      </c>
      <c r="P332" s="44">
        <v>15000</v>
      </c>
      <c r="Q332" s="44">
        <v>200</v>
      </c>
      <c r="R332" s="44" t="s">
        <v>580</v>
      </c>
      <c r="S332" s="44" t="s">
        <v>284</v>
      </c>
    </row>
    <row r="333" spans="1:19" x14ac:dyDescent="0.2">
      <c r="A333" s="33" t="s">
        <v>433</v>
      </c>
      <c r="B333" s="33" t="s">
        <v>581</v>
      </c>
      <c r="C333" s="33">
        <f t="shared" si="11"/>
        <v>332</v>
      </c>
      <c r="D333" s="33" t="s">
        <v>577</v>
      </c>
      <c r="E333" s="33" t="s">
        <v>582</v>
      </c>
      <c r="F333" s="44" t="s">
        <v>281</v>
      </c>
      <c r="G333" s="35" t="s">
        <v>264</v>
      </c>
      <c r="H333" s="44" t="s">
        <v>579</v>
      </c>
      <c r="I333" s="44" t="s">
        <v>179</v>
      </c>
      <c r="J333" s="54">
        <v>1</v>
      </c>
      <c r="K333" s="44">
        <v>120000</v>
      </c>
      <c r="L333" s="44">
        <v>100</v>
      </c>
      <c r="M333" s="44">
        <v>1</v>
      </c>
      <c r="N333" s="44">
        <v>4</v>
      </c>
      <c r="O333" s="54">
        <v>1</v>
      </c>
      <c r="P333" s="44">
        <v>15000</v>
      </c>
      <c r="Q333" s="44">
        <v>200</v>
      </c>
      <c r="R333" s="44" t="s">
        <v>580</v>
      </c>
      <c r="S333" s="44" t="s">
        <v>284</v>
      </c>
    </row>
    <row r="334" spans="1:19" x14ac:dyDescent="0.2">
      <c r="A334" s="33" t="s">
        <v>433</v>
      </c>
      <c r="B334" s="33" t="s">
        <v>583</v>
      </c>
      <c r="C334" s="33">
        <f t="shared" si="11"/>
        <v>333</v>
      </c>
      <c r="D334" s="33" t="s">
        <v>577</v>
      </c>
      <c r="E334" s="33" t="s">
        <v>584</v>
      </c>
      <c r="F334" s="44" t="s">
        <v>281</v>
      </c>
      <c r="G334" s="35" t="s">
        <v>264</v>
      </c>
      <c r="H334" s="44" t="s">
        <v>579</v>
      </c>
      <c r="I334" s="44" t="s">
        <v>179</v>
      </c>
      <c r="J334" s="54">
        <v>1</v>
      </c>
      <c r="K334" s="44">
        <v>120000</v>
      </c>
      <c r="L334" s="44">
        <v>100</v>
      </c>
      <c r="M334" s="44">
        <v>1</v>
      </c>
      <c r="N334" s="44">
        <v>4</v>
      </c>
      <c r="O334" s="54">
        <v>1</v>
      </c>
      <c r="P334" s="44">
        <v>15000</v>
      </c>
      <c r="Q334" s="44">
        <v>200</v>
      </c>
      <c r="R334" s="44" t="s">
        <v>580</v>
      </c>
      <c r="S334" s="44" t="s">
        <v>284</v>
      </c>
    </row>
    <row r="335" spans="1:19" x14ac:dyDescent="0.2">
      <c r="A335" s="33" t="s">
        <v>433</v>
      </c>
      <c r="C335" s="33">
        <f t="shared" si="11"/>
        <v>334</v>
      </c>
      <c r="D335" s="33" t="s">
        <v>577</v>
      </c>
      <c r="E335" s="33" t="s">
        <v>585</v>
      </c>
      <c r="F335" s="44" t="s">
        <v>281</v>
      </c>
      <c r="G335" s="35" t="s">
        <v>264</v>
      </c>
      <c r="H335" s="44" t="s">
        <v>579</v>
      </c>
      <c r="I335" s="44" t="s">
        <v>179</v>
      </c>
      <c r="J335" s="54">
        <v>1</v>
      </c>
      <c r="K335" s="44">
        <v>120000</v>
      </c>
      <c r="L335" s="44">
        <v>100</v>
      </c>
      <c r="M335" s="44">
        <v>1</v>
      </c>
      <c r="N335" s="44">
        <v>4</v>
      </c>
      <c r="O335" s="54">
        <v>1</v>
      </c>
      <c r="P335" s="44">
        <v>15000</v>
      </c>
      <c r="Q335" s="44">
        <v>200</v>
      </c>
      <c r="R335" s="44" t="s">
        <v>580</v>
      </c>
      <c r="S335" s="44" t="s">
        <v>284</v>
      </c>
    </row>
    <row r="336" spans="1:19" x14ac:dyDescent="0.2">
      <c r="A336" s="33" t="s">
        <v>433</v>
      </c>
      <c r="C336" s="33">
        <f t="shared" si="11"/>
        <v>335</v>
      </c>
      <c r="D336" s="33" t="s">
        <v>577</v>
      </c>
      <c r="E336" s="33" t="s">
        <v>586</v>
      </c>
      <c r="F336" s="44" t="s">
        <v>281</v>
      </c>
      <c r="G336" s="35" t="s">
        <v>264</v>
      </c>
      <c r="H336" s="44" t="s">
        <v>579</v>
      </c>
      <c r="I336" s="44" t="s">
        <v>179</v>
      </c>
      <c r="J336" s="54">
        <v>1</v>
      </c>
      <c r="K336" s="44">
        <v>120000</v>
      </c>
      <c r="L336" s="44">
        <v>100</v>
      </c>
      <c r="M336" s="44">
        <v>1</v>
      </c>
      <c r="N336" s="44">
        <v>4</v>
      </c>
      <c r="O336" s="54">
        <v>1</v>
      </c>
      <c r="P336" s="44">
        <v>15000</v>
      </c>
      <c r="Q336" s="44">
        <v>200</v>
      </c>
      <c r="R336" s="44" t="s">
        <v>580</v>
      </c>
      <c r="S336" s="44" t="s">
        <v>284</v>
      </c>
    </row>
    <row r="337" spans="1:19" x14ac:dyDescent="0.2">
      <c r="A337" s="33" t="s">
        <v>433</v>
      </c>
      <c r="C337" s="33">
        <f t="shared" si="11"/>
        <v>336</v>
      </c>
      <c r="D337" s="33" t="s">
        <v>577</v>
      </c>
      <c r="E337" s="33" t="s">
        <v>587</v>
      </c>
      <c r="F337" s="44" t="s">
        <v>281</v>
      </c>
      <c r="G337" s="35" t="s">
        <v>264</v>
      </c>
      <c r="H337" s="44" t="s">
        <v>579</v>
      </c>
      <c r="I337" s="44" t="s">
        <v>179</v>
      </c>
      <c r="J337" s="54">
        <v>1</v>
      </c>
      <c r="K337" s="44">
        <v>120000</v>
      </c>
      <c r="L337" s="44">
        <v>100</v>
      </c>
      <c r="M337" s="44">
        <v>1</v>
      </c>
      <c r="N337" s="44">
        <v>4</v>
      </c>
      <c r="O337" s="54">
        <v>1</v>
      </c>
      <c r="P337" s="44">
        <v>15000</v>
      </c>
      <c r="Q337" s="44">
        <v>200</v>
      </c>
      <c r="R337" s="44" t="s">
        <v>580</v>
      </c>
      <c r="S337" s="44" t="s">
        <v>284</v>
      </c>
    </row>
    <row r="338" spans="1:19" x14ac:dyDescent="0.2">
      <c r="A338" s="33" t="s">
        <v>433</v>
      </c>
      <c r="C338" s="33">
        <f t="shared" si="11"/>
        <v>337</v>
      </c>
      <c r="D338" s="33" t="s">
        <v>577</v>
      </c>
      <c r="E338" s="33" t="s">
        <v>588</v>
      </c>
      <c r="F338" s="44" t="s">
        <v>281</v>
      </c>
      <c r="G338" s="35" t="s">
        <v>264</v>
      </c>
      <c r="H338" s="44" t="s">
        <v>579</v>
      </c>
      <c r="I338" s="44" t="s">
        <v>179</v>
      </c>
      <c r="J338" s="54">
        <v>1</v>
      </c>
      <c r="K338" s="44">
        <v>120000</v>
      </c>
      <c r="L338" s="44">
        <v>100</v>
      </c>
      <c r="M338" s="44">
        <v>1</v>
      </c>
      <c r="N338" s="44">
        <v>4</v>
      </c>
      <c r="O338" s="54">
        <v>1</v>
      </c>
      <c r="P338" s="44">
        <v>15000</v>
      </c>
      <c r="Q338" s="44">
        <v>200</v>
      </c>
      <c r="R338" s="44" t="s">
        <v>580</v>
      </c>
      <c r="S338" s="44" t="s">
        <v>284</v>
      </c>
    </row>
    <row r="339" spans="1:19" x14ac:dyDescent="0.2">
      <c r="A339" s="33" t="s">
        <v>433</v>
      </c>
      <c r="C339" s="33">
        <f t="shared" si="11"/>
        <v>338</v>
      </c>
      <c r="D339" s="33" t="s">
        <v>577</v>
      </c>
      <c r="E339" s="33" t="s">
        <v>589</v>
      </c>
      <c r="F339" s="44" t="s">
        <v>281</v>
      </c>
      <c r="G339" s="35" t="s">
        <v>264</v>
      </c>
      <c r="H339" s="44" t="s">
        <v>579</v>
      </c>
      <c r="I339" s="44" t="s">
        <v>179</v>
      </c>
      <c r="J339" s="54">
        <v>1</v>
      </c>
      <c r="K339" s="44">
        <v>120000</v>
      </c>
      <c r="L339" s="44">
        <v>100</v>
      </c>
      <c r="M339" s="44">
        <v>1</v>
      </c>
      <c r="N339" s="44">
        <v>4</v>
      </c>
      <c r="O339" s="54">
        <v>1</v>
      </c>
      <c r="P339" s="44">
        <v>15000</v>
      </c>
      <c r="Q339" s="44">
        <v>200</v>
      </c>
      <c r="R339" s="44" t="s">
        <v>580</v>
      </c>
      <c r="S339" s="44" t="s">
        <v>284</v>
      </c>
    </row>
    <row r="340" spans="1:19" x14ac:dyDescent="0.2">
      <c r="A340" s="33" t="s">
        <v>433</v>
      </c>
      <c r="C340" s="33">
        <f t="shared" si="11"/>
        <v>339</v>
      </c>
      <c r="D340" s="33" t="s">
        <v>577</v>
      </c>
      <c r="E340" s="33" t="s">
        <v>590</v>
      </c>
      <c r="F340" s="44" t="s">
        <v>281</v>
      </c>
      <c r="G340" s="35" t="s">
        <v>264</v>
      </c>
      <c r="H340" s="44" t="s">
        <v>579</v>
      </c>
      <c r="I340" s="44" t="s">
        <v>179</v>
      </c>
      <c r="J340" s="54">
        <v>1</v>
      </c>
      <c r="K340" s="44">
        <v>120000</v>
      </c>
      <c r="L340" s="44">
        <v>100</v>
      </c>
      <c r="M340" s="44">
        <v>1</v>
      </c>
      <c r="N340" s="44">
        <v>4</v>
      </c>
      <c r="O340" s="54">
        <v>1</v>
      </c>
      <c r="P340" s="44">
        <v>15000</v>
      </c>
      <c r="Q340" s="44">
        <v>200</v>
      </c>
      <c r="R340" s="44" t="s">
        <v>580</v>
      </c>
      <c r="S340" s="44" t="s">
        <v>284</v>
      </c>
    </row>
    <row r="341" spans="1:19" x14ac:dyDescent="0.2">
      <c r="A341" s="33" t="s">
        <v>433</v>
      </c>
      <c r="C341" s="33">
        <f t="shared" si="11"/>
        <v>340</v>
      </c>
      <c r="D341" s="33" t="s">
        <v>577</v>
      </c>
      <c r="E341" s="33" t="s">
        <v>591</v>
      </c>
      <c r="F341" s="44" t="s">
        <v>281</v>
      </c>
      <c r="G341" s="35" t="s">
        <v>264</v>
      </c>
      <c r="H341" s="44" t="s">
        <v>579</v>
      </c>
      <c r="I341" s="44" t="s">
        <v>179</v>
      </c>
      <c r="J341" s="54">
        <v>1</v>
      </c>
      <c r="K341" s="44">
        <v>120000</v>
      </c>
      <c r="L341" s="44">
        <v>100</v>
      </c>
      <c r="M341" s="44">
        <v>1</v>
      </c>
      <c r="N341" s="44">
        <v>4</v>
      </c>
      <c r="O341" s="54">
        <v>1</v>
      </c>
      <c r="P341" s="44">
        <v>15000</v>
      </c>
      <c r="Q341" s="44">
        <v>200</v>
      </c>
      <c r="R341" s="44" t="s">
        <v>580</v>
      </c>
      <c r="S341" s="44" t="s">
        <v>284</v>
      </c>
    </row>
    <row r="342" spans="1:19" x14ac:dyDescent="0.2">
      <c r="A342" s="33" t="s">
        <v>433</v>
      </c>
      <c r="C342" s="33">
        <f t="shared" si="11"/>
        <v>341</v>
      </c>
      <c r="D342" s="33" t="s">
        <v>577</v>
      </c>
      <c r="E342" s="33" t="s">
        <v>592</v>
      </c>
      <c r="F342" s="44" t="s">
        <v>281</v>
      </c>
      <c r="G342" s="35" t="s">
        <v>264</v>
      </c>
      <c r="H342" s="44" t="s">
        <v>579</v>
      </c>
      <c r="I342" s="44" t="s">
        <v>179</v>
      </c>
      <c r="J342" s="54">
        <v>1</v>
      </c>
      <c r="K342" s="44">
        <v>120000</v>
      </c>
      <c r="L342" s="44">
        <v>100</v>
      </c>
      <c r="M342" s="44">
        <v>1</v>
      </c>
      <c r="N342" s="44">
        <v>4</v>
      </c>
      <c r="O342" s="54">
        <v>1</v>
      </c>
      <c r="P342" s="44">
        <v>15000</v>
      </c>
      <c r="Q342" s="44">
        <v>200</v>
      </c>
      <c r="R342" s="44" t="s">
        <v>580</v>
      </c>
      <c r="S342" s="44" t="s">
        <v>284</v>
      </c>
    </row>
    <row r="343" spans="1:19" x14ac:dyDescent="0.2">
      <c r="A343" s="33" t="s">
        <v>433</v>
      </c>
      <c r="C343" s="33">
        <f t="shared" si="11"/>
        <v>342</v>
      </c>
      <c r="D343" s="33" t="s">
        <v>577</v>
      </c>
      <c r="E343" s="33" t="s">
        <v>593</v>
      </c>
      <c r="F343" s="44" t="s">
        <v>281</v>
      </c>
      <c r="G343" s="35" t="s">
        <v>264</v>
      </c>
      <c r="H343" s="44" t="s">
        <v>579</v>
      </c>
      <c r="I343" s="44" t="s">
        <v>179</v>
      </c>
      <c r="J343" s="54">
        <v>1</v>
      </c>
      <c r="K343" s="44">
        <v>120000</v>
      </c>
      <c r="L343" s="44">
        <v>100</v>
      </c>
      <c r="M343" s="44">
        <v>1</v>
      </c>
      <c r="N343" s="44">
        <v>4</v>
      </c>
      <c r="O343" s="54">
        <v>1</v>
      </c>
      <c r="P343" s="44">
        <v>15000</v>
      </c>
      <c r="Q343" s="44">
        <v>200</v>
      </c>
      <c r="R343" s="44" t="s">
        <v>580</v>
      </c>
      <c r="S343" s="44" t="s">
        <v>284</v>
      </c>
    </row>
    <row r="344" spans="1:19" x14ac:dyDescent="0.2">
      <c r="A344" s="33" t="s">
        <v>433</v>
      </c>
      <c r="C344" s="33">
        <f t="shared" si="11"/>
        <v>343</v>
      </c>
      <c r="D344" s="33" t="s">
        <v>594</v>
      </c>
      <c r="E344" s="33" t="s">
        <v>595</v>
      </c>
      <c r="F344" s="44" t="s">
        <v>281</v>
      </c>
      <c r="G344" s="35" t="s">
        <v>264</v>
      </c>
      <c r="H344" s="44" t="s">
        <v>579</v>
      </c>
      <c r="I344" s="44" t="s">
        <v>179</v>
      </c>
      <c r="J344" s="54">
        <v>1</v>
      </c>
      <c r="K344" s="44">
        <v>120000</v>
      </c>
      <c r="L344" s="44">
        <v>100</v>
      </c>
      <c r="M344" s="44">
        <v>1</v>
      </c>
      <c r="N344" s="44">
        <v>4</v>
      </c>
      <c r="O344" s="54">
        <v>1</v>
      </c>
      <c r="P344" s="44">
        <v>15000</v>
      </c>
      <c r="Q344" s="44">
        <v>200</v>
      </c>
      <c r="R344" s="44" t="s">
        <v>580</v>
      </c>
      <c r="S344" s="44" t="s">
        <v>284</v>
      </c>
    </row>
    <row r="345" spans="1:19" x14ac:dyDescent="0.2">
      <c r="A345" s="33" t="s">
        <v>433</v>
      </c>
      <c r="C345" s="33">
        <f t="shared" si="11"/>
        <v>344</v>
      </c>
      <c r="D345" s="33" t="s">
        <v>594</v>
      </c>
      <c r="E345" s="33" t="s">
        <v>596</v>
      </c>
      <c r="F345" s="44" t="s">
        <v>281</v>
      </c>
      <c r="G345" s="35" t="s">
        <v>264</v>
      </c>
      <c r="H345" s="44" t="s">
        <v>579</v>
      </c>
      <c r="I345" s="44" t="s">
        <v>179</v>
      </c>
      <c r="J345" s="54">
        <v>1</v>
      </c>
      <c r="K345" s="44">
        <v>120000</v>
      </c>
      <c r="L345" s="44">
        <v>100</v>
      </c>
      <c r="M345" s="44">
        <v>1</v>
      </c>
      <c r="N345" s="44">
        <v>4</v>
      </c>
      <c r="O345" s="54">
        <v>1</v>
      </c>
      <c r="P345" s="44">
        <v>15000</v>
      </c>
      <c r="Q345" s="44">
        <v>200</v>
      </c>
      <c r="R345" s="44" t="s">
        <v>580</v>
      </c>
      <c r="S345" s="44" t="s">
        <v>284</v>
      </c>
    </row>
    <row r="346" spans="1:19" x14ac:dyDescent="0.2">
      <c r="A346" s="33" t="s">
        <v>433</v>
      </c>
      <c r="C346" s="33">
        <f t="shared" si="11"/>
        <v>345</v>
      </c>
      <c r="D346" s="33" t="s">
        <v>594</v>
      </c>
      <c r="E346" s="33" t="s">
        <v>597</v>
      </c>
      <c r="F346" s="44" t="s">
        <v>281</v>
      </c>
      <c r="G346" s="35" t="s">
        <v>264</v>
      </c>
      <c r="H346" s="44" t="s">
        <v>579</v>
      </c>
      <c r="I346" s="44" t="s">
        <v>179</v>
      </c>
      <c r="J346" s="54">
        <v>1</v>
      </c>
      <c r="K346" s="44">
        <v>120000</v>
      </c>
      <c r="L346" s="44">
        <v>100</v>
      </c>
      <c r="M346" s="44">
        <v>1</v>
      </c>
      <c r="N346" s="44">
        <v>4</v>
      </c>
      <c r="O346" s="54">
        <v>1</v>
      </c>
      <c r="P346" s="44">
        <v>15000</v>
      </c>
      <c r="Q346" s="44">
        <v>200</v>
      </c>
      <c r="R346" s="44" t="s">
        <v>580</v>
      </c>
      <c r="S346" s="44" t="s">
        <v>284</v>
      </c>
    </row>
    <row r="347" spans="1:19" x14ac:dyDescent="0.2">
      <c r="A347" s="33" t="s">
        <v>433</v>
      </c>
      <c r="C347" s="33">
        <f t="shared" si="11"/>
        <v>346</v>
      </c>
      <c r="D347" s="33" t="s">
        <v>594</v>
      </c>
      <c r="E347" s="33" t="s">
        <v>598</v>
      </c>
      <c r="F347" s="44" t="s">
        <v>281</v>
      </c>
      <c r="G347" s="35" t="s">
        <v>264</v>
      </c>
      <c r="H347" s="44" t="s">
        <v>579</v>
      </c>
      <c r="I347" s="44" t="s">
        <v>179</v>
      </c>
      <c r="J347" s="54">
        <v>1</v>
      </c>
      <c r="K347" s="44">
        <v>120000</v>
      </c>
      <c r="L347" s="44">
        <v>100</v>
      </c>
      <c r="M347" s="44">
        <v>1</v>
      </c>
      <c r="N347" s="44">
        <v>4</v>
      </c>
      <c r="O347" s="54">
        <v>1</v>
      </c>
      <c r="P347" s="44">
        <v>15000</v>
      </c>
      <c r="Q347" s="44">
        <v>200</v>
      </c>
      <c r="R347" s="44" t="s">
        <v>580</v>
      </c>
      <c r="S347" s="44" t="s">
        <v>284</v>
      </c>
    </row>
    <row r="348" spans="1:19" x14ac:dyDescent="0.2">
      <c r="A348" s="33" t="s">
        <v>433</v>
      </c>
      <c r="C348" s="33">
        <f t="shared" si="11"/>
        <v>347</v>
      </c>
      <c r="D348" s="33" t="s">
        <v>594</v>
      </c>
      <c r="E348" s="33" t="s">
        <v>599</v>
      </c>
      <c r="F348" s="44" t="s">
        <v>281</v>
      </c>
      <c r="G348" s="35" t="s">
        <v>264</v>
      </c>
      <c r="H348" s="44" t="s">
        <v>579</v>
      </c>
      <c r="I348" s="44" t="s">
        <v>179</v>
      </c>
      <c r="J348" s="54">
        <v>1</v>
      </c>
      <c r="K348" s="44">
        <v>120000</v>
      </c>
      <c r="L348" s="44">
        <v>100</v>
      </c>
      <c r="M348" s="44">
        <v>1</v>
      </c>
      <c r="N348" s="44">
        <v>4</v>
      </c>
      <c r="O348" s="54">
        <v>1</v>
      </c>
      <c r="P348" s="44">
        <v>15000</v>
      </c>
      <c r="Q348" s="44">
        <v>200</v>
      </c>
      <c r="R348" s="44" t="s">
        <v>580</v>
      </c>
      <c r="S348" s="44" t="s">
        <v>284</v>
      </c>
    </row>
    <row r="349" spans="1:19" x14ac:dyDescent="0.2">
      <c r="A349" s="33" t="s">
        <v>433</v>
      </c>
      <c r="C349" s="33">
        <f t="shared" si="11"/>
        <v>348</v>
      </c>
      <c r="D349" s="33" t="s">
        <v>594</v>
      </c>
      <c r="E349" s="33" t="s">
        <v>600</v>
      </c>
      <c r="F349" s="44" t="s">
        <v>281</v>
      </c>
      <c r="G349" s="35" t="s">
        <v>264</v>
      </c>
      <c r="H349" s="44" t="s">
        <v>579</v>
      </c>
      <c r="I349" s="44" t="s">
        <v>179</v>
      </c>
      <c r="J349" s="54">
        <v>1</v>
      </c>
      <c r="K349" s="44">
        <v>120000</v>
      </c>
      <c r="L349" s="44">
        <v>100</v>
      </c>
      <c r="M349" s="44">
        <v>1</v>
      </c>
      <c r="N349" s="44">
        <v>4</v>
      </c>
      <c r="O349" s="54">
        <v>1</v>
      </c>
      <c r="P349" s="44">
        <v>15000</v>
      </c>
      <c r="Q349" s="44">
        <v>200</v>
      </c>
      <c r="R349" s="44" t="s">
        <v>580</v>
      </c>
      <c r="S349" s="44" t="s">
        <v>284</v>
      </c>
    </row>
    <row r="350" spans="1:19" x14ac:dyDescent="0.2">
      <c r="A350" s="33" t="s">
        <v>433</v>
      </c>
      <c r="C350" s="33">
        <f t="shared" si="11"/>
        <v>349</v>
      </c>
      <c r="D350" s="33" t="s">
        <v>594</v>
      </c>
      <c r="E350" s="33" t="s">
        <v>601</v>
      </c>
      <c r="F350" s="44" t="s">
        <v>281</v>
      </c>
      <c r="G350" s="35" t="s">
        <v>264</v>
      </c>
      <c r="H350" s="44" t="s">
        <v>579</v>
      </c>
      <c r="I350" s="44" t="s">
        <v>179</v>
      </c>
      <c r="J350" s="54">
        <v>1</v>
      </c>
      <c r="K350" s="44">
        <v>120000</v>
      </c>
      <c r="L350" s="44">
        <v>100</v>
      </c>
      <c r="M350" s="44">
        <v>1</v>
      </c>
      <c r="N350" s="44">
        <v>4</v>
      </c>
      <c r="O350" s="54">
        <v>1</v>
      </c>
      <c r="P350" s="44">
        <v>15000</v>
      </c>
      <c r="Q350" s="44">
        <v>200</v>
      </c>
      <c r="R350" s="44" t="s">
        <v>580</v>
      </c>
      <c r="S350" s="44" t="s">
        <v>284</v>
      </c>
    </row>
    <row r="351" spans="1:19" x14ac:dyDescent="0.2">
      <c r="A351" s="33" t="s">
        <v>433</v>
      </c>
      <c r="C351" s="33">
        <f t="shared" si="11"/>
        <v>350</v>
      </c>
      <c r="D351" s="33" t="s">
        <v>594</v>
      </c>
      <c r="E351" s="33" t="s">
        <v>602</v>
      </c>
      <c r="F351" s="44" t="s">
        <v>281</v>
      </c>
      <c r="G351" s="35" t="s">
        <v>264</v>
      </c>
      <c r="H351" s="44" t="s">
        <v>579</v>
      </c>
      <c r="I351" s="44" t="s">
        <v>179</v>
      </c>
      <c r="J351" s="54">
        <v>1</v>
      </c>
      <c r="K351" s="44">
        <v>120000</v>
      </c>
      <c r="L351" s="44">
        <v>100</v>
      </c>
      <c r="M351" s="44">
        <v>1</v>
      </c>
      <c r="N351" s="44">
        <v>4</v>
      </c>
      <c r="O351" s="54">
        <v>1</v>
      </c>
      <c r="P351" s="44">
        <v>15000</v>
      </c>
      <c r="Q351" s="44">
        <v>200</v>
      </c>
      <c r="R351" s="44" t="s">
        <v>580</v>
      </c>
      <c r="S351" s="44" t="s">
        <v>284</v>
      </c>
    </row>
    <row r="352" spans="1:19" x14ac:dyDescent="0.2">
      <c r="A352" s="33" t="s">
        <v>433</v>
      </c>
      <c r="C352" s="33">
        <f t="shared" si="11"/>
        <v>351</v>
      </c>
      <c r="D352" s="33" t="s">
        <v>594</v>
      </c>
      <c r="E352" s="33" t="s">
        <v>603</v>
      </c>
      <c r="F352" s="44" t="s">
        <v>281</v>
      </c>
      <c r="G352" s="35" t="s">
        <v>264</v>
      </c>
      <c r="H352" s="44" t="s">
        <v>579</v>
      </c>
      <c r="I352" s="44" t="s">
        <v>179</v>
      </c>
      <c r="J352" s="54">
        <v>1</v>
      </c>
      <c r="K352" s="44">
        <v>120000</v>
      </c>
      <c r="L352" s="44">
        <v>100</v>
      </c>
      <c r="M352" s="44">
        <v>1</v>
      </c>
      <c r="N352" s="44">
        <v>4</v>
      </c>
      <c r="O352" s="54">
        <v>1</v>
      </c>
      <c r="P352" s="44">
        <v>15000</v>
      </c>
      <c r="Q352" s="44">
        <v>200</v>
      </c>
      <c r="R352" s="44" t="s">
        <v>580</v>
      </c>
      <c r="S352" s="44" t="s">
        <v>284</v>
      </c>
    </row>
    <row r="353" spans="1:19" x14ac:dyDescent="0.2">
      <c r="A353" s="33" t="s">
        <v>433</v>
      </c>
      <c r="C353" s="33">
        <f t="shared" si="11"/>
        <v>352</v>
      </c>
      <c r="D353" s="33" t="s">
        <v>594</v>
      </c>
      <c r="E353" s="33" t="s">
        <v>604</v>
      </c>
      <c r="F353" s="44" t="s">
        <v>281</v>
      </c>
      <c r="G353" s="35" t="s">
        <v>264</v>
      </c>
      <c r="H353" s="44" t="s">
        <v>579</v>
      </c>
      <c r="I353" s="44" t="s">
        <v>179</v>
      </c>
      <c r="J353" s="54">
        <v>1</v>
      </c>
      <c r="K353" s="44">
        <v>120000</v>
      </c>
      <c r="L353" s="44">
        <v>100</v>
      </c>
      <c r="M353" s="44">
        <v>1</v>
      </c>
      <c r="N353" s="44">
        <v>4</v>
      </c>
      <c r="O353" s="54">
        <v>1</v>
      </c>
      <c r="P353" s="44">
        <v>15000</v>
      </c>
      <c r="Q353" s="44">
        <v>200</v>
      </c>
      <c r="R353" s="44" t="s">
        <v>580</v>
      </c>
      <c r="S353" s="44" t="s">
        <v>284</v>
      </c>
    </row>
    <row r="354" spans="1:19" x14ac:dyDescent="0.2">
      <c r="A354" s="33" t="s">
        <v>433</v>
      </c>
      <c r="C354" s="33">
        <f>C353+1</f>
        <v>353</v>
      </c>
      <c r="D354" s="33" t="s">
        <v>594</v>
      </c>
      <c r="E354" s="33" t="s">
        <v>605</v>
      </c>
      <c r="F354" s="44" t="s">
        <v>281</v>
      </c>
      <c r="G354" s="35" t="s">
        <v>264</v>
      </c>
      <c r="H354" s="44" t="s">
        <v>579</v>
      </c>
      <c r="I354" s="44" t="s">
        <v>179</v>
      </c>
      <c r="J354" s="54">
        <v>1</v>
      </c>
      <c r="K354" s="44">
        <v>120000</v>
      </c>
      <c r="L354" s="44">
        <v>100</v>
      </c>
      <c r="M354" s="44">
        <v>1</v>
      </c>
      <c r="N354" s="44">
        <v>4</v>
      </c>
      <c r="O354" s="54">
        <v>1</v>
      </c>
      <c r="P354" s="44">
        <v>15000</v>
      </c>
      <c r="Q354" s="44">
        <v>200</v>
      </c>
      <c r="R354" s="44" t="s">
        <v>580</v>
      </c>
      <c r="S354" s="44" t="s">
        <v>284</v>
      </c>
    </row>
    <row r="355" spans="1:19" x14ac:dyDescent="0.2">
      <c r="A355" s="33" t="s">
        <v>433</v>
      </c>
      <c r="C355" s="33">
        <f t="shared" ref="C355:C358" si="12">C354+1</f>
        <v>354</v>
      </c>
      <c r="D355" s="33" t="s">
        <v>594</v>
      </c>
      <c r="E355" s="33" t="s">
        <v>606</v>
      </c>
      <c r="F355" s="44" t="s">
        <v>281</v>
      </c>
      <c r="G355" s="35" t="s">
        <v>264</v>
      </c>
      <c r="H355" s="44" t="s">
        <v>579</v>
      </c>
      <c r="I355" s="44" t="s">
        <v>179</v>
      </c>
      <c r="J355" s="54">
        <v>1</v>
      </c>
      <c r="K355" s="44">
        <v>120000</v>
      </c>
      <c r="L355" s="44">
        <v>100</v>
      </c>
      <c r="M355" s="44">
        <v>1</v>
      </c>
      <c r="N355" s="44">
        <v>4</v>
      </c>
      <c r="O355" s="54">
        <v>1</v>
      </c>
      <c r="P355" s="44">
        <v>15000</v>
      </c>
      <c r="Q355" s="44">
        <v>200</v>
      </c>
      <c r="R355" s="44" t="s">
        <v>580</v>
      </c>
      <c r="S355" s="44" t="s">
        <v>284</v>
      </c>
    </row>
    <row r="356" spans="1:19" x14ac:dyDescent="0.2">
      <c r="A356" s="33" t="s">
        <v>433</v>
      </c>
      <c r="C356" s="33">
        <f t="shared" si="12"/>
        <v>355</v>
      </c>
      <c r="D356" s="33" t="s">
        <v>607</v>
      </c>
      <c r="E356" s="33" t="s">
        <v>608</v>
      </c>
      <c r="F356" s="44" t="s">
        <v>281</v>
      </c>
      <c r="G356" s="35" t="s">
        <v>264</v>
      </c>
      <c r="H356" s="44" t="s">
        <v>579</v>
      </c>
      <c r="I356" s="44" t="s">
        <v>179</v>
      </c>
      <c r="J356" s="54">
        <v>1</v>
      </c>
      <c r="K356" s="44">
        <v>120000</v>
      </c>
      <c r="L356" s="44">
        <v>100</v>
      </c>
      <c r="M356" s="44">
        <v>1</v>
      </c>
      <c r="N356" s="44">
        <v>4</v>
      </c>
      <c r="O356" s="54">
        <v>1</v>
      </c>
      <c r="P356" s="44">
        <v>15000</v>
      </c>
      <c r="Q356" s="44">
        <v>200</v>
      </c>
      <c r="R356" s="44" t="s">
        <v>580</v>
      </c>
      <c r="S356" s="44" t="s">
        <v>284</v>
      </c>
    </row>
    <row r="357" spans="1:19" x14ac:dyDescent="0.2">
      <c r="A357" s="33" t="s">
        <v>433</v>
      </c>
      <c r="C357" s="33">
        <f t="shared" si="12"/>
        <v>356</v>
      </c>
      <c r="D357" s="33" t="s">
        <v>607</v>
      </c>
      <c r="E357" s="33" t="s">
        <v>609</v>
      </c>
      <c r="F357" s="44" t="s">
        <v>281</v>
      </c>
      <c r="G357" s="35" t="s">
        <v>264</v>
      </c>
      <c r="H357" s="44" t="s">
        <v>579</v>
      </c>
      <c r="I357" s="44" t="s">
        <v>179</v>
      </c>
      <c r="J357" s="54">
        <v>1</v>
      </c>
      <c r="K357" s="44">
        <v>120000</v>
      </c>
      <c r="L357" s="44">
        <v>100</v>
      </c>
      <c r="M357" s="44">
        <v>1</v>
      </c>
      <c r="N357" s="44">
        <v>4</v>
      </c>
      <c r="O357" s="54">
        <v>1</v>
      </c>
      <c r="P357" s="44">
        <v>15000</v>
      </c>
      <c r="Q357" s="44">
        <v>200</v>
      </c>
      <c r="R357" s="44" t="s">
        <v>580</v>
      </c>
      <c r="S357" s="44" t="s">
        <v>284</v>
      </c>
    </row>
    <row r="358" spans="1:19" x14ac:dyDescent="0.2">
      <c r="A358" s="33" t="s">
        <v>433</v>
      </c>
      <c r="C358" s="33">
        <f t="shared" si="12"/>
        <v>357</v>
      </c>
      <c r="D358" s="33" t="s">
        <v>607</v>
      </c>
      <c r="E358" s="33" t="s">
        <v>610</v>
      </c>
      <c r="F358" s="44" t="s">
        <v>281</v>
      </c>
      <c r="G358" s="35" t="s">
        <v>264</v>
      </c>
      <c r="H358" s="44" t="s">
        <v>579</v>
      </c>
      <c r="I358" s="44" t="s">
        <v>179</v>
      </c>
      <c r="J358" s="54">
        <v>1</v>
      </c>
      <c r="K358" s="44">
        <v>120000</v>
      </c>
      <c r="L358" s="44">
        <v>100</v>
      </c>
      <c r="M358" s="44">
        <v>1</v>
      </c>
      <c r="N358" s="44">
        <v>4</v>
      </c>
      <c r="O358" s="54">
        <v>1</v>
      </c>
      <c r="P358" s="44">
        <v>15000</v>
      </c>
      <c r="Q358" s="44">
        <v>200</v>
      </c>
      <c r="R358" s="44" t="s">
        <v>580</v>
      </c>
      <c r="S358" s="44" t="s">
        <v>284</v>
      </c>
    </row>
    <row r="359" spans="1:19" x14ac:dyDescent="0.2">
      <c r="A359" s="33" t="s">
        <v>433</v>
      </c>
      <c r="C359" s="33">
        <f>C358+1</f>
        <v>358</v>
      </c>
      <c r="D359" s="33" t="s">
        <v>607</v>
      </c>
      <c r="E359" s="33" t="s">
        <v>611</v>
      </c>
      <c r="F359" s="44" t="s">
        <v>281</v>
      </c>
      <c r="G359" s="35" t="s">
        <v>264</v>
      </c>
      <c r="H359" s="44" t="s">
        <v>579</v>
      </c>
      <c r="I359" s="44" t="s">
        <v>179</v>
      </c>
      <c r="J359" s="54">
        <v>1</v>
      </c>
      <c r="K359" s="44">
        <v>120000</v>
      </c>
      <c r="L359" s="44">
        <v>100</v>
      </c>
      <c r="M359" s="44">
        <v>1</v>
      </c>
      <c r="N359" s="44">
        <v>4</v>
      </c>
      <c r="O359" s="54">
        <v>1</v>
      </c>
      <c r="P359" s="44">
        <v>15000</v>
      </c>
      <c r="Q359" s="44">
        <v>200</v>
      </c>
      <c r="R359" s="44" t="s">
        <v>580</v>
      </c>
      <c r="S359" s="44" t="s">
        <v>284</v>
      </c>
    </row>
    <row r="360" spans="1:19" x14ac:dyDescent="0.2">
      <c r="A360" s="33" t="s">
        <v>433</v>
      </c>
      <c r="C360" s="33">
        <f t="shared" ref="C360:C378" si="13">C359+1</f>
        <v>359</v>
      </c>
      <c r="D360" s="33" t="s">
        <v>607</v>
      </c>
      <c r="E360" s="33" t="s">
        <v>612</v>
      </c>
      <c r="F360" s="44" t="s">
        <v>281</v>
      </c>
      <c r="G360" s="35" t="s">
        <v>264</v>
      </c>
      <c r="H360" s="44" t="s">
        <v>579</v>
      </c>
      <c r="I360" s="44" t="s">
        <v>179</v>
      </c>
      <c r="J360" s="54">
        <v>1</v>
      </c>
      <c r="K360" s="44">
        <v>120000</v>
      </c>
      <c r="L360" s="44">
        <v>100</v>
      </c>
      <c r="M360" s="44">
        <v>1</v>
      </c>
      <c r="N360" s="44">
        <v>4</v>
      </c>
      <c r="O360" s="54">
        <v>1</v>
      </c>
      <c r="P360" s="44">
        <v>15000</v>
      </c>
      <c r="Q360" s="44">
        <v>200</v>
      </c>
      <c r="R360" s="44" t="s">
        <v>580</v>
      </c>
      <c r="S360" s="44" t="s">
        <v>284</v>
      </c>
    </row>
    <row r="361" spans="1:19" x14ac:dyDescent="0.2">
      <c r="A361" s="33" t="s">
        <v>433</v>
      </c>
      <c r="C361" s="33">
        <f t="shared" si="13"/>
        <v>360</v>
      </c>
      <c r="D361" s="33" t="s">
        <v>607</v>
      </c>
      <c r="E361" s="33" t="s">
        <v>613</v>
      </c>
      <c r="F361" s="44" t="s">
        <v>281</v>
      </c>
      <c r="G361" s="35" t="s">
        <v>264</v>
      </c>
      <c r="H361" s="44" t="s">
        <v>579</v>
      </c>
      <c r="I361" s="44" t="s">
        <v>179</v>
      </c>
      <c r="J361" s="54">
        <v>1</v>
      </c>
      <c r="K361" s="44">
        <v>120000</v>
      </c>
      <c r="L361" s="44">
        <v>100</v>
      </c>
      <c r="M361" s="44">
        <v>1</v>
      </c>
      <c r="N361" s="44">
        <v>4</v>
      </c>
      <c r="O361" s="54">
        <v>1</v>
      </c>
      <c r="P361" s="44">
        <v>15000</v>
      </c>
      <c r="Q361" s="44">
        <v>200</v>
      </c>
      <c r="R361" s="44" t="s">
        <v>580</v>
      </c>
      <c r="S361" s="44" t="s">
        <v>284</v>
      </c>
    </row>
    <row r="362" spans="1:19" x14ac:dyDescent="0.2">
      <c r="A362" s="33" t="s">
        <v>433</v>
      </c>
      <c r="C362" s="33">
        <f t="shared" si="13"/>
        <v>361</v>
      </c>
      <c r="D362" s="33" t="s">
        <v>607</v>
      </c>
      <c r="E362" s="33" t="s">
        <v>614</v>
      </c>
      <c r="F362" s="44" t="s">
        <v>281</v>
      </c>
      <c r="G362" s="35" t="s">
        <v>264</v>
      </c>
      <c r="H362" s="44" t="s">
        <v>579</v>
      </c>
      <c r="I362" s="44" t="s">
        <v>179</v>
      </c>
      <c r="J362" s="54">
        <v>1</v>
      </c>
      <c r="K362" s="44">
        <v>120000</v>
      </c>
      <c r="L362" s="44">
        <v>100</v>
      </c>
      <c r="M362" s="44">
        <v>1</v>
      </c>
      <c r="N362" s="44">
        <v>4</v>
      </c>
      <c r="O362" s="54">
        <v>1</v>
      </c>
      <c r="P362" s="44">
        <v>15000</v>
      </c>
      <c r="Q362" s="44">
        <v>200</v>
      </c>
      <c r="R362" s="44" t="s">
        <v>580</v>
      </c>
      <c r="S362" s="44" t="s">
        <v>284</v>
      </c>
    </row>
    <row r="363" spans="1:19" x14ac:dyDescent="0.2">
      <c r="A363" s="33" t="s">
        <v>433</v>
      </c>
      <c r="C363" s="33">
        <f t="shared" si="13"/>
        <v>362</v>
      </c>
      <c r="D363" s="33" t="s">
        <v>607</v>
      </c>
      <c r="E363" s="33" t="s">
        <v>615</v>
      </c>
      <c r="F363" s="44" t="s">
        <v>281</v>
      </c>
      <c r="G363" s="35" t="s">
        <v>264</v>
      </c>
      <c r="H363" s="44" t="s">
        <v>579</v>
      </c>
      <c r="I363" s="44" t="s">
        <v>179</v>
      </c>
      <c r="J363" s="54">
        <v>1</v>
      </c>
      <c r="K363" s="44">
        <v>120000</v>
      </c>
      <c r="L363" s="44">
        <v>100</v>
      </c>
      <c r="M363" s="44">
        <v>1</v>
      </c>
      <c r="N363" s="44">
        <v>4</v>
      </c>
      <c r="O363" s="54">
        <v>1</v>
      </c>
      <c r="P363" s="44">
        <v>15000</v>
      </c>
      <c r="Q363" s="44">
        <v>200</v>
      </c>
      <c r="R363" s="44" t="s">
        <v>580</v>
      </c>
      <c r="S363" s="44" t="s">
        <v>284</v>
      </c>
    </row>
    <row r="364" spans="1:19" x14ac:dyDescent="0.2">
      <c r="A364" s="33" t="s">
        <v>433</v>
      </c>
      <c r="C364" s="33">
        <f t="shared" si="13"/>
        <v>363</v>
      </c>
      <c r="D364" s="33" t="s">
        <v>607</v>
      </c>
      <c r="E364" s="33" t="s">
        <v>616</v>
      </c>
      <c r="F364" s="44" t="s">
        <v>281</v>
      </c>
      <c r="G364" s="35" t="s">
        <v>264</v>
      </c>
      <c r="H364" s="44" t="s">
        <v>579</v>
      </c>
      <c r="I364" s="44" t="s">
        <v>179</v>
      </c>
      <c r="J364" s="54">
        <v>1</v>
      </c>
      <c r="K364" s="44">
        <v>120000</v>
      </c>
      <c r="L364" s="44">
        <v>100</v>
      </c>
      <c r="M364" s="44">
        <v>1</v>
      </c>
      <c r="N364" s="44">
        <v>4</v>
      </c>
      <c r="O364" s="54">
        <v>1</v>
      </c>
      <c r="P364" s="44">
        <v>15000</v>
      </c>
      <c r="Q364" s="44">
        <v>200</v>
      </c>
      <c r="R364" s="44" t="s">
        <v>580</v>
      </c>
      <c r="S364" s="44" t="s">
        <v>284</v>
      </c>
    </row>
    <row r="365" spans="1:19" x14ac:dyDescent="0.2">
      <c r="A365" s="33" t="s">
        <v>433</v>
      </c>
      <c r="C365" s="33">
        <f t="shared" si="13"/>
        <v>364</v>
      </c>
      <c r="D365" s="33" t="s">
        <v>607</v>
      </c>
      <c r="E365" s="33" t="s">
        <v>617</v>
      </c>
      <c r="F365" s="44" t="s">
        <v>281</v>
      </c>
      <c r="G365" s="35" t="s">
        <v>264</v>
      </c>
      <c r="H365" s="44" t="s">
        <v>579</v>
      </c>
      <c r="I365" s="44" t="s">
        <v>179</v>
      </c>
      <c r="J365" s="54">
        <v>1</v>
      </c>
      <c r="K365" s="44">
        <v>120000</v>
      </c>
      <c r="L365" s="44">
        <v>100</v>
      </c>
      <c r="M365" s="44">
        <v>1</v>
      </c>
      <c r="N365" s="44">
        <v>4</v>
      </c>
      <c r="O365" s="54">
        <v>1</v>
      </c>
      <c r="P365" s="44">
        <v>15000</v>
      </c>
      <c r="Q365" s="44">
        <v>200</v>
      </c>
      <c r="R365" s="44" t="s">
        <v>580</v>
      </c>
      <c r="S365" s="44" t="s">
        <v>284</v>
      </c>
    </row>
    <row r="366" spans="1:19" x14ac:dyDescent="0.2">
      <c r="A366" s="33" t="s">
        <v>433</v>
      </c>
      <c r="C366" s="33">
        <f t="shared" si="13"/>
        <v>365</v>
      </c>
      <c r="D366" s="33" t="s">
        <v>607</v>
      </c>
      <c r="E366" s="33" t="s">
        <v>618</v>
      </c>
      <c r="F366" s="44" t="s">
        <v>281</v>
      </c>
      <c r="G366" s="35" t="s">
        <v>264</v>
      </c>
      <c r="H366" s="44" t="s">
        <v>579</v>
      </c>
      <c r="I366" s="44" t="s">
        <v>179</v>
      </c>
      <c r="J366" s="54">
        <v>1</v>
      </c>
      <c r="K366" s="44">
        <v>120000</v>
      </c>
      <c r="L366" s="44">
        <v>100</v>
      </c>
      <c r="M366" s="44">
        <v>1</v>
      </c>
      <c r="N366" s="44">
        <v>4</v>
      </c>
      <c r="O366" s="54">
        <v>1</v>
      </c>
      <c r="P366" s="44">
        <v>15000</v>
      </c>
      <c r="Q366" s="44">
        <v>200</v>
      </c>
      <c r="R366" s="44" t="s">
        <v>580</v>
      </c>
      <c r="S366" s="44" t="s">
        <v>284</v>
      </c>
    </row>
    <row r="367" spans="1:19" x14ac:dyDescent="0.2">
      <c r="A367" s="33" t="s">
        <v>433</v>
      </c>
      <c r="C367" s="33">
        <f t="shared" si="13"/>
        <v>366</v>
      </c>
      <c r="D367" s="33" t="s">
        <v>607</v>
      </c>
      <c r="E367" s="33" t="s">
        <v>619</v>
      </c>
      <c r="F367" s="44" t="s">
        <v>281</v>
      </c>
      <c r="G367" s="35" t="s">
        <v>264</v>
      </c>
      <c r="H367" s="44" t="s">
        <v>579</v>
      </c>
      <c r="I367" s="44" t="s">
        <v>179</v>
      </c>
      <c r="J367" s="54">
        <v>1</v>
      </c>
      <c r="K367" s="44">
        <v>120000</v>
      </c>
      <c r="L367" s="44">
        <v>100</v>
      </c>
      <c r="M367" s="44">
        <v>1</v>
      </c>
      <c r="N367" s="44">
        <v>4</v>
      </c>
      <c r="O367" s="54">
        <v>1</v>
      </c>
      <c r="P367" s="44">
        <v>15000</v>
      </c>
      <c r="Q367" s="44">
        <v>200</v>
      </c>
      <c r="R367" s="44" t="s">
        <v>580</v>
      </c>
      <c r="S367" s="44" t="s">
        <v>284</v>
      </c>
    </row>
    <row r="368" spans="1:19" x14ac:dyDescent="0.2">
      <c r="A368" s="33" t="s">
        <v>433</v>
      </c>
      <c r="C368" s="33">
        <f t="shared" si="13"/>
        <v>367</v>
      </c>
      <c r="D368" s="33" t="s">
        <v>620</v>
      </c>
      <c r="E368" s="33" t="s">
        <v>621</v>
      </c>
      <c r="F368" s="44" t="s">
        <v>281</v>
      </c>
      <c r="G368" s="35" t="s">
        <v>264</v>
      </c>
      <c r="H368" s="44" t="s">
        <v>579</v>
      </c>
      <c r="I368" s="44" t="s">
        <v>179</v>
      </c>
      <c r="J368" s="54">
        <v>1</v>
      </c>
      <c r="K368" s="44">
        <v>120000</v>
      </c>
      <c r="L368" s="44">
        <v>100</v>
      </c>
      <c r="M368" s="44">
        <v>1</v>
      </c>
      <c r="N368" s="44">
        <v>4</v>
      </c>
      <c r="O368" s="54">
        <v>1</v>
      </c>
      <c r="P368" s="44">
        <v>15000</v>
      </c>
      <c r="Q368" s="44">
        <v>200</v>
      </c>
      <c r="R368" s="44" t="s">
        <v>580</v>
      </c>
      <c r="S368" s="44" t="s">
        <v>284</v>
      </c>
    </row>
    <row r="369" spans="1:19" x14ac:dyDescent="0.2">
      <c r="A369" s="33" t="s">
        <v>433</v>
      </c>
      <c r="C369" s="33">
        <f t="shared" si="13"/>
        <v>368</v>
      </c>
      <c r="D369" s="33" t="s">
        <v>620</v>
      </c>
      <c r="E369" s="33" t="s">
        <v>622</v>
      </c>
      <c r="F369" s="44" t="s">
        <v>281</v>
      </c>
      <c r="G369" s="35" t="s">
        <v>264</v>
      </c>
      <c r="H369" s="44" t="s">
        <v>579</v>
      </c>
      <c r="I369" s="44" t="s">
        <v>179</v>
      </c>
      <c r="J369" s="54">
        <v>1</v>
      </c>
      <c r="K369" s="44">
        <v>120000</v>
      </c>
      <c r="L369" s="44">
        <v>100</v>
      </c>
      <c r="M369" s="44">
        <v>1</v>
      </c>
      <c r="N369" s="44">
        <v>4</v>
      </c>
      <c r="O369" s="54">
        <v>1</v>
      </c>
      <c r="P369" s="44">
        <v>15000</v>
      </c>
      <c r="Q369" s="44">
        <v>200</v>
      </c>
      <c r="R369" s="44" t="s">
        <v>580</v>
      </c>
      <c r="S369" s="44" t="s">
        <v>284</v>
      </c>
    </row>
    <row r="370" spans="1:19" x14ac:dyDescent="0.2">
      <c r="A370" s="33" t="s">
        <v>433</v>
      </c>
      <c r="C370" s="33">
        <f t="shared" si="13"/>
        <v>369</v>
      </c>
      <c r="D370" s="33" t="s">
        <v>620</v>
      </c>
      <c r="E370" s="33" t="s">
        <v>623</v>
      </c>
      <c r="F370" s="44" t="s">
        <v>281</v>
      </c>
      <c r="G370" s="35" t="s">
        <v>264</v>
      </c>
      <c r="H370" s="44" t="s">
        <v>579</v>
      </c>
      <c r="I370" s="44" t="s">
        <v>179</v>
      </c>
      <c r="J370" s="54">
        <v>1</v>
      </c>
      <c r="K370" s="44">
        <v>120000</v>
      </c>
      <c r="L370" s="44">
        <v>100</v>
      </c>
      <c r="M370" s="44">
        <v>1</v>
      </c>
      <c r="N370" s="44">
        <v>4</v>
      </c>
      <c r="O370" s="54">
        <v>1</v>
      </c>
      <c r="P370" s="44">
        <v>15000</v>
      </c>
      <c r="Q370" s="44">
        <v>200</v>
      </c>
      <c r="R370" s="44" t="s">
        <v>580</v>
      </c>
      <c r="S370" s="44" t="s">
        <v>284</v>
      </c>
    </row>
    <row r="371" spans="1:19" x14ac:dyDescent="0.2">
      <c r="A371" s="33" t="s">
        <v>433</v>
      </c>
      <c r="C371" s="33">
        <f t="shared" si="13"/>
        <v>370</v>
      </c>
      <c r="D371" s="33" t="s">
        <v>620</v>
      </c>
      <c r="E371" s="33" t="s">
        <v>624</v>
      </c>
      <c r="F371" s="44" t="s">
        <v>281</v>
      </c>
      <c r="G371" s="35" t="s">
        <v>264</v>
      </c>
      <c r="H371" s="44" t="s">
        <v>579</v>
      </c>
      <c r="I371" s="44" t="s">
        <v>179</v>
      </c>
      <c r="J371" s="54">
        <v>1</v>
      </c>
      <c r="K371" s="44">
        <v>120000</v>
      </c>
      <c r="L371" s="44">
        <v>100</v>
      </c>
      <c r="M371" s="44">
        <v>1</v>
      </c>
      <c r="N371" s="44">
        <v>4</v>
      </c>
      <c r="O371" s="54">
        <v>1</v>
      </c>
      <c r="P371" s="44">
        <v>15000</v>
      </c>
      <c r="Q371" s="44">
        <v>200</v>
      </c>
      <c r="R371" s="44" t="s">
        <v>580</v>
      </c>
      <c r="S371" s="44" t="s">
        <v>284</v>
      </c>
    </row>
    <row r="372" spans="1:19" x14ac:dyDescent="0.2">
      <c r="A372" s="33" t="s">
        <v>433</v>
      </c>
      <c r="C372" s="33">
        <f t="shared" si="13"/>
        <v>371</v>
      </c>
      <c r="D372" s="33" t="s">
        <v>620</v>
      </c>
      <c r="E372" s="33" t="s">
        <v>625</v>
      </c>
      <c r="F372" s="44" t="s">
        <v>281</v>
      </c>
      <c r="G372" s="35" t="s">
        <v>264</v>
      </c>
      <c r="H372" s="44" t="s">
        <v>579</v>
      </c>
      <c r="I372" s="44" t="s">
        <v>179</v>
      </c>
      <c r="J372" s="54">
        <v>1</v>
      </c>
      <c r="K372" s="44">
        <v>120000</v>
      </c>
      <c r="L372" s="44">
        <v>100</v>
      </c>
      <c r="M372" s="44">
        <v>1</v>
      </c>
      <c r="N372" s="44">
        <v>4</v>
      </c>
      <c r="O372" s="54">
        <v>1</v>
      </c>
      <c r="P372" s="44">
        <v>15000</v>
      </c>
      <c r="Q372" s="44">
        <v>200</v>
      </c>
      <c r="R372" s="44" t="s">
        <v>580</v>
      </c>
      <c r="S372" s="44" t="s">
        <v>284</v>
      </c>
    </row>
    <row r="373" spans="1:19" x14ac:dyDescent="0.2">
      <c r="A373" s="33" t="s">
        <v>433</v>
      </c>
      <c r="C373" s="33">
        <f t="shared" si="13"/>
        <v>372</v>
      </c>
      <c r="D373" s="33" t="s">
        <v>620</v>
      </c>
      <c r="E373" s="33" t="s">
        <v>626</v>
      </c>
      <c r="F373" s="44" t="s">
        <v>281</v>
      </c>
      <c r="G373" s="35" t="s">
        <v>264</v>
      </c>
      <c r="H373" s="44" t="s">
        <v>579</v>
      </c>
      <c r="I373" s="44" t="s">
        <v>179</v>
      </c>
      <c r="J373" s="54">
        <v>1</v>
      </c>
      <c r="K373" s="44">
        <v>120000</v>
      </c>
      <c r="L373" s="44">
        <v>100</v>
      </c>
      <c r="M373" s="44">
        <v>1</v>
      </c>
      <c r="N373" s="44">
        <v>4</v>
      </c>
      <c r="O373" s="54">
        <v>1</v>
      </c>
      <c r="P373" s="44">
        <v>15000</v>
      </c>
      <c r="Q373" s="44">
        <v>200</v>
      </c>
      <c r="R373" s="44" t="s">
        <v>580</v>
      </c>
      <c r="S373" s="44" t="s">
        <v>284</v>
      </c>
    </row>
    <row r="374" spans="1:19" x14ac:dyDescent="0.2">
      <c r="A374" s="33" t="s">
        <v>433</v>
      </c>
      <c r="C374" s="33">
        <f t="shared" si="13"/>
        <v>373</v>
      </c>
      <c r="D374" s="33" t="s">
        <v>620</v>
      </c>
      <c r="E374" s="33" t="s">
        <v>627</v>
      </c>
      <c r="F374" s="44" t="s">
        <v>281</v>
      </c>
      <c r="G374" s="35" t="s">
        <v>264</v>
      </c>
      <c r="H374" s="44" t="s">
        <v>579</v>
      </c>
      <c r="I374" s="44" t="s">
        <v>179</v>
      </c>
      <c r="J374" s="54">
        <v>1</v>
      </c>
      <c r="K374" s="44">
        <v>120000</v>
      </c>
      <c r="L374" s="44">
        <v>100</v>
      </c>
      <c r="M374" s="44">
        <v>1</v>
      </c>
      <c r="N374" s="44">
        <v>4</v>
      </c>
      <c r="O374" s="54">
        <v>1</v>
      </c>
      <c r="P374" s="44">
        <v>15000</v>
      </c>
      <c r="Q374" s="44">
        <v>200</v>
      </c>
      <c r="R374" s="44" t="s">
        <v>580</v>
      </c>
      <c r="S374" s="44" t="s">
        <v>284</v>
      </c>
    </row>
    <row r="375" spans="1:19" x14ac:dyDescent="0.2">
      <c r="A375" s="33" t="s">
        <v>433</v>
      </c>
      <c r="C375" s="33">
        <f t="shared" si="13"/>
        <v>374</v>
      </c>
      <c r="D375" s="33" t="s">
        <v>620</v>
      </c>
      <c r="E375" s="33" t="s">
        <v>628</v>
      </c>
      <c r="F375" s="44" t="s">
        <v>281</v>
      </c>
      <c r="G375" s="35" t="s">
        <v>264</v>
      </c>
      <c r="H375" s="44" t="s">
        <v>579</v>
      </c>
      <c r="I375" s="44" t="s">
        <v>179</v>
      </c>
      <c r="J375" s="54">
        <v>1</v>
      </c>
      <c r="K375" s="44">
        <v>120000</v>
      </c>
      <c r="L375" s="44">
        <v>100</v>
      </c>
      <c r="M375" s="44">
        <v>1</v>
      </c>
      <c r="N375" s="44">
        <v>4</v>
      </c>
      <c r="O375" s="54">
        <v>1</v>
      </c>
      <c r="P375" s="44">
        <v>15000</v>
      </c>
      <c r="Q375" s="44">
        <v>200</v>
      </c>
      <c r="R375" s="44" t="s">
        <v>580</v>
      </c>
      <c r="S375" s="44" t="s">
        <v>284</v>
      </c>
    </row>
    <row r="376" spans="1:19" x14ac:dyDescent="0.2">
      <c r="A376" s="33" t="s">
        <v>433</v>
      </c>
      <c r="C376" s="33">
        <f t="shared" si="13"/>
        <v>375</v>
      </c>
      <c r="D376" s="33" t="s">
        <v>620</v>
      </c>
      <c r="E376" s="33" t="s">
        <v>629</v>
      </c>
      <c r="F376" s="44" t="s">
        <v>281</v>
      </c>
      <c r="G376" s="35" t="s">
        <v>264</v>
      </c>
      <c r="H376" s="44" t="s">
        <v>579</v>
      </c>
      <c r="I376" s="44" t="s">
        <v>179</v>
      </c>
      <c r="J376" s="54">
        <v>1</v>
      </c>
      <c r="K376" s="44">
        <v>120000</v>
      </c>
      <c r="L376" s="44">
        <v>100</v>
      </c>
      <c r="M376" s="44">
        <v>1</v>
      </c>
      <c r="N376" s="44">
        <v>4</v>
      </c>
      <c r="O376" s="54">
        <v>1</v>
      </c>
      <c r="P376" s="44">
        <v>15000</v>
      </c>
      <c r="Q376" s="44">
        <v>200</v>
      </c>
      <c r="R376" s="44" t="s">
        <v>580</v>
      </c>
      <c r="S376" s="44" t="s">
        <v>284</v>
      </c>
    </row>
    <row r="377" spans="1:19" x14ac:dyDescent="0.2">
      <c r="A377" s="33" t="s">
        <v>433</v>
      </c>
      <c r="C377" s="33">
        <f t="shared" si="13"/>
        <v>376</v>
      </c>
      <c r="D377" s="33" t="s">
        <v>620</v>
      </c>
      <c r="E377" s="33" t="s">
        <v>630</v>
      </c>
      <c r="F377" s="44" t="s">
        <v>281</v>
      </c>
      <c r="G377" s="35" t="s">
        <v>264</v>
      </c>
      <c r="H377" s="44" t="s">
        <v>579</v>
      </c>
      <c r="I377" s="44" t="s">
        <v>179</v>
      </c>
      <c r="J377" s="54">
        <v>1</v>
      </c>
      <c r="K377" s="44">
        <v>120000</v>
      </c>
      <c r="L377" s="44">
        <v>100</v>
      </c>
      <c r="M377" s="44">
        <v>1</v>
      </c>
      <c r="N377" s="44">
        <v>4</v>
      </c>
      <c r="O377" s="54">
        <v>1</v>
      </c>
      <c r="P377" s="44">
        <v>15000</v>
      </c>
      <c r="Q377" s="44">
        <v>200</v>
      </c>
      <c r="R377" s="44" t="s">
        <v>580</v>
      </c>
      <c r="S377" s="44" t="s">
        <v>284</v>
      </c>
    </row>
    <row r="378" spans="1:19" x14ac:dyDescent="0.2">
      <c r="A378" s="33" t="s">
        <v>433</v>
      </c>
      <c r="C378" s="33">
        <f t="shared" si="13"/>
        <v>377</v>
      </c>
      <c r="D378" s="33" t="s">
        <v>620</v>
      </c>
      <c r="E378" s="33" t="s">
        <v>631</v>
      </c>
      <c r="F378" s="44" t="s">
        <v>281</v>
      </c>
      <c r="G378" s="35" t="s">
        <v>264</v>
      </c>
      <c r="H378" s="44" t="s">
        <v>579</v>
      </c>
      <c r="I378" s="44" t="s">
        <v>179</v>
      </c>
      <c r="J378" s="54">
        <v>1</v>
      </c>
      <c r="K378" s="44">
        <v>120000</v>
      </c>
      <c r="L378" s="44">
        <v>100</v>
      </c>
      <c r="M378" s="44">
        <v>1</v>
      </c>
      <c r="N378" s="44">
        <v>4</v>
      </c>
      <c r="O378" s="54">
        <v>1</v>
      </c>
      <c r="P378" s="44">
        <v>15000</v>
      </c>
      <c r="Q378" s="44">
        <v>200</v>
      </c>
      <c r="R378" s="44" t="s">
        <v>580</v>
      </c>
      <c r="S378" s="44" t="s">
        <v>284</v>
      </c>
    </row>
    <row r="379" spans="1:19" x14ac:dyDescent="0.2">
      <c r="A379" s="33" t="s">
        <v>433</v>
      </c>
      <c r="C379" s="33">
        <f>C378+1</f>
        <v>378</v>
      </c>
      <c r="D379" s="33" t="s">
        <v>620</v>
      </c>
      <c r="E379" s="33" t="s">
        <v>632</v>
      </c>
      <c r="F379" s="44" t="s">
        <v>281</v>
      </c>
      <c r="G379" s="35" t="s">
        <v>264</v>
      </c>
      <c r="H379" s="44" t="s">
        <v>579</v>
      </c>
      <c r="I379" s="44" t="s">
        <v>179</v>
      </c>
      <c r="J379" s="54">
        <v>1</v>
      </c>
      <c r="K379" s="44">
        <v>120000</v>
      </c>
      <c r="L379" s="44">
        <v>100</v>
      </c>
      <c r="M379" s="44">
        <v>1</v>
      </c>
      <c r="N379" s="44">
        <v>4</v>
      </c>
      <c r="O379" s="54">
        <v>1</v>
      </c>
      <c r="P379" s="44">
        <v>15000</v>
      </c>
      <c r="Q379" s="44">
        <v>200</v>
      </c>
      <c r="R379" s="44" t="s">
        <v>580</v>
      </c>
      <c r="S379" s="44" t="s">
        <v>284</v>
      </c>
    </row>
    <row r="380" spans="1:19" x14ac:dyDescent="0.2">
      <c r="A380" s="33" t="s">
        <v>433</v>
      </c>
      <c r="C380" s="33">
        <f t="shared" ref="C380:C405" si="14">C379+1</f>
        <v>379</v>
      </c>
      <c r="D380" s="33" t="s">
        <v>633</v>
      </c>
      <c r="E380" s="33" t="s">
        <v>634</v>
      </c>
      <c r="F380" s="44" t="s">
        <v>281</v>
      </c>
      <c r="G380" s="35" t="s">
        <v>264</v>
      </c>
      <c r="H380" s="44" t="s">
        <v>579</v>
      </c>
      <c r="I380" s="44" t="s">
        <v>179</v>
      </c>
      <c r="J380" s="54">
        <v>1</v>
      </c>
      <c r="K380" s="44">
        <v>120000</v>
      </c>
      <c r="L380" s="44">
        <v>100</v>
      </c>
      <c r="M380" s="44">
        <v>1</v>
      </c>
      <c r="N380" s="44">
        <v>4</v>
      </c>
      <c r="O380" s="54">
        <v>1</v>
      </c>
      <c r="P380" s="44">
        <v>15000</v>
      </c>
      <c r="Q380" s="44">
        <v>200</v>
      </c>
      <c r="R380" s="44" t="s">
        <v>580</v>
      </c>
      <c r="S380" s="44" t="s">
        <v>284</v>
      </c>
    </row>
    <row r="381" spans="1:19" x14ac:dyDescent="0.2">
      <c r="A381" s="33" t="s">
        <v>433</v>
      </c>
      <c r="C381" s="33">
        <f t="shared" si="14"/>
        <v>380</v>
      </c>
      <c r="D381" s="33" t="s">
        <v>633</v>
      </c>
      <c r="E381" s="33" t="s">
        <v>635</v>
      </c>
      <c r="F381" s="44" t="s">
        <v>281</v>
      </c>
      <c r="G381" s="35" t="s">
        <v>264</v>
      </c>
      <c r="H381" s="44" t="s">
        <v>579</v>
      </c>
      <c r="I381" s="44" t="s">
        <v>179</v>
      </c>
      <c r="J381" s="54">
        <v>1</v>
      </c>
      <c r="K381" s="44">
        <v>120000</v>
      </c>
      <c r="L381" s="44">
        <v>100</v>
      </c>
      <c r="M381" s="44">
        <v>1</v>
      </c>
      <c r="N381" s="44">
        <v>4</v>
      </c>
      <c r="O381" s="54">
        <v>1</v>
      </c>
      <c r="P381" s="44">
        <v>15000</v>
      </c>
      <c r="Q381" s="44">
        <v>200</v>
      </c>
      <c r="R381" s="44" t="s">
        <v>580</v>
      </c>
      <c r="S381" s="44" t="s">
        <v>284</v>
      </c>
    </row>
    <row r="382" spans="1:19" x14ac:dyDescent="0.2">
      <c r="A382" s="33" t="s">
        <v>433</v>
      </c>
      <c r="C382" s="33">
        <f t="shared" si="14"/>
        <v>381</v>
      </c>
      <c r="D382" s="33" t="s">
        <v>633</v>
      </c>
      <c r="E382" s="33" t="s">
        <v>636</v>
      </c>
      <c r="F382" s="44" t="s">
        <v>281</v>
      </c>
      <c r="G382" s="35" t="s">
        <v>264</v>
      </c>
      <c r="H382" s="44" t="s">
        <v>579</v>
      </c>
      <c r="I382" s="44" t="s">
        <v>179</v>
      </c>
      <c r="J382" s="54">
        <v>1</v>
      </c>
      <c r="K382" s="44">
        <v>120000</v>
      </c>
      <c r="L382" s="44">
        <v>100</v>
      </c>
      <c r="M382" s="44">
        <v>1</v>
      </c>
      <c r="N382" s="44">
        <v>4</v>
      </c>
      <c r="O382" s="54">
        <v>1</v>
      </c>
      <c r="P382" s="44">
        <v>15000</v>
      </c>
      <c r="Q382" s="44">
        <v>200</v>
      </c>
      <c r="R382" s="44" t="s">
        <v>580</v>
      </c>
      <c r="S382" s="44" t="s">
        <v>284</v>
      </c>
    </row>
    <row r="383" spans="1:19" x14ac:dyDescent="0.2">
      <c r="A383" s="33" t="s">
        <v>433</v>
      </c>
      <c r="C383" s="33">
        <f t="shared" si="14"/>
        <v>382</v>
      </c>
      <c r="D383" s="33" t="s">
        <v>633</v>
      </c>
      <c r="E383" s="33" t="s">
        <v>637</v>
      </c>
      <c r="F383" s="44" t="s">
        <v>281</v>
      </c>
      <c r="G383" s="35" t="s">
        <v>264</v>
      </c>
      <c r="H383" s="44" t="s">
        <v>579</v>
      </c>
      <c r="I383" s="44" t="s">
        <v>179</v>
      </c>
      <c r="J383" s="54">
        <v>1</v>
      </c>
      <c r="K383" s="44">
        <v>120000</v>
      </c>
      <c r="L383" s="44">
        <v>100</v>
      </c>
      <c r="M383" s="44">
        <v>1</v>
      </c>
      <c r="N383" s="44">
        <v>4</v>
      </c>
      <c r="O383" s="54">
        <v>1</v>
      </c>
      <c r="P383" s="44">
        <v>15000</v>
      </c>
      <c r="Q383" s="44">
        <v>200</v>
      </c>
      <c r="R383" s="44" t="s">
        <v>580</v>
      </c>
      <c r="S383" s="44" t="s">
        <v>284</v>
      </c>
    </row>
    <row r="384" spans="1:19" x14ac:dyDescent="0.2">
      <c r="A384" s="33" t="s">
        <v>433</v>
      </c>
      <c r="C384" s="33">
        <f t="shared" si="14"/>
        <v>383</v>
      </c>
      <c r="D384" s="33" t="s">
        <v>633</v>
      </c>
      <c r="E384" s="33" t="s">
        <v>638</v>
      </c>
      <c r="F384" s="44" t="s">
        <v>281</v>
      </c>
      <c r="G384" s="35" t="s">
        <v>264</v>
      </c>
      <c r="H384" s="44" t="s">
        <v>579</v>
      </c>
      <c r="I384" s="44" t="s">
        <v>179</v>
      </c>
      <c r="J384" s="54">
        <v>1</v>
      </c>
      <c r="K384" s="44">
        <v>120000</v>
      </c>
      <c r="L384" s="44">
        <v>100</v>
      </c>
      <c r="M384" s="44">
        <v>1</v>
      </c>
      <c r="N384" s="44">
        <v>4</v>
      </c>
      <c r="O384" s="54">
        <v>1</v>
      </c>
      <c r="P384" s="44">
        <v>15000</v>
      </c>
      <c r="Q384" s="44">
        <v>200</v>
      </c>
      <c r="R384" s="44" t="s">
        <v>580</v>
      </c>
      <c r="S384" s="44" t="s">
        <v>284</v>
      </c>
    </row>
    <row r="385" spans="1:19" x14ac:dyDescent="0.2">
      <c r="A385" s="33" t="s">
        <v>433</v>
      </c>
      <c r="C385" s="33">
        <f t="shared" si="14"/>
        <v>384</v>
      </c>
      <c r="D385" s="33" t="s">
        <v>633</v>
      </c>
      <c r="E385" s="33" t="s">
        <v>639</v>
      </c>
      <c r="F385" s="44" t="s">
        <v>281</v>
      </c>
      <c r="G385" s="35" t="s">
        <v>264</v>
      </c>
      <c r="H385" s="44" t="s">
        <v>579</v>
      </c>
      <c r="I385" s="44" t="s">
        <v>179</v>
      </c>
      <c r="J385" s="54">
        <v>1</v>
      </c>
      <c r="K385" s="44">
        <v>120000</v>
      </c>
      <c r="L385" s="44">
        <v>100</v>
      </c>
      <c r="M385" s="44">
        <v>1</v>
      </c>
      <c r="N385" s="44">
        <v>4</v>
      </c>
      <c r="O385" s="54">
        <v>1</v>
      </c>
      <c r="P385" s="44">
        <v>15000</v>
      </c>
      <c r="Q385" s="44">
        <v>200</v>
      </c>
      <c r="R385" s="44" t="s">
        <v>580</v>
      </c>
      <c r="S385" s="44" t="s">
        <v>284</v>
      </c>
    </row>
    <row r="386" spans="1:19" x14ac:dyDescent="0.2">
      <c r="A386" s="33" t="s">
        <v>433</v>
      </c>
      <c r="C386" s="33">
        <f t="shared" si="14"/>
        <v>385</v>
      </c>
      <c r="D386" s="33" t="s">
        <v>633</v>
      </c>
      <c r="E386" s="33" t="s">
        <v>640</v>
      </c>
      <c r="F386" s="44" t="s">
        <v>281</v>
      </c>
      <c r="G386" s="35" t="s">
        <v>264</v>
      </c>
      <c r="H386" s="44" t="s">
        <v>579</v>
      </c>
      <c r="I386" s="44" t="s">
        <v>179</v>
      </c>
      <c r="J386" s="54">
        <v>1</v>
      </c>
      <c r="K386" s="44">
        <v>120000</v>
      </c>
      <c r="L386" s="44">
        <v>100</v>
      </c>
      <c r="M386" s="44">
        <v>1</v>
      </c>
      <c r="N386" s="44">
        <v>4</v>
      </c>
      <c r="O386" s="54">
        <v>1</v>
      </c>
      <c r="P386" s="44">
        <v>15000</v>
      </c>
      <c r="Q386" s="44">
        <v>200</v>
      </c>
      <c r="R386" s="44" t="s">
        <v>580</v>
      </c>
      <c r="S386" s="44" t="s">
        <v>284</v>
      </c>
    </row>
    <row r="387" spans="1:19" x14ac:dyDescent="0.2">
      <c r="A387" s="33" t="s">
        <v>433</v>
      </c>
      <c r="C387" s="33">
        <f t="shared" si="14"/>
        <v>386</v>
      </c>
      <c r="D387" s="33" t="s">
        <v>633</v>
      </c>
      <c r="E387" s="33" t="s">
        <v>641</v>
      </c>
      <c r="F387" s="44" t="s">
        <v>281</v>
      </c>
      <c r="G387" s="35" t="s">
        <v>264</v>
      </c>
      <c r="H387" s="44" t="s">
        <v>579</v>
      </c>
      <c r="I387" s="44" t="s">
        <v>179</v>
      </c>
      <c r="J387" s="54">
        <v>1</v>
      </c>
      <c r="K387" s="44">
        <v>120000</v>
      </c>
      <c r="L387" s="44">
        <v>100</v>
      </c>
      <c r="M387" s="44">
        <v>1</v>
      </c>
      <c r="N387" s="44">
        <v>4</v>
      </c>
      <c r="O387" s="54">
        <v>1</v>
      </c>
      <c r="P387" s="44">
        <v>15000</v>
      </c>
      <c r="Q387" s="44">
        <v>200</v>
      </c>
      <c r="R387" s="44" t="s">
        <v>580</v>
      </c>
      <c r="S387" s="44" t="s">
        <v>284</v>
      </c>
    </row>
    <row r="388" spans="1:19" x14ac:dyDescent="0.2">
      <c r="A388" s="33" t="s">
        <v>433</v>
      </c>
      <c r="C388" s="33">
        <f t="shared" si="14"/>
        <v>387</v>
      </c>
      <c r="D388" s="33" t="s">
        <v>633</v>
      </c>
      <c r="E388" s="33" t="s">
        <v>642</v>
      </c>
      <c r="F388" s="44" t="s">
        <v>281</v>
      </c>
      <c r="G388" s="35" t="s">
        <v>264</v>
      </c>
      <c r="H388" s="44" t="s">
        <v>579</v>
      </c>
      <c r="I388" s="44" t="s">
        <v>179</v>
      </c>
      <c r="J388" s="54">
        <v>1</v>
      </c>
      <c r="K388" s="44">
        <v>120000</v>
      </c>
      <c r="L388" s="44">
        <v>100</v>
      </c>
      <c r="M388" s="44">
        <v>1</v>
      </c>
      <c r="N388" s="44">
        <v>4</v>
      </c>
      <c r="O388" s="54">
        <v>1</v>
      </c>
      <c r="P388" s="44">
        <v>15000</v>
      </c>
      <c r="Q388" s="44">
        <v>200</v>
      </c>
      <c r="R388" s="44" t="s">
        <v>580</v>
      </c>
      <c r="S388" s="44" t="s">
        <v>284</v>
      </c>
    </row>
    <row r="389" spans="1:19" x14ac:dyDescent="0.2">
      <c r="A389" s="33" t="s">
        <v>433</v>
      </c>
      <c r="C389" s="33">
        <f t="shared" si="14"/>
        <v>388</v>
      </c>
      <c r="D389" s="33" t="s">
        <v>633</v>
      </c>
      <c r="E389" s="33" t="s">
        <v>643</v>
      </c>
      <c r="F389" s="44" t="s">
        <v>281</v>
      </c>
      <c r="G389" s="35" t="s">
        <v>264</v>
      </c>
      <c r="H389" s="44" t="s">
        <v>579</v>
      </c>
      <c r="I389" s="44" t="s">
        <v>179</v>
      </c>
      <c r="J389" s="54">
        <v>1</v>
      </c>
      <c r="K389" s="44">
        <v>120000</v>
      </c>
      <c r="L389" s="44">
        <v>100</v>
      </c>
      <c r="M389" s="44">
        <v>1</v>
      </c>
      <c r="N389" s="44">
        <v>4</v>
      </c>
      <c r="O389" s="54">
        <v>1</v>
      </c>
      <c r="P389" s="44">
        <v>15000</v>
      </c>
      <c r="Q389" s="44">
        <v>200</v>
      </c>
      <c r="R389" s="44" t="s">
        <v>580</v>
      </c>
      <c r="S389" s="44" t="s">
        <v>284</v>
      </c>
    </row>
    <row r="390" spans="1:19" x14ac:dyDescent="0.2">
      <c r="A390" s="33" t="s">
        <v>433</v>
      </c>
      <c r="C390" s="33">
        <f t="shared" si="14"/>
        <v>389</v>
      </c>
      <c r="D390" s="33" t="s">
        <v>633</v>
      </c>
      <c r="E390" s="33" t="s">
        <v>644</v>
      </c>
      <c r="F390" s="44" t="s">
        <v>281</v>
      </c>
      <c r="G390" s="35" t="s">
        <v>264</v>
      </c>
      <c r="H390" s="44" t="s">
        <v>579</v>
      </c>
      <c r="I390" s="44" t="s">
        <v>179</v>
      </c>
      <c r="J390" s="54">
        <v>1</v>
      </c>
      <c r="K390" s="44">
        <v>120000</v>
      </c>
      <c r="L390" s="44">
        <v>100</v>
      </c>
      <c r="M390" s="44">
        <v>1</v>
      </c>
      <c r="N390" s="44">
        <v>4</v>
      </c>
      <c r="O390" s="54">
        <v>1</v>
      </c>
      <c r="P390" s="44">
        <v>15000</v>
      </c>
      <c r="Q390" s="44">
        <v>200</v>
      </c>
      <c r="R390" s="44" t="s">
        <v>580</v>
      </c>
      <c r="S390" s="44" t="s">
        <v>284</v>
      </c>
    </row>
    <row r="391" spans="1:19" x14ac:dyDescent="0.2">
      <c r="A391" s="33" t="s">
        <v>433</v>
      </c>
      <c r="C391" s="33">
        <f t="shared" si="14"/>
        <v>390</v>
      </c>
      <c r="D391" s="33" t="s">
        <v>633</v>
      </c>
      <c r="E391" s="33" t="s">
        <v>645</v>
      </c>
      <c r="F391" s="44" t="s">
        <v>281</v>
      </c>
      <c r="G391" s="35" t="s">
        <v>264</v>
      </c>
      <c r="H391" s="44" t="s">
        <v>579</v>
      </c>
      <c r="I391" s="44" t="s">
        <v>179</v>
      </c>
      <c r="J391" s="54">
        <v>1</v>
      </c>
      <c r="K391" s="44">
        <v>120000</v>
      </c>
      <c r="L391" s="44">
        <v>100</v>
      </c>
      <c r="M391" s="44">
        <v>1</v>
      </c>
      <c r="N391" s="44">
        <v>4</v>
      </c>
      <c r="O391" s="54">
        <v>1</v>
      </c>
      <c r="P391" s="44">
        <v>15000</v>
      </c>
      <c r="Q391" s="44">
        <v>200</v>
      </c>
      <c r="R391" s="44" t="s">
        <v>580</v>
      </c>
      <c r="S391" s="44" t="s">
        <v>284</v>
      </c>
    </row>
    <row r="392" spans="1:19" x14ac:dyDescent="0.2">
      <c r="A392" s="33" t="s">
        <v>433</v>
      </c>
      <c r="C392" s="33">
        <f t="shared" si="14"/>
        <v>391</v>
      </c>
      <c r="D392" s="33" t="s">
        <v>646</v>
      </c>
      <c r="E392" s="33" t="s">
        <v>647</v>
      </c>
      <c r="F392" s="44" t="s">
        <v>281</v>
      </c>
      <c r="G392" s="35" t="s">
        <v>264</v>
      </c>
      <c r="H392" s="44" t="s">
        <v>579</v>
      </c>
      <c r="I392" s="44" t="s">
        <v>179</v>
      </c>
      <c r="J392" s="54">
        <v>1</v>
      </c>
      <c r="K392" s="44">
        <v>120000</v>
      </c>
      <c r="L392" s="44">
        <v>100</v>
      </c>
      <c r="M392" s="44">
        <v>1</v>
      </c>
      <c r="N392" s="44">
        <v>4</v>
      </c>
      <c r="O392" s="54">
        <v>1</v>
      </c>
      <c r="P392" s="44">
        <v>15000</v>
      </c>
      <c r="Q392" s="44">
        <v>200</v>
      </c>
      <c r="R392" s="44" t="s">
        <v>580</v>
      </c>
      <c r="S392" s="44" t="s">
        <v>284</v>
      </c>
    </row>
    <row r="393" spans="1:19" x14ac:dyDescent="0.2">
      <c r="A393" s="33" t="s">
        <v>433</v>
      </c>
      <c r="C393" s="33">
        <f t="shared" si="14"/>
        <v>392</v>
      </c>
      <c r="D393" s="33" t="s">
        <v>646</v>
      </c>
      <c r="E393" s="33" t="s">
        <v>648</v>
      </c>
      <c r="F393" s="44" t="s">
        <v>281</v>
      </c>
      <c r="G393" s="35" t="s">
        <v>264</v>
      </c>
      <c r="H393" s="44" t="s">
        <v>579</v>
      </c>
      <c r="I393" s="44" t="s">
        <v>179</v>
      </c>
      <c r="J393" s="54">
        <v>1</v>
      </c>
      <c r="K393" s="44">
        <v>120000</v>
      </c>
      <c r="L393" s="44">
        <v>100</v>
      </c>
      <c r="M393" s="44">
        <v>1</v>
      </c>
      <c r="N393" s="44">
        <v>4</v>
      </c>
      <c r="O393" s="54">
        <v>1</v>
      </c>
      <c r="P393" s="44">
        <v>15000</v>
      </c>
      <c r="Q393" s="44">
        <v>200</v>
      </c>
      <c r="R393" s="44" t="s">
        <v>580</v>
      </c>
      <c r="S393" s="44" t="s">
        <v>284</v>
      </c>
    </row>
    <row r="394" spans="1:19" x14ac:dyDescent="0.2">
      <c r="A394" s="33" t="s">
        <v>433</v>
      </c>
      <c r="C394" s="33">
        <f t="shared" si="14"/>
        <v>393</v>
      </c>
      <c r="D394" s="33" t="s">
        <v>646</v>
      </c>
      <c r="E394" s="33" t="s">
        <v>649</v>
      </c>
      <c r="F394" s="44" t="s">
        <v>281</v>
      </c>
      <c r="G394" s="35" t="s">
        <v>264</v>
      </c>
      <c r="H394" s="44" t="s">
        <v>579</v>
      </c>
      <c r="I394" s="44" t="s">
        <v>179</v>
      </c>
      <c r="J394" s="54">
        <v>1</v>
      </c>
      <c r="K394" s="44">
        <v>120000</v>
      </c>
      <c r="L394" s="44">
        <v>100</v>
      </c>
      <c r="M394" s="44">
        <v>1</v>
      </c>
      <c r="N394" s="44">
        <v>4</v>
      </c>
      <c r="O394" s="54">
        <v>1</v>
      </c>
      <c r="P394" s="44">
        <v>15000</v>
      </c>
      <c r="Q394" s="44">
        <v>200</v>
      </c>
      <c r="R394" s="44" t="s">
        <v>580</v>
      </c>
      <c r="S394" s="44" t="s">
        <v>284</v>
      </c>
    </row>
    <row r="395" spans="1:19" x14ac:dyDescent="0.2">
      <c r="A395" s="33" t="s">
        <v>433</v>
      </c>
      <c r="C395" s="33">
        <f t="shared" si="14"/>
        <v>394</v>
      </c>
      <c r="D395" s="33" t="s">
        <v>646</v>
      </c>
      <c r="E395" s="33" t="s">
        <v>650</v>
      </c>
      <c r="F395" s="44" t="s">
        <v>281</v>
      </c>
      <c r="G395" s="35" t="s">
        <v>264</v>
      </c>
      <c r="H395" s="44" t="s">
        <v>579</v>
      </c>
      <c r="I395" s="44" t="s">
        <v>179</v>
      </c>
      <c r="J395" s="54">
        <v>1</v>
      </c>
      <c r="K395" s="44">
        <v>120000</v>
      </c>
      <c r="L395" s="44">
        <v>100</v>
      </c>
      <c r="M395" s="44">
        <v>1</v>
      </c>
      <c r="N395" s="44">
        <v>4</v>
      </c>
      <c r="O395" s="54">
        <v>1</v>
      </c>
      <c r="P395" s="44">
        <v>15000</v>
      </c>
      <c r="Q395" s="44">
        <v>200</v>
      </c>
      <c r="R395" s="44" t="s">
        <v>580</v>
      </c>
      <c r="S395" s="44" t="s">
        <v>284</v>
      </c>
    </row>
    <row r="396" spans="1:19" x14ac:dyDescent="0.2">
      <c r="A396" s="33" t="s">
        <v>433</v>
      </c>
      <c r="C396" s="33">
        <f t="shared" si="14"/>
        <v>395</v>
      </c>
      <c r="D396" s="33" t="s">
        <v>646</v>
      </c>
      <c r="E396" s="33" t="s">
        <v>651</v>
      </c>
      <c r="F396" s="44" t="s">
        <v>281</v>
      </c>
      <c r="G396" s="35" t="s">
        <v>264</v>
      </c>
      <c r="H396" s="44" t="s">
        <v>579</v>
      </c>
      <c r="I396" s="44" t="s">
        <v>179</v>
      </c>
      <c r="J396" s="54">
        <v>1</v>
      </c>
      <c r="K396" s="44">
        <v>120000</v>
      </c>
      <c r="L396" s="44">
        <v>100</v>
      </c>
      <c r="M396" s="44">
        <v>1</v>
      </c>
      <c r="N396" s="44">
        <v>4</v>
      </c>
      <c r="O396" s="54">
        <v>1</v>
      </c>
      <c r="P396" s="44">
        <v>15000</v>
      </c>
      <c r="Q396" s="44">
        <v>200</v>
      </c>
      <c r="R396" s="44" t="s">
        <v>580</v>
      </c>
      <c r="S396" s="44" t="s">
        <v>284</v>
      </c>
    </row>
    <row r="397" spans="1:19" x14ac:dyDescent="0.2">
      <c r="A397" s="33" t="s">
        <v>433</v>
      </c>
      <c r="C397" s="33">
        <f t="shared" si="14"/>
        <v>396</v>
      </c>
      <c r="D397" s="33" t="s">
        <v>646</v>
      </c>
      <c r="E397" s="33" t="s">
        <v>652</v>
      </c>
      <c r="F397" s="44" t="s">
        <v>281</v>
      </c>
      <c r="G397" s="35" t="s">
        <v>264</v>
      </c>
      <c r="H397" s="44" t="s">
        <v>579</v>
      </c>
      <c r="I397" s="44" t="s">
        <v>179</v>
      </c>
      <c r="J397" s="54">
        <v>1</v>
      </c>
      <c r="K397" s="44">
        <v>120000</v>
      </c>
      <c r="L397" s="44">
        <v>100</v>
      </c>
      <c r="M397" s="44">
        <v>1</v>
      </c>
      <c r="N397" s="44">
        <v>4</v>
      </c>
      <c r="O397" s="54">
        <v>1</v>
      </c>
      <c r="P397" s="44">
        <v>15000</v>
      </c>
      <c r="Q397" s="44">
        <v>200</v>
      </c>
      <c r="R397" s="44" t="s">
        <v>580</v>
      </c>
      <c r="S397" s="44" t="s">
        <v>284</v>
      </c>
    </row>
    <row r="398" spans="1:19" x14ac:dyDescent="0.2">
      <c r="A398" s="33" t="s">
        <v>433</v>
      </c>
      <c r="C398" s="33">
        <f t="shared" si="14"/>
        <v>397</v>
      </c>
      <c r="D398" s="33" t="s">
        <v>646</v>
      </c>
      <c r="E398" s="33" t="s">
        <v>653</v>
      </c>
      <c r="F398" s="44" t="s">
        <v>281</v>
      </c>
      <c r="G398" s="35" t="s">
        <v>264</v>
      </c>
      <c r="H398" s="44" t="s">
        <v>579</v>
      </c>
      <c r="I398" s="44" t="s">
        <v>179</v>
      </c>
      <c r="J398" s="54">
        <v>1</v>
      </c>
      <c r="K398" s="44">
        <v>120000</v>
      </c>
      <c r="L398" s="44">
        <v>100</v>
      </c>
      <c r="M398" s="44">
        <v>1</v>
      </c>
      <c r="N398" s="44">
        <v>4</v>
      </c>
      <c r="O398" s="54">
        <v>1</v>
      </c>
      <c r="P398" s="44">
        <v>15000</v>
      </c>
      <c r="Q398" s="44">
        <v>200</v>
      </c>
      <c r="R398" s="44" t="s">
        <v>580</v>
      </c>
      <c r="S398" s="44" t="s">
        <v>284</v>
      </c>
    </row>
    <row r="399" spans="1:19" x14ac:dyDescent="0.2">
      <c r="A399" s="33" t="s">
        <v>433</v>
      </c>
      <c r="C399" s="33">
        <f t="shared" si="14"/>
        <v>398</v>
      </c>
      <c r="D399" s="33" t="s">
        <v>646</v>
      </c>
      <c r="E399" s="33" t="s">
        <v>654</v>
      </c>
      <c r="F399" s="44" t="s">
        <v>281</v>
      </c>
      <c r="G399" s="35" t="s">
        <v>264</v>
      </c>
      <c r="H399" s="44" t="s">
        <v>579</v>
      </c>
      <c r="I399" s="44" t="s">
        <v>179</v>
      </c>
      <c r="J399" s="54">
        <v>1</v>
      </c>
      <c r="K399" s="44">
        <v>120000</v>
      </c>
      <c r="L399" s="44">
        <v>100</v>
      </c>
      <c r="M399" s="44">
        <v>1</v>
      </c>
      <c r="N399" s="44">
        <v>4</v>
      </c>
      <c r="O399" s="54">
        <v>1</v>
      </c>
      <c r="P399" s="44">
        <v>15000</v>
      </c>
      <c r="Q399" s="44">
        <v>200</v>
      </c>
      <c r="R399" s="44" t="s">
        <v>580</v>
      </c>
      <c r="S399" s="44" t="s">
        <v>284</v>
      </c>
    </row>
    <row r="400" spans="1:19" x14ac:dyDescent="0.2">
      <c r="A400" s="33" t="s">
        <v>433</v>
      </c>
      <c r="C400" s="33">
        <f t="shared" si="14"/>
        <v>399</v>
      </c>
      <c r="D400" s="33" t="s">
        <v>646</v>
      </c>
      <c r="E400" s="33" t="s">
        <v>655</v>
      </c>
      <c r="F400" s="44" t="s">
        <v>281</v>
      </c>
      <c r="G400" s="35" t="s">
        <v>264</v>
      </c>
      <c r="H400" s="44" t="s">
        <v>579</v>
      </c>
      <c r="I400" s="44" t="s">
        <v>179</v>
      </c>
      <c r="J400" s="54">
        <v>1</v>
      </c>
      <c r="K400" s="44">
        <v>120000</v>
      </c>
      <c r="L400" s="44">
        <v>100</v>
      </c>
      <c r="M400" s="44">
        <v>1</v>
      </c>
      <c r="N400" s="44">
        <v>4</v>
      </c>
      <c r="O400" s="54">
        <v>1</v>
      </c>
      <c r="P400" s="44">
        <v>15000</v>
      </c>
      <c r="Q400" s="44">
        <v>200</v>
      </c>
      <c r="R400" s="44" t="s">
        <v>580</v>
      </c>
      <c r="S400" s="44" t="s">
        <v>284</v>
      </c>
    </row>
    <row r="401" spans="1:19" x14ac:dyDescent="0.2">
      <c r="A401" s="33" t="s">
        <v>433</v>
      </c>
      <c r="C401" s="33">
        <f t="shared" si="14"/>
        <v>400</v>
      </c>
      <c r="D401" s="33" t="s">
        <v>646</v>
      </c>
      <c r="E401" s="33" t="s">
        <v>656</v>
      </c>
      <c r="F401" s="44" t="s">
        <v>281</v>
      </c>
      <c r="G401" s="35" t="s">
        <v>264</v>
      </c>
      <c r="H401" s="44" t="s">
        <v>579</v>
      </c>
      <c r="I401" s="44" t="s">
        <v>179</v>
      </c>
      <c r="J401" s="54">
        <v>1</v>
      </c>
      <c r="K401" s="44">
        <v>120000</v>
      </c>
      <c r="L401" s="44">
        <v>100</v>
      </c>
      <c r="M401" s="44">
        <v>1</v>
      </c>
      <c r="N401" s="44">
        <v>4</v>
      </c>
      <c r="O401" s="54">
        <v>1</v>
      </c>
      <c r="P401" s="44">
        <v>15000</v>
      </c>
      <c r="Q401" s="44">
        <v>200</v>
      </c>
      <c r="R401" s="44" t="s">
        <v>580</v>
      </c>
      <c r="S401" s="44" t="s">
        <v>284</v>
      </c>
    </row>
    <row r="402" spans="1:19" x14ac:dyDescent="0.2">
      <c r="A402" s="33" t="s">
        <v>433</v>
      </c>
      <c r="C402" s="33">
        <f t="shared" si="14"/>
        <v>401</v>
      </c>
      <c r="D402" s="33" t="s">
        <v>646</v>
      </c>
      <c r="E402" s="33" t="s">
        <v>657</v>
      </c>
      <c r="F402" s="44" t="s">
        <v>281</v>
      </c>
      <c r="G402" s="35" t="s">
        <v>264</v>
      </c>
      <c r="H402" s="44" t="s">
        <v>579</v>
      </c>
      <c r="I402" s="44" t="s">
        <v>179</v>
      </c>
      <c r="J402" s="54">
        <v>1</v>
      </c>
      <c r="K402" s="44">
        <v>120000</v>
      </c>
      <c r="L402" s="44">
        <v>100</v>
      </c>
      <c r="M402" s="44">
        <v>1</v>
      </c>
      <c r="N402" s="44">
        <v>4</v>
      </c>
      <c r="O402" s="54">
        <v>1</v>
      </c>
      <c r="P402" s="44">
        <v>15000</v>
      </c>
      <c r="Q402" s="44">
        <v>200</v>
      </c>
      <c r="R402" s="44" t="s">
        <v>580</v>
      </c>
      <c r="S402" s="44" t="s">
        <v>284</v>
      </c>
    </row>
    <row r="403" spans="1:19" x14ac:dyDescent="0.2">
      <c r="A403" s="33" t="s">
        <v>433</v>
      </c>
      <c r="C403" s="33">
        <f t="shared" si="14"/>
        <v>402</v>
      </c>
      <c r="D403" s="33" t="s">
        <v>646</v>
      </c>
      <c r="E403" s="33" t="s">
        <v>658</v>
      </c>
      <c r="F403" s="44" t="s">
        <v>281</v>
      </c>
      <c r="G403" s="35" t="s">
        <v>264</v>
      </c>
      <c r="H403" s="44" t="s">
        <v>579</v>
      </c>
      <c r="I403" s="44" t="s">
        <v>179</v>
      </c>
      <c r="J403" s="54">
        <v>1</v>
      </c>
      <c r="K403" s="44">
        <v>120000</v>
      </c>
      <c r="L403" s="44">
        <v>100</v>
      </c>
      <c r="M403" s="44">
        <v>1</v>
      </c>
      <c r="N403" s="44">
        <v>4</v>
      </c>
      <c r="O403" s="54">
        <v>1</v>
      </c>
      <c r="P403" s="44">
        <v>15000</v>
      </c>
      <c r="Q403" s="44">
        <v>200</v>
      </c>
      <c r="R403" s="44" t="s">
        <v>580</v>
      </c>
      <c r="S403" s="44" t="s">
        <v>284</v>
      </c>
    </row>
    <row r="404" spans="1:19" x14ac:dyDescent="0.2">
      <c r="A404" s="33" t="s">
        <v>433</v>
      </c>
      <c r="C404" s="33">
        <f t="shared" si="14"/>
        <v>403</v>
      </c>
      <c r="D404" s="33" t="s">
        <v>659</v>
      </c>
      <c r="E404" s="33" t="s">
        <v>660</v>
      </c>
      <c r="F404" s="44" t="s">
        <v>281</v>
      </c>
      <c r="G404" s="35" t="s">
        <v>264</v>
      </c>
      <c r="H404" s="44" t="s">
        <v>579</v>
      </c>
      <c r="I404" s="44" t="s">
        <v>179</v>
      </c>
      <c r="J404" s="54">
        <v>1</v>
      </c>
      <c r="K404" s="44">
        <v>120000</v>
      </c>
      <c r="L404" s="44">
        <v>100</v>
      </c>
      <c r="M404" s="44">
        <v>1</v>
      </c>
      <c r="N404" s="44">
        <v>4</v>
      </c>
      <c r="O404" s="54">
        <v>1</v>
      </c>
      <c r="P404" s="44">
        <v>15000</v>
      </c>
      <c r="Q404" s="44">
        <v>200</v>
      </c>
      <c r="R404" s="44" t="s">
        <v>580</v>
      </c>
      <c r="S404" s="44" t="s">
        <v>284</v>
      </c>
    </row>
    <row r="405" spans="1:19" x14ac:dyDescent="0.2">
      <c r="A405" s="33" t="s">
        <v>433</v>
      </c>
      <c r="C405" s="33">
        <f t="shared" si="14"/>
        <v>404</v>
      </c>
      <c r="D405" s="33" t="s">
        <v>659</v>
      </c>
      <c r="E405" s="33" t="s">
        <v>661</v>
      </c>
      <c r="F405" s="44" t="s">
        <v>281</v>
      </c>
      <c r="G405" s="35" t="s">
        <v>264</v>
      </c>
      <c r="H405" s="44" t="s">
        <v>579</v>
      </c>
      <c r="I405" s="44" t="s">
        <v>179</v>
      </c>
      <c r="J405" s="54">
        <v>1</v>
      </c>
      <c r="K405" s="44">
        <v>120000</v>
      </c>
      <c r="L405" s="44">
        <v>100</v>
      </c>
      <c r="M405" s="44">
        <v>1</v>
      </c>
      <c r="N405" s="44">
        <v>4</v>
      </c>
      <c r="O405" s="54">
        <v>1</v>
      </c>
      <c r="P405" s="44">
        <v>15000</v>
      </c>
      <c r="Q405" s="44">
        <v>200</v>
      </c>
      <c r="R405" s="44" t="s">
        <v>580</v>
      </c>
      <c r="S405" s="44" t="s">
        <v>284</v>
      </c>
    </row>
    <row r="406" spans="1:19" x14ac:dyDescent="0.2">
      <c r="A406" s="33" t="s">
        <v>433</v>
      </c>
      <c r="C406" s="33">
        <f>C405+1</f>
        <v>405</v>
      </c>
      <c r="D406" s="33" t="s">
        <v>659</v>
      </c>
      <c r="E406" s="33" t="s">
        <v>662</v>
      </c>
      <c r="F406" s="44" t="s">
        <v>281</v>
      </c>
      <c r="G406" s="35" t="s">
        <v>264</v>
      </c>
      <c r="H406" s="44" t="s">
        <v>579</v>
      </c>
      <c r="I406" s="44" t="s">
        <v>179</v>
      </c>
      <c r="J406" s="54">
        <v>1</v>
      </c>
      <c r="K406" s="44">
        <v>120000</v>
      </c>
      <c r="L406" s="44">
        <v>100</v>
      </c>
      <c r="M406" s="44">
        <v>1</v>
      </c>
      <c r="N406" s="44">
        <v>4</v>
      </c>
      <c r="O406" s="54">
        <v>1</v>
      </c>
      <c r="P406" s="44">
        <v>15000</v>
      </c>
      <c r="Q406" s="44">
        <v>200</v>
      </c>
      <c r="R406" s="44" t="s">
        <v>580</v>
      </c>
      <c r="S406" s="44" t="s">
        <v>284</v>
      </c>
    </row>
    <row r="407" spans="1:19" x14ac:dyDescent="0.2">
      <c r="A407" s="33" t="s">
        <v>433</v>
      </c>
      <c r="C407" s="33">
        <f t="shared" ref="C407:C428" si="15">C406+1</f>
        <v>406</v>
      </c>
      <c r="D407" s="33" t="s">
        <v>659</v>
      </c>
      <c r="E407" s="33" t="s">
        <v>663</v>
      </c>
      <c r="F407" s="44" t="s">
        <v>281</v>
      </c>
      <c r="G407" s="35" t="s">
        <v>264</v>
      </c>
      <c r="H407" s="44" t="s">
        <v>579</v>
      </c>
      <c r="I407" s="44" t="s">
        <v>179</v>
      </c>
      <c r="J407" s="54">
        <v>1</v>
      </c>
      <c r="K407" s="44">
        <v>120000</v>
      </c>
      <c r="L407" s="44">
        <v>100</v>
      </c>
      <c r="M407" s="44">
        <v>1</v>
      </c>
      <c r="N407" s="44">
        <v>4</v>
      </c>
      <c r="O407" s="54">
        <v>1</v>
      </c>
      <c r="P407" s="44">
        <v>15000</v>
      </c>
      <c r="Q407" s="44">
        <v>200</v>
      </c>
      <c r="R407" s="44" t="s">
        <v>580</v>
      </c>
      <c r="S407" s="44" t="s">
        <v>284</v>
      </c>
    </row>
    <row r="408" spans="1:19" x14ac:dyDescent="0.2">
      <c r="A408" s="33" t="s">
        <v>433</v>
      </c>
      <c r="C408" s="33">
        <f t="shared" si="15"/>
        <v>407</v>
      </c>
      <c r="D408" s="33" t="s">
        <v>659</v>
      </c>
      <c r="E408" s="33" t="s">
        <v>664</v>
      </c>
      <c r="F408" s="44" t="s">
        <v>281</v>
      </c>
      <c r="G408" s="35" t="s">
        <v>264</v>
      </c>
      <c r="H408" s="44" t="s">
        <v>579</v>
      </c>
      <c r="I408" s="44" t="s">
        <v>179</v>
      </c>
      <c r="J408" s="54">
        <v>1</v>
      </c>
      <c r="K408" s="44">
        <v>120000</v>
      </c>
      <c r="L408" s="44">
        <v>100</v>
      </c>
      <c r="M408" s="44">
        <v>1</v>
      </c>
      <c r="N408" s="44">
        <v>4</v>
      </c>
      <c r="O408" s="54">
        <v>1</v>
      </c>
      <c r="P408" s="44">
        <v>15000</v>
      </c>
      <c r="Q408" s="44">
        <v>200</v>
      </c>
      <c r="R408" s="44" t="s">
        <v>580</v>
      </c>
      <c r="S408" s="44" t="s">
        <v>284</v>
      </c>
    </row>
    <row r="409" spans="1:19" x14ac:dyDescent="0.2">
      <c r="A409" s="33" t="s">
        <v>433</v>
      </c>
      <c r="C409" s="33">
        <f t="shared" si="15"/>
        <v>408</v>
      </c>
      <c r="D409" s="33" t="s">
        <v>659</v>
      </c>
      <c r="E409" s="33" t="s">
        <v>665</v>
      </c>
      <c r="F409" s="44" t="s">
        <v>281</v>
      </c>
      <c r="G409" s="35" t="s">
        <v>264</v>
      </c>
      <c r="H409" s="44" t="s">
        <v>579</v>
      </c>
      <c r="I409" s="44" t="s">
        <v>179</v>
      </c>
      <c r="J409" s="54">
        <v>1</v>
      </c>
      <c r="K409" s="44">
        <v>120000</v>
      </c>
      <c r="L409" s="44">
        <v>100</v>
      </c>
      <c r="M409" s="44">
        <v>1</v>
      </c>
      <c r="N409" s="44">
        <v>4</v>
      </c>
      <c r="O409" s="54">
        <v>1</v>
      </c>
      <c r="P409" s="44">
        <v>15000</v>
      </c>
      <c r="Q409" s="44">
        <v>200</v>
      </c>
      <c r="R409" s="44" t="s">
        <v>580</v>
      </c>
      <c r="S409" s="44" t="s">
        <v>284</v>
      </c>
    </row>
    <row r="410" spans="1:19" x14ac:dyDescent="0.2">
      <c r="A410" s="33" t="s">
        <v>433</v>
      </c>
      <c r="C410" s="33">
        <f t="shared" si="15"/>
        <v>409</v>
      </c>
      <c r="D410" s="33" t="s">
        <v>659</v>
      </c>
      <c r="E410" s="33" t="s">
        <v>666</v>
      </c>
      <c r="F410" s="44" t="s">
        <v>281</v>
      </c>
      <c r="G410" s="35" t="s">
        <v>264</v>
      </c>
      <c r="H410" s="44" t="s">
        <v>579</v>
      </c>
      <c r="I410" s="44" t="s">
        <v>179</v>
      </c>
      <c r="J410" s="54">
        <v>1</v>
      </c>
      <c r="K410" s="44">
        <v>120000</v>
      </c>
      <c r="L410" s="44">
        <v>100</v>
      </c>
      <c r="M410" s="44">
        <v>1</v>
      </c>
      <c r="N410" s="44">
        <v>4</v>
      </c>
      <c r="O410" s="54">
        <v>1</v>
      </c>
      <c r="P410" s="44">
        <v>15000</v>
      </c>
      <c r="Q410" s="44">
        <v>200</v>
      </c>
      <c r="R410" s="44" t="s">
        <v>580</v>
      </c>
      <c r="S410" s="44" t="s">
        <v>284</v>
      </c>
    </row>
    <row r="411" spans="1:19" x14ac:dyDescent="0.2">
      <c r="A411" s="33" t="s">
        <v>433</v>
      </c>
      <c r="C411" s="33">
        <f t="shared" si="15"/>
        <v>410</v>
      </c>
      <c r="D411" s="33" t="s">
        <v>659</v>
      </c>
      <c r="E411" s="33" t="s">
        <v>667</v>
      </c>
      <c r="F411" s="44" t="s">
        <v>281</v>
      </c>
      <c r="G411" s="35" t="s">
        <v>264</v>
      </c>
      <c r="H411" s="44" t="s">
        <v>579</v>
      </c>
      <c r="I411" s="44" t="s">
        <v>179</v>
      </c>
      <c r="J411" s="54">
        <v>1</v>
      </c>
      <c r="K411" s="44">
        <v>120000</v>
      </c>
      <c r="L411" s="44">
        <v>100</v>
      </c>
      <c r="M411" s="44">
        <v>1</v>
      </c>
      <c r="N411" s="44">
        <v>4</v>
      </c>
      <c r="O411" s="54">
        <v>1</v>
      </c>
      <c r="P411" s="44">
        <v>15000</v>
      </c>
      <c r="Q411" s="44">
        <v>200</v>
      </c>
      <c r="R411" s="44" t="s">
        <v>580</v>
      </c>
      <c r="S411" s="44" t="s">
        <v>284</v>
      </c>
    </row>
    <row r="412" spans="1:19" x14ac:dyDescent="0.2">
      <c r="A412" s="33" t="s">
        <v>433</v>
      </c>
      <c r="C412" s="33">
        <f t="shared" si="15"/>
        <v>411</v>
      </c>
      <c r="D412" s="33" t="s">
        <v>659</v>
      </c>
      <c r="E412" s="33" t="s">
        <v>668</v>
      </c>
      <c r="F412" s="44" t="s">
        <v>281</v>
      </c>
      <c r="G412" s="35" t="s">
        <v>264</v>
      </c>
      <c r="H412" s="44" t="s">
        <v>579</v>
      </c>
      <c r="I412" s="44" t="s">
        <v>179</v>
      </c>
      <c r="J412" s="54">
        <v>1</v>
      </c>
      <c r="K412" s="44">
        <v>120000</v>
      </c>
      <c r="L412" s="44">
        <v>100</v>
      </c>
      <c r="M412" s="44">
        <v>1</v>
      </c>
      <c r="N412" s="44">
        <v>4</v>
      </c>
      <c r="O412" s="54">
        <v>1</v>
      </c>
      <c r="P412" s="44">
        <v>15000</v>
      </c>
      <c r="Q412" s="44">
        <v>200</v>
      </c>
      <c r="R412" s="44" t="s">
        <v>580</v>
      </c>
      <c r="S412" s="44" t="s">
        <v>284</v>
      </c>
    </row>
    <row r="413" spans="1:19" x14ac:dyDescent="0.2">
      <c r="A413" s="33" t="s">
        <v>433</v>
      </c>
      <c r="C413" s="33">
        <f t="shared" si="15"/>
        <v>412</v>
      </c>
      <c r="D413" s="33" t="s">
        <v>659</v>
      </c>
      <c r="E413" s="33" t="s">
        <v>669</v>
      </c>
      <c r="F413" s="44" t="s">
        <v>281</v>
      </c>
      <c r="G413" s="35" t="s">
        <v>264</v>
      </c>
      <c r="H413" s="44" t="s">
        <v>579</v>
      </c>
      <c r="I413" s="44" t="s">
        <v>179</v>
      </c>
      <c r="J413" s="54">
        <v>1</v>
      </c>
      <c r="K413" s="44">
        <v>120000</v>
      </c>
      <c r="L413" s="44">
        <v>100</v>
      </c>
      <c r="M413" s="44">
        <v>1</v>
      </c>
      <c r="N413" s="44">
        <v>4</v>
      </c>
      <c r="O413" s="54">
        <v>1</v>
      </c>
      <c r="P413" s="44">
        <v>15000</v>
      </c>
      <c r="Q413" s="44">
        <v>200</v>
      </c>
      <c r="R413" s="44" t="s">
        <v>580</v>
      </c>
      <c r="S413" s="44" t="s">
        <v>284</v>
      </c>
    </row>
    <row r="414" spans="1:19" x14ac:dyDescent="0.2">
      <c r="A414" s="33" t="s">
        <v>433</v>
      </c>
      <c r="C414" s="33">
        <f t="shared" si="15"/>
        <v>413</v>
      </c>
      <c r="D414" s="33" t="s">
        <v>659</v>
      </c>
      <c r="E414" s="33" t="s">
        <v>670</v>
      </c>
      <c r="F414" s="44" t="s">
        <v>281</v>
      </c>
      <c r="G414" s="35" t="s">
        <v>264</v>
      </c>
      <c r="H414" s="44" t="s">
        <v>579</v>
      </c>
      <c r="I414" s="44" t="s">
        <v>179</v>
      </c>
      <c r="J414" s="54">
        <v>1</v>
      </c>
      <c r="K414" s="44">
        <v>120000</v>
      </c>
      <c r="L414" s="44">
        <v>100</v>
      </c>
      <c r="M414" s="44">
        <v>1</v>
      </c>
      <c r="N414" s="44">
        <v>4</v>
      </c>
      <c r="O414" s="54">
        <v>1</v>
      </c>
      <c r="P414" s="44">
        <v>15000</v>
      </c>
      <c r="Q414" s="44">
        <v>200</v>
      </c>
      <c r="R414" s="44" t="s">
        <v>580</v>
      </c>
      <c r="S414" s="44" t="s">
        <v>284</v>
      </c>
    </row>
    <row r="415" spans="1:19" x14ac:dyDescent="0.2">
      <c r="A415" s="33" t="s">
        <v>433</v>
      </c>
      <c r="C415" s="33">
        <f t="shared" si="15"/>
        <v>414</v>
      </c>
      <c r="D415" s="33" t="s">
        <v>659</v>
      </c>
      <c r="E415" s="33" t="s">
        <v>671</v>
      </c>
      <c r="F415" s="44" t="s">
        <v>281</v>
      </c>
      <c r="G415" s="35" t="s">
        <v>264</v>
      </c>
      <c r="H415" s="44" t="s">
        <v>579</v>
      </c>
      <c r="I415" s="44" t="s">
        <v>179</v>
      </c>
      <c r="J415" s="54">
        <v>1</v>
      </c>
      <c r="K415" s="44">
        <v>120000</v>
      </c>
      <c r="L415" s="44">
        <v>100</v>
      </c>
      <c r="M415" s="44">
        <v>1</v>
      </c>
      <c r="N415" s="44">
        <v>4</v>
      </c>
      <c r="O415" s="54">
        <v>1</v>
      </c>
      <c r="P415" s="44">
        <v>15000</v>
      </c>
      <c r="Q415" s="44">
        <v>200</v>
      </c>
      <c r="R415" s="44" t="s">
        <v>580</v>
      </c>
      <c r="S415" s="44" t="s">
        <v>284</v>
      </c>
    </row>
    <row r="416" spans="1:19" x14ac:dyDescent="0.2">
      <c r="A416" s="33" t="s">
        <v>433</v>
      </c>
      <c r="C416" s="33">
        <f t="shared" si="15"/>
        <v>415</v>
      </c>
      <c r="D416" s="33" t="s">
        <v>672</v>
      </c>
      <c r="E416" s="33" t="s">
        <v>673</v>
      </c>
      <c r="F416" s="44" t="s">
        <v>281</v>
      </c>
      <c r="G416" s="35" t="s">
        <v>264</v>
      </c>
      <c r="H416" s="44" t="s">
        <v>579</v>
      </c>
      <c r="I416" s="44" t="s">
        <v>179</v>
      </c>
      <c r="J416" s="54">
        <v>1</v>
      </c>
      <c r="K416" s="44">
        <v>120000</v>
      </c>
      <c r="L416" s="44">
        <v>100</v>
      </c>
      <c r="M416" s="44">
        <v>1</v>
      </c>
      <c r="N416" s="44">
        <v>4</v>
      </c>
      <c r="O416" s="54">
        <v>1</v>
      </c>
      <c r="P416" s="44">
        <v>15000</v>
      </c>
      <c r="Q416" s="44">
        <v>200</v>
      </c>
      <c r="R416" s="44" t="s">
        <v>580</v>
      </c>
      <c r="S416" s="44" t="s">
        <v>284</v>
      </c>
    </row>
    <row r="417" spans="1:19" x14ac:dyDescent="0.2">
      <c r="A417" s="33" t="s">
        <v>433</v>
      </c>
      <c r="C417" s="33">
        <f t="shared" si="15"/>
        <v>416</v>
      </c>
      <c r="D417" s="33" t="s">
        <v>672</v>
      </c>
      <c r="E417" s="33" t="s">
        <v>674</v>
      </c>
      <c r="F417" s="44" t="s">
        <v>281</v>
      </c>
      <c r="G417" s="35" t="s">
        <v>264</v>
      </c>
      <c r="H417" s="44" t="s">
        <v>579</v>
      </c>
      <c r="I417" s="44" t="s">
        <v>179</v>
      </c>
      <c r="J417" s="54">
        <v>1</v>
      </c>
      <c r="K417" s="44">
        <v>120000</v>
      </c>
      <c r="L417" s="44">
        <v>100</v>
      </c>
      <c r="M417" s="44">
        <v>1</v>
      </c>
      <c r="N417" s="44">
        <v>4</v>
      </c>
      <c r="O417" s="54">
        <v>1</v>
      </c>
      <c r="P417" s="44">
        <v>15000</v>
      </c>
      <c r="Q417" s="44">
        <v>200</v>
      </c>
      <c r="R417" s="44" t="s">
        <v>580</v>
      </c>
      <c r="S417" s="44" t="s">
        <v>284</v>
      </c>
    </row>
    <row r="418" spans="1:19" x14ac:dyDescent="0.2">
      <c r="A418" s="33" t="s">
        <v>433</v>
      </c>
      <c r="C418" s="33">
        <f t="shared" si="15"/>
        <v>417</v>
      </c>
      <c r="D418" s="33" t="s">
        <v>672</v>
      </c>
      <c r="E418" s="33" t="s">
        <v>675</v>
      </c>
      <c r="F418" s="44" t="s">
        <v>281</v>
      </c>
      <c r="G418" s="35" t="s">
        <v>264</v>
      </c>
      <c r="H418" s="44" t="s">
        <v>579</v>
      </c>
      <c r="I418" s="44" t="s">
        <v>179</v>
      </c>
      <c r="J418" s="54">
        <v>1</v>
      </c>
      <c r="K418" s="44">
        <v>120000</v>
      </c>
      <c r="L418" s="44">
        <v>100</v>
      </c>
      <c r="M418" s="44">
        <v>1</v>
      </c>
      <c r="N418" s="44">
        <v>4</v>
      </c>
      <c r="O418" s="54">
        <v>1</v>
      </c>
      <c r="P418" s="44">
        <v>15000</v>
      </c>
      <c r="Q418" s="44">
        <v>200</v>
      </c>
      <c r="R418" s="44" t="s">
        <v>580</v>
      </c>
      <c r="S418" s="44" t="s">
        <v>284</v>
      </c>
    </row>
    <row r="419" spans="1:19" x14ac:dyDescent="0.2">
      <c r="A419" s="33" t="s">
        <v>433</v>
      </c>
      <c r="C419" s="33">
        <f t="shared" si="15"/>
        <v>418</v>
      </c>
      <c r="D419" s="33" t="s">
        <v>672</v>
      </c>
      <c r="E419" s="33" t="s">
        <v>676</v>
      </c>
      <c r="F419" s="44" t="s">
        <v>281</v>
      </c>
      <c r="G419" s="35" t="s">
        <v>264</v>
      </c>
      <c r="H419" s="44" t="s">
        <v>579</v>
      </c>
      <c r="I419" s="44" t="s">
        <v>179</v>
      </c>
      <c r="J419" s="54">
        <v>1</v>
      </c>
      <c r="K419" s="44">
        <v>120000</v>
      </c>
      <c r="L419" s="44">
        <v>100</v>
      </c>
      <c r="M419" s="44">
        <v>1</v>
      </c>
      <c r="N419" s="44">
        <v>4</v>
      </c>
      <c r="O419" s="54">
        <v>1</v>
      </c>
      <c r="P419" s="44">
        <v>15000</v>
      </c>
      <c r="Q419" s="44">
        <v>200</v>
      </c>
      <c r="R419" s="44" t="s">
        <v>580</v>
      </c>
      <c r="S419" s="44" t="s">
        <v>284</v>
      </c>
    </row>
    <row r="420" spans="1:19" x14ac:dyDescent="0.2">
      <c r="A420" s="33" t="s">
        <v>433</v>
      </c>
      <c r="C420" s="33">
        <f t="shared" si="15"/>
        <v>419</v>
      </c>
      <c r="D420" s="33" t="s">
        <v>672</v>
      </c>
      <c r="E420" s="33" t="s">
        <v>677</v>
      </c>
      <c r="F420" s="44" t="s">
        <v>281</v>
      </c>
      <c r="G420" s="35" t="s">
        <v>264</v>
      </c>
      <c r="H420" s="44" t="s">
        <v>579</v>
      </c>
      <c r="I420" s="44" t="s">
        <v>179</v>
      </c>
      <c r="J420" s="54">
        <v>1</v>
      </c>
      <c r="K420" s="44">
        <v>120000</v>
      </c>
      <c r="L420" s="44">
        <v>100</v>
      </c>
      <c r="M420" s="44">
        <v>1</v>
      </c>
      <c r="N420" s="44">
        <v>4</v>
      </c>
      <c r="O420" s="54">
        <v>1</v>
      </c>
      <c r="P420" s="44">
        <v>15000</v>
      </c>
      <c r="Q420" s="44">
        <v>200</v>
      </c>
      <c r="R420" s="44" t="s">
        <v>580</v>
      </c>
      <c r="S420" s="44" t="s">
        <v>284</v>
      </c>
    </row>
    <row r="421" spans="1:19" x14ac:dyDescent="0.2">
      <c r="A421" s="33" t="s">
        <v>433</v>
      </c>
      <c r="C421" s="33">
        <f t="shared" si="15"/>
        <v>420</v>
      </c>
      <c r="D421" s="33" t="s">
        <v>672</v>
      </c>
      <c r="E421" s="33" t="s">
        <v>678</v>
      </c>
      <c r="F421" s="44" t="s">
        <v>281</v>
      </c>
      <c r="G421" s="35" t="s">
        <v>264</v>
      </c>
      <c r="H421" s="44" t="s">
        <v>579</v>
      </c>
      <c r="I421" s="44" t="s">
        <v>179</v>
      </c>
      <c r="J421" s="54">
        <v>1</v>
      </c>
      <c r="K421" s="44">
        <v>120000</v>
      </c>
      <c r="L421" s="44">
        <v>100</v>
      </c>
      <c r="M421" s="44">
        <v>1</v>
      </c>
      <c r="N421" s="44">
        <v>4</v>
      </c>
      <c r="O421" s="54">
        <v>1</v>
      </c>
      <c r="P421" s="44">
        <v>15000</v>
      </c>
      <c r="Q421" s="44">
        <v>200</v>
      </c>
      <c r="R421" s="44" t="s">
        <v>580</v>
      </c>
      <c r="S421" s="44" t="s">
        <v>284</v>
      </c>
    </row>
    <row r="422" spans="1:19" x14ac:dyDescent="0.2">
      <c r="A422" s="33" t="s">
        <v>433</v>
      </c>
      <c r="C422" s="33">
        <f t="shared" si="15"/>
        <v>421</v>
      </c>
      <c r="D422" s="33" t="s">
        <v>672</v>
      </c>
      <c r="E422" s="33" t="s">
        <v>679</v>
      </c>
      <c r="F422" s="44" t="s">
        <v>281</v>
      </c>
      <c r="G422" s="35" t="s">
        <v>264</v>
      </c>
      <c r="H422" s="44" t="s">
        <v>579</v>
      </c>
      <c r="I422" s="44" t="s">
        <v>179</v>
      </c>
      <c r="J422" s="54">
        <v>1</v>
      </c>
      <c r="K422" s="44">
        <v>120000</v>
      </c>
      <c r="L422" s="44">
        <v>100</v>
      </c>
      <c r="M422" s="44">
        <v>1</v>
      </c>
      <c r="N422" s="44">
        <v>4</v>
      </c>
      <c r="O422" s="54">
        <v>1</v>
      </c>
      <c r="P422" s="44">
        <v>15000</v>
      </c>
      <c r="Q422" s="44">
        <v>200</v>
      </c>
      <c r="R422" s="44" t="s">
        <v>580</v>
      </c>
      <c r="S422" s="44" t="s">
        <v>284</v>
      </c>
    </row>
    <row r="423" spans="1:19" x14ac:dyDescent="0.2">
      <c r="A423" s="33" t="s">
        <v>433</v>
      </c>
      <c r="C423" s="33">
        <f t="shared" si="15"/>
        <v>422</v>
      </c>
      <c r="D423" s="33" t="s">
        <v>672</v>
      </c>
      <c r="E423" s="33" t="s">
        <v>680</v>
      </c>
      <c r="F423" s="44" t="s">
        <v>281</v>
      </c>
      <c r="G423" s="35" t="s">
        <v>264</v>
      </c>
      <c r="H423" s="44" t="s">
        <v>579</v>
      </c>
      <c r="I423" s="44" t="s">
        <v>179</v>
      </c>
      <c r="J423" s="54">
        <v>1</v>
      </c>
      <c r="K423" s="44">
        <v>120000</v>
      </c>
      <c r="L423" s="44">
        <v>100</v>
      </c>
      <c r="M423" s="44">
        <v>1</v>
      </c>
      <c r="N423" s="44">
        <v>4</v>
      </c>
      <c r="O423" s="54">
        <v>1</v>
      </c>
      <c r="P423" s="44">
        <v>15000</v>
      </c>
      <c r="Q423" s="44">
        <v>200</v>
      </c>
      <c r="R423" s="44" t="s">
        <v>580</v>
      </c>
      <c r="S423" s="44" t="s">
        <v>284</v>
      </c>
    </row>
    <row r="424" spans="1:19" x14ac:dyDescent="0.2">
      <c r="A424" s="33" t="s">
        <v>433</v>
      </c>
      <c r="C424" s="33">
        <f t="shared" si="15"/>
        <v>423</v>
      </c>
      <c r="D424" s="33" t="s">
        <v>672</v>
      </c>
      <c r="E424" s="33" t="s">
        <v>681</v>
      </c>
      <c r="F424" s="44" t="s">
        <v>281</v>
      </c>
      <c r="G424" s="35" t="s">
        <v>264</v>
      </c>
      <c r="H424" s="44" t="s">
        <v>579</v>
      </c>
      <c r="I424" s="44" t="s">
        <v>179</v>
      </c>
      <c r="J424" s="54">
        <v>1</v>
      </c>
      <c r="K424" s="44">
        <v>120000</v>
      </c>
      <c r="L424" s="44">
        <v>100</v>
      </c>
      <c r="M424" s="44">
        <v>1</v>
      </c>
      <c r="N424" s="44">
        <v>4</v>
      </c>
      <c r="O424" s="54">
        <v>1</v>
      </c>
      <c r="P424" s="44">
        <v>15000</v>
      </c>
      <c r="Q424" s="44">
        <v>200</v>
      </c>
      <c r="R424" s="44" t="s">
        <v>580</v>
      </c>
      <c r="S424" s="44" t="s">
        <v>284</v>
      </c>
    </row>
    <row r="425" spans="1:19" x14ac:dyDescent="0.2">
      <c r="A425" s="33" t="s">
        <v>433</v>
      </c>
      <c r="C425" s="33">
        <f t="shared" si="15"/>
        <v>424</v>
      </c>
      <c r="D425" s="33" t="s">
        <v>672</v>
      </c>
      <c r="E425" s="33" t="s">
        <v>682</v>
      </c>
      <c r="F425" s="44" t="s">
        <v>281</v>
      </c>
      <c r="G425" s="35" t="s">
        <v>264</v>
      </c>
      <c r="H425" s="44" t="s">
        <v>579</v>
      </c>
      <c r="I425" s="44" t="s">
        <v>179</v>
      </c>
      <c r="J425" s="54">
        <v>1</v>
      </c>
      <c r="K425" s="44">
        <v>120000</v>
      </c>
      <c r="L425" s="44">
        <v>100</v>
      </c>
      <c r="M425" s="44">
        <v>1</v>
      </c>
      <c r="N425" s="44">
        <v>4</v>
      </c>
      <c r="O425" s="54">
        <v>1</v>
      </c>
      <c r="P425" s="44">
        <v>15000</v>
      </c>
      <c r="Q425" s="44">
        <v>200</v>
      </c>
      <c r="R425" s="44" t="s">
        <v>580</v>
      </c>
      <c r="S425" s="44" t="s">
        <v>284</v>
      </c>
    </row>
    <row r="426" spans="1:19" x14ac:dyDescent="0.2">
      <c r="A426" s="33" t="s">
        <v>433</v>
      </c>
      <c r="C426" s="33">
        <f t="shared" si="15"/>
        <v>425</v>
      </c>
      <c r="D426" s="33" t="s">
        <v>672</v>
      </c>
      <c r="E426" s="33" t="s">
        <v>683</v>
      </c>
      <c r="F426" s="44" t="s">
        <v>281</v>
      </c>
      <c r="G426" s="35" t="s">
        <v>264</v>
      </c>
      <c r="H426" s="44" t="s">
        <v>579</v>
      </c>
      <c r="I426" s="44" t="s">
        <v>179</v>
      </c>
      <c r="J426" s="54">
        <v>1</v>
      </c>
      <c r="K426" s="44">
        <v>120000</v>
      </c>
      <c r="L426" s="44">
        <v>100</v>
      </c>
      <c r="M426" s="44">
        <v>1</v>
      </c>
      <c r="N426" s="44">
        <v>4</v>
      </c>
      <c r="O426" s="54">
        <v>1</v>
      </c>
      <c r="P426" s="44">
        <v>15000</v>
      </c>
      <c r="Q426" s="44">
        <v>200</v>
      </c>
      <c r="R426" s="44" t="s">
        <v>580</v>
      </c>
      <c r="S426" s="44" t="s">
        <v>284</v>
      </c>
    </row>
    <row r="427" spans="1:19" x14ac:dyDescent="0.2">
      <c r="A427" s="33" t="s">
        <v>433</v>
      </c>
      <c r="C427" s="33">
        <f t="shared" si="15"/>
        <v>426</v>
      </c>
      <c r="D427" s="33" t="s">
        <v>672</v>
      </c>
      <c r="E427" s="33" t="s">
        <v>684</v>
      </c>
      <c r="F427" s="44" t="s">
        <v>281</v>
      </c>
      <c r="G427" s="35" t="s">
        <v>264</v>
      </c>
      <c r="H427" s="44" t="s">
        <v>579</v>
      </c>
      <c r="I427" s="44" t="s">
        <v>179</v>
      </c>
      <c r="J427" s="54">
        <v>1</v>
      </c>
      <c r="K427" s="44">
        <v>120000</v>
      </c>
      <c r="L427" s="44">
        <v>100</v>
      </c>
      <c r="M427" s="44">
        <v>1</v>
      </c>
      <c r="N427" s="44">
        <v>4</v>
      </c>
      <c r="O427" s="54">
        <v>1</v>
      </c>
      <c r="P427" s="44">
        <v>15000</v>
      </c>
      <c r="Q427" s="44">
        <v>200</v>
      </c>
      <c r="R427" s="44" t="s">
        <v>580</v>
      </c>
      <c r="S427" s="44" t="s">
        <v>284</v>
      </c>
    </row>
    <row r="428" spans="1:19" x14ac:dyDescent="0.2">
      <c r="A428" s="33" t="s">
        <v>433</v>
      </c>
      <c r="C428" s="33">
        <f t="shared" si="15"/>
        <v>427</v>
      </c>
      <c r="D428" s="33" t="s">
        <v>685</v>
      </c>
      <c r="E428" s="33" t="s">
        <v>686</v>
      </c>
      <c r="F428" s="44" t="s">
        <v>281</v>
      </c>
      <c r="G428" s="35" t="s">
        <v>264</v>
      </c>
      <c r="H428" s="44" t="s">
        <v>579</v>
      </c>
      <c r="I428" s="44" t="s">
        <v>179</v>
      </c>
      <c r="J428" s="54">
        <v>1</v>
      </c>
      <c r="K428" s="44">
        <v>120000</v>
      </c>
      <c r="L428" s="44">
        <v>100</v>
      </c>
      <c r="M428" s="44">
        <v>1</v>
      </c>
      <c r="N428" s="44">
        <v>4</v>
      </c>
      <c r="O428" s="54">
        <v>1</v>
      </c>
      <c r="P428" s="44">
        <v>15000</v>
      </c>
      <c r="Q428" s="44">
        <v>200</v>
      </c>
      <c r="R428" s="44" t="s">
        <v>580</v>
      </c>
      <c r="S428" s="44" t="s">
        <v>284</v>
      </c>
    </row>
    <row r="429" spans="1:19" x14ac:dyDescent="0.2">
      <c r="A429" s="33" t="s">
        <v>433</v>
      </c>
      <c r="C429" s="33">
        <f>C428+1</f>
        <v>428</v>
      </c>
      <c r="D429" s="33" t="s">
        <v>685</v>
      </c>
      <c r="E429" s="33" t="s">
        <v>687</v>
      </c>
      <c r="F429" s="44" t="s">
        <v>281</v>
      </c>
      <c r="G429" s="35" t="s">
        <v>264</v>
      </c>
      <c r="H429" s="44" t="s">
        <v>579</v>
      </c>
      <c r="I429" s="44" t="s">
        <v>179</v>
      </c>
      <c r="J429" s="54">
        <v>1</v>
      </c>
      <c r="K429" s="44">
        <v>120000</v>
      </c>
      <c r="L429" s="44">
        <v>100</v>
      </c>
      <c r="M429" s="44">
        <v>1</v>
      </c>
      <c r="N429" s="44">
        <v>4</v>
      </c>
      <c r="O429" s="54">
        <v>1</v>
      </c>
      <c r="P429" s="44">
        <v>15000</v>
      </c>
      <c r="Q429" s="44">
        <v>200</v>
      </c>
      <c r="R429" s="44" t="s">
        <v>580</v>
      </c>
      <c r="S429" s="44" t="s">
        <v>284</v>
      </c>
    </row>
    <row r="430" spans="1:19" x14ac:dyDescent="0.2">
      <c r="A430" s="33" t="s">
        <v>433</v>
      </c>
      <c r="C430" s="33">
        <f t="shared" ref="C430:C457" si="16">C429+1</f>
        <v>429</v>
      </c>
      <c r="D430" s="33" t="s">
        <v>685</v>
      </c>
      <c r="E430" s="33" t="s">
        <v>688</v>
      </c>
      <c r="F430" s="44" t="s">
        <v>281</v>
      </c>
      <c r="G430" s="35" t="s">
        <v>264</v>
      </c>
      <c r="H430" s="44" t="s">
        <v>579</v>
      </c>
      <c r="I430" s="44" t="s">
        <v>179</v>
      </c>
      <c r="J430" s="54">
        <v>1</v>
      </c>
      <c r="K430" s="44">
        <v>120000</v>
      </c>
      <c r="L430" s="44">
        <v>100</v>
      </c>
      <c r="M430" s="44">
        <v>1</v>
      </c>
      <c r="N430" s="44">
        <v>4</v>
      </c>
      <c r="O430" s="54">
        <v>1</v>
      </c>
      <c r="P430" s="44">
        <v>15000</v>
      </c>
      <c r="Q430" s="44">
        <v>200</v>
      </c>
      <c r="R430" s="44" t="s">
        <v>580</v>
      </c>
      <c r="S430" s="44" t="s">
        <v>284</v>
      </c>
    </row>
    <row r="431" spans="1:19" x14ac:dyDescent="0.2">
      <c r="A431" s="33" t="s">
        <v>433</v>
      </c>
      <c r="C431" s="33">
        <f t="shared" si="16"/>
        <v>430</v>
      </c>
      <c r="D431" s="33" t="s">
        <v>685</v>
      </c>
      <c r="E431" s="33" t="s">
        <v>689</v>
      </c>
      <c r="F431" s="44" t="s">
        <v>281</v>
      </c>
      <c r="G431" s="35" t="s">
        <v>264</v>
      </c>
      <c r="H431" s="44" t="s">
        <v>579</v>
      </c>
      <c r="I431" s="44" t="s">
        <v>179</v>
      </c>
      <c r="J431" s="54">
        <v>1</v>
      </c>
      <c r="K431" s="44">
        <v>120000</v>
      </c>
      <c r="L431" s="44">
        <v>100</v>
      </c>
      <c r="M431" s="44">
        <v>1</v>
      </c>
      <c r="N431" s="44">
        <v>4</v>
      </c>
      <c r="O431" s="54">
        <v>1</v>
      </c>
      <c r="P431" s="44">
        <v>15000</v>
      </c>
      <c r="Q431" s="44">
        <v>200</v>
      </c>
      <c r="R431" s="44" t="s">
        <v>580</v>
      </c>
      <c r="S431" s="44" t="s">
        <v>284</v>
      </c>
    </row>
    <row r="432" spans="1:19" x14ac:dyDescent="0.2">
      <c r="A432" s="33" t="s">
        <v>433</v>
      </c>
      <c r="C432" s="33">
        <f t="shared" si="16"/>
        <v>431</v>
      </c>
      <c r="D432" s="33" t="s">
        <v>685</v>
      </c>
      <c r="E432" s="33" t="s">
        <v>690</v>
      </c>
      <c r="F432" s="44" t="s">
        <v>281</v>
      </c>
      <c r="G432" s="35" t="s">
        <v>264</v>
      </c>
      <c r="H432" s="44" t="s">
        <v>579</v>
      </c>
      <c r="I432" s="44" t="s">
        <v>179</v>
      </c>
      <c r="J432" s="54">
        <v>1</v>
      </c>
      <c r="K432" s="44">
        <v>120000</v>
      </c>
      <c r="L432" s="44">
        <v>100</v>
      </c>
      <c r="M432" s="44">
        <v>1</v>
      </c>
      <c r="N432" s="44">
        <v>4</v>
      </c>
      <c r="O432" s="54">
        <v>1</v>
      </c>
      <c r="P432" s="44">
        <v>15000</v>
      </c>
      <c r="Q432" s="44">
        <v>200</v>
      </c>
      <c r="R432" s="44" t="s">
        <v>580</v>
      </c>
      <c r="S432" s="44" t="s">
        <v>284</v>
      </c>
    </row>
    <row r="433" spans="1:19" x14ac:dyDescent="0.2">
      <c r="A433" s="33" t="s">
        <v>433</v>
      </c>
      <c r="C433" s="33">
        <f t="shared" si="16"/>
        <v>432</v>
      </c>
      <c r="D433" s="33" t="s">
        <v>685</v>
      </c>
      <c r="E433" s="33" t="s">
        <v>691</v>
      </c>
      <c r="F433" s="44" t="s">
        <v>281</v>
      </c>
      <c r="G433" s="35" t="s">
        <v>264</v>
      </c>
      <c r="H433" s="44" t="s">
        <v>579</v>
      </c>
      <c r="I433" s="44" t="s">
        <v>179</v>
      </c>
      <c r="J433" s="54">
        <v>1</v>
      </c>
      <c r="K433" s="44">
        <v>120000</v>
      </c>
      <c r="L433" s="44">
        <v>100</v>
      </c>
      <c r="M433" s="44">
        <v>1</v>
      </c>
      <c r="N433" s="44">
        <v>4</v>
      </c>
      <c r="O433" s="54">
        <v>1</v>
      </c>
      <c r="P433" s="44">
        <v>15000</v>
      </c>
      <c r="Q433" s="44">
        <v>200</v>
      </c>
      <c r="R433" s="44" t="s">
        <v>580</v>
      </c>
      <c r="S433" s="44" t="s">
        <v>284</v>
      </c>
    </row>
    <row r="434" spans="1:19" x14ac:dyDescent="0.2">
      <c r="A434" s="33" t="s">
        <v>433</v>
      </c>
      <c r="C434" s="33">
        <f t="shared" si="16"/>
        <v>433</v>
      </c>
      <c r="D434" s="33" t="s">
        <v>685</v>
      </c>
      <c r="E434" s="33" t="s">
        <v>692</v>
      </c>
      <c r="F434" s="44" t="s">
        <v>281</v>
      </c>
      <c r="G434" s="35" t="s">
        <v>264</v>
      </c>
      <c r="H434" s="44" t="s">
        <v>579</v>
      </c>
      <c r="I434" s="44" t="s">
        <v>179</v>
      </c>
      <c r="J434" s="54">
        <v>1</v>
      </c>
      <c r="K434" s="44">
        <v>120000</v>
      </c>
      <c r="L434" s="44">
        <v>100</v>
      </c>
      <c r="M434" s="44">
        <v>1</v>
      </c>
      <c r="N434" s="44">
        <v>4</v>
      </c>
      <c r="O434" s="54">
        <v>1</v>
      </c>
      <c r="P434" s="44">
        <v>15000</v>
      </c>
      <c r="Q434" s="44">
        <v>200</v>
      </c>
      <c r="R434" s="44" t="s">
        <v>580</v>
      </c>
      <c r="S434" s="44" t="s">
        <v>284</v>
      </c>
    </row>
    <row r="435" spans="1:19" x14ac:dyDescent="0.2">
      <c r="A435" s="33" t="s">
        <v>433</v>
      </c>
      <c r="C435" s="33">
        <f t="shared" si="16"/>
        <v>434</v>
      </c>
      <c r="D435" s="33" t="s">
        <v>685</v>
      </c>
      <c r="E435" s="33" t="s">
        <v>693</v>
      </c>
      <c r="F435" s="44" t="s">
        <v>281</v>
      </c>
      <c r="G435" s="35" t="s">
        <v>264</v>
      </c>
      <c r="H435" s="44" t="s">
        <v>579</v>
      </c>
      <c r="I435" s="44" t="s">
        <v>179</v>
      </c>
      <c r="J435" s="54">
        <v>1</v>
      </c>
      <c r="K435" s="44">
        <v>120000</v>
      </c>
      <c r="L435" s="44">
        <v>100</v>
      </c>
      <c r="M435" s="44">
        <v>1</v>
      </c>
      <c r="N435" s="44">
        <v>4</v>
      </c>
      <c r="O435" s="54">
        <v>1</v>
      </c>
      <c r="P435" s="44">
        <v>15000</v>
      </c>
      <c r="Q435" s="44">
        <v>200</v>
      </c>
      <c r="R435" s="44" t="s">
        <v>580</v>
      </c>
      <c r="S435" s="44" t="s">
        <v>284</v>
      </c>
    </row>
    <row r="436" spans="1:19" x14ac:dyDescent="0.2">
      <c r="A436" s="33" t="s">
        <v>433</v>
      </c>
      <c r="C436" s="33">
        <f t="shared" si="16"/>
        <v>435</v>
      </c>
      <c r="D436" s="33" t="s">
        <v>685</v>
      </c>
      <c r="E436" s="33" t="s">
        <v>694</v>
      </c>
      <c r="F436" s="44" t="s">
        <v>281</v>
      </c>
      <c r="G436" s="35" t="s">
        <v>264</v>
      </c>
      <c r="H436" s="44" t="s">
        <v>579</v>
      </c>
      <c r="I436" s="44" t="s">
        <v>179</v>
      </c>
      <c r="J436" s="54">
        <v>1</v>
      </c>
      <c r="K436" s="44">
        <v>120000</v>
      </c>
      <c r="L436" s="44">
        <v>100</v>
      </c>
      <c r="M436" s="44">
        <v>1</v>
      </c>
      <c r="N436" s="44">
        <v>4</v>
      </c>
      <c r="O436" s="54">
        <v>1</v>
      </c>
      <c r="P436" s="44">
        <v>15000</v>
      </c>
      <c r="Q436" s="44">
        <v>200</v>
      </c>
      <c r="R436" s="44" t="s">
        <v>580</v>
      </c>
      <c r="S436" s="44" t="s">
        <v>284</v>
      </c>
    </row>
    <row r="437" spans="1:19" x14ac:dyDescent="0.2">
      <c r="A437" s="33" t="s">
        <v>433</v>
      </c>
      <c r="C437" s="33">
        <f t="shared" si="16"/>
        <v>436</v>
      </c>
      <c r="D437" s="33" t="s">
        <v>685</v>
      </c>
      <c r="E437" s="33" t="s">
        <v>695</v>
      </c>
      <c r="F437" s="44" t="s">
        <v>281</v>
      </c>
      <c r="G437" s="35" t="s">
        <v>264</v>
      </c>
      <c r="H437" s="44" t="s">
        <v>579</v>
      </c>
      <c r="I437" s="44" t="s">
        <v>179</v>
      </c>
      <c r="J437" s="54">
        <v>1</v>
      </c>
      <c r="K437" s="44">
        <v>120000</v>
      </c>
      <c r="L437" s="44">
        <v>100</v>
      </c>
      <c r="M437" s="44">
        <v>1</v>
      </c>
      <c r="N437" s="44">
        <v>4</v>
      </c>
      <c r="O437" s="54">
        <v>1</v>
      </c>
      <c r="P437" s="44">
        <v>15000</v>
      </c>
      <c r="Q437" s="44">
        <v>200</v>
      </c>
      <c r="R437" s="44" t="s">
        <v>580</v>
      </c>
      <c r="S437" s="44" t="s">
        <v>284</v>
      </c>
    </row>
    <row r="438" spans="1:19" x14ac:dyDescent="0.2">
      <c r="A438" s="33" t="s">
        <v>433</v>
      </c>
      <c r="C438" s="33">
        <f t="shared" si="16"/>
        <v>437</v>
      </c>
      <c r="D438" s="33" t="s">
        <v>685</v>
      </c>
      <c r="E438" s="33" t="s">
        <v>696</v>
      </c>
      <c r="F438" s="44" t="s">
        <v>281</v>
      </c>
      <c r="G438" s="35" t="s">
        <v>264</v>
      </c>
      <c r="H438" s="44" t="s">
        <v>579</v>
      </c>
      <c r="I438" s="44" t="s">
        <v>179</v>
      </c>
      <c r="J438" s="54">
        <v>1</v>
      </c>
      <c r="K438" s="44">
        <v>120000</v>
      </c>
      <c r="L438" s="44">
        <v>100</v>
      </c>
      <c r="M438" s="44">
        <v>1</v>
      </c>
      <c r="N438" s="44">
        <v>4</v>
      </c>
      <c r="O438" s="54">
        <v>1</v>
      </c>
      <c r="P438" s="44">
        <v>15000</v>
      </c>
      <c r="Q438" s="44">
        <v>200</v>
      </c>
      <c r="R438" s="44" t="s">
        <v>580</v>
      </c>
      <c r="S438" s="44" t="s">
        <v>284</v>
      </c>
    </row>
    <row r="439" spans="1:19" x14ac:dyDescent="0.2">
      <c r="A439" s="33" t="s">
        <v>433</v>
      </c>
      <c r="C439" s="33">
        <f t="shared" si="16"/>
        <v>438</v>
      </c>
      <c r="D439" s="33" t="s">
        <v>685</v>
      </c>
      <c r="E439" s="33" t="s">
        <v>697</v>
      </c>
      <c r="F439" s="44" t="s">
        <v>281</v>
      </c>
      <c r="G439" s="35" t="s">
        <v>264</v>
      </c>
      <c r="H439" s="44" t="s">
        <v>579</v>
      </c>
      <c r="I439" s="44" t="s">
        <v>179</v>
      </c>
      <c r="J439" s="54">
        <v>1</v>
      </c>
      <c r="K439" s="44">
        <v>120000</v>
      </c>
      <c r="L439" s="44">
        <v>100</v>
      </c>
      <c r="M439" s="44">
        <v>1</v>
      </c>
      <c r="N439" s="44">
        <v>4</v>
      </c>
      <c r="O439" s="54">
        <v>1</v>
      </c>
      <c r="P439" s="44">
        <v>15000</v>
      </c>
      <c r="Q439" s="44">
        <v>200</v>
      </c>
      <c r="R439" s="44" t="s">
        <v>580</v>
      </c>
      <c r="S439" s="44" t="s">
        <v>284</v>
      </c>
    </row>
    <row r="440" spans="1:19" x14ac:dyDescent="0.2">
      <c r="A440" s="33" t="s">
        <v>433</v>
      </c>
      <c r="C440" s="33">
        <f t="shared" si="16"/>
        <v>439</v>
      </c>
      <c r="D440" s="33" t="s">
        <v>698</v>
      </c>
      <c r="E440" s="33" t="s">
        <v>699</v>
      </c>
      <c r="F440" s="44" t="s">
        <v>281</v>
      </c>
      <c r="G440" s="35" t="s">
        <v>264</v>
      </c>
      <c r="H440" s="44" t="s">
        <v>579</v>
      </c>
      <c r="I440" s="44" t="s">
        <v>179</v>
      </c>
      <c r="J440" s="54">
        <v>1</v>
      </c>
      <c r="K440" s="44">
        <v>120000</v>
      </c>
      <c r="L440" s="44">
        <v>100</v>
      </c>
      <c r="M440" s="44">
        <v>1</v>
      </c>
      <c r="N440" s="44">
        <v>4</v>
      </c>
      <c r="O440" s="54">
        <v>1</v>
      </c>
      <c r="P440" s="44">
        <v>15000</v>
      </c>
      <c r="Q440" s="44">
        <v>200</v>
      </c>
      <c r="R440" s="44" t="s">
        <v>580</v>
      </c>
      <c r="S440" s="44" t="s">
        <v>284</v>
      </c>
    </row>
    <row r="441" spans="1:19" x14ac:dyDescent="0.2">
      <c r="A441" s="33" t="s">
        <v>433</v>
      </c>
      <c r="C441" s="33">
        <f t="shared" si="16"/>
        <v>440</v>
      </c>
      <c r="D441" s="33" t="s">
        <v>698</v>
      </c>
      <c r="E441" s="33" t="s">
        <v>700</v>
      </c>
      <c r="F441" s="44" t="s">
        <v>281</v>
      </c>
      <c r="G441" s="35" t="s">
        <v>264</v>
      </c>
      <c r="H441" s="44" t="s">
        <v>579</v>
      </c>
      <c r="I441" s="44" t="s">
        <v>179</v>
      </c>
      <c r="J441" s="54">
        <v>1</v>
      </c>
      <c r="K441" s="44">
        <v>120000</v>
      </c>
      <c r="L441" s="44">
        <v>100</v>
      </c>
      <c r="M441" s="44">
        <v>1</v>
      </c>
      <c r="N441" s="44">
        <v>4</v>
      </c>
      <c r="O441" s="54">
        <v>1</v>
      </c>
      <c r="P441" s="44">
        <v>15000</v>
      </c>
      <c r="Q441" s="44">
        <v>200</v>
      </c>
      <c r="R441" s="44" t="s">
        <v>580</v>
      </c>
      <c r="S441" s="44" t="s">
        <v>284</v>
      </c>
    </row>
    <row r="442" spans="1:19" x14ac:dyDescent="0.2">
      <c r="A442" s="33" t="s">
        <v>433</v>
      </c>
      <c r="C442" s="33">
        <f t="shared" si="16"/>
        <v>441</v>
      </c>
      <c r="D442" s="33" t="s">
        <v>698</v>
      </c>
      <c r="E442" s="33" t="s">
        <v>701</v>
      </c>
      <c r="F442" s="44" t="s">
        <v>281</v>
      </c>
      <c r="G442" s="35" t="s">
        <v>264</v>
      </c>
      <c r="H442" s="44" t="s">
        <v>579</v>
      </c>
      <c r="I442" s="44" t="s">
        <v>179</v>
      </c>
      <c r="J442" s="54">
        <v>1</v>
      </c>
      <c r="K442" s="44">
        <v>120000</v>
      </c>
      <c r="L442" s="44">
        <v>100</v>
      </c>
      <c r="M442" s="44">
        <v>1</v>
      </c>
      <c r="N442" s="44">
        <v>4</v>
      </c>
      <c r="O442" s="54">
        <v>1</v>
      </c>
      <c r="P442" s="44">
        <v>15000</v>
      </c>
      <c r="Q442" s="44">
        <v>200</v>
      </c>
      <c r="R442" s="44" t="s">
        <v>580</v>
      </c>
      <c r="S442" s="44" t="s">
        <v>284</v>
      </c>
    </row>
    <row r="443" spans="1:19" x14ac:dyDescent="0.2">
      <c r="A443" s="33" t="s">
        <v>433</v>
      </c>
      <c r="C443" s="33">
        <f t="shared" si="16"/>
        <v>442</v>
      </c>
      <c r="D443" s="33" t="s">
        <v>698</v>
      </c>
      <c r="E443" s="33" t="s">
        <v>702</v>
      </c>
      <c r="F443" s="44" t="s">
        <v>281</v>
      </c>
      <c r="G443" s="35" t="s">
        <v>264</v>
      </c>
      <c r="H443" s="44" t="s">
        <v>579</v>
      </c>
      <c r="I443" s="44" t="s">
        <v>179</v>
      </c>
      <c r="J443" s="54">
        <v>1</v>
      </c>
      <c r="K443" s="44">
        <v>120000</v>
      </c>
      <c r="L443" s="44">
        <v>100</v>
      </c>
      <c r="M443" s="44">
        <v>1</v>
      </c>
      <c r="N443" s="44">
        <v>4</v>
      </c>
      <c r="O443" s="54">
        <v>1</v>
      </c>
      <c r="P443" s="44">
        <v>15000</v>
      </c>
      <c r="Q443" s="44">
        <v>200</v>
      </c>
      <c r="R443" s="44" t="s">
        <v>580</v>
      </c>
      <c r="S443" s="44" t="s">
        <v>284</v>
      </c>
    </row>
    <row r="444" spans="1:19" x14ac:dyDescent="0.2">
      <c r="A444" s="33" t="s">
        <v>433</v>
      </c>
      <c r="C444" s="33">
        <f t="shared" si="16"/>
        <v>443</v>
      </c>
      <c r="D444" s="33" t="s">
        <v>698</v>
      </c>
      <c r="E444" s="33" t="s">
        <v>703</v>
      </c>
      <c r="F444" s="44" t="s">
        <v>281</v>
      </c>
      <c r="G444" s="35" t="s">
        <v>264</v>
      </c>
      <c r="H444" s="44" t="s">
        <v>579</v>
      </c>
      <c r="I444" s="44" t="s">
        <v>179</v>
      </c>
      <c r="J444" s="54">
        <v>1</v>
      </c>
      <c r="K444" s="44">
        <v>120000</v>
      </c>
      <c r="L444" s="44">
        <v>100</v>
      </c>
      <c r="M444" s="44">
        <v>1</v>
      </c>
      <c r="N444" s="44">
        <v>4</v>
      </c>
      <c r="O444" s="54">
        <v>1</v>
      </c>
      <c r="P444" s="44">
        <v>15000</v>
      </c>
      <c r="Q444" s="44">
        <v>200</v>
      </c>
      <c r="R444" s="44" t="s">
        <v>580</v>
      </c>
      <c r="S444" s="44" t="s">
        <v>284</v>
      </c>
    </row>
    <row r="445" spans="1:19" x14ac:dyDescent="0.2">
      <c r="A445" s="33" t="s">
        <v>433</v>
      </c>
      <c r="C445" s="33">
        <f t="shared" si="16"/>
        <v>444</v>
      </c>
      <c r="D445" s="33" t="s">
        <v>698</v>
      </c>
      <c r="E445" s="33" t="s">
        <v>704</v>
      </c>
      <c r="F445" s="44" t="s">
        <v>281</v>
      </c>
      <c r="G445" s="35" t="s">
        <v>264</v>
      </c>
      <c r="H445" s="44" t="s">
        <v>579</v>
      </c>
      <c r="I445" s="44" t="s">
        <v>179</v>
      </c>
      <c r="J445" s="54">
        <v>1</v>
      </c>
      <c r="K445" s="44">
        <v>120000</v>
      </c>
      <c r="L445" s="44">
        <v>100</v>
      </c>
      <c r="M445" s="44">
        <v>1</v>
      </c>
      <c r="N445" s="44">
        <v>4</v>
      </c>
      <c r="O445" s="54">
        <v>1</v>
      </c>
      <c r="P445" s="44">
        <v>15000</v>
      </c>
      <c r="Q445" s="44">
        <v>200</v>
      </c>
      <c r="R445" s="44" t="s">
        <v>580</v>
      </c>
      <c r="S445" s="44" t="s">
        <v>284</v>
      </c>
    </row>
    <row r="446" spans="1:19" x14ac:dyDescent="0.2">
      <c r="A446" s="33" t="s">
        <v>433</v>
      </c>
      <c r="C446" s="33">
        <f t="shared" si="16"/>
        <v>445</v>
      </c>
      <c r="D446" s="33" t="s">
        <v>698</v>
      </c>
      <c r="E446" s="33" t="s">
        <v>705</v>
      </c>
      <c r="F446" s="44" t="s">
        <v>281</v>
      </c>
      <c r="G446" s="35" t="s">
        <v>264</v>
      </c>
      <c r="H446" s="44" t="s">
        <v>579</v>
      </c>
      <c r="I446" s="44" t="s">
        <v>179</v>
      </c>
      <c r="J446" s="54">
        <v>1</v>
      </c>
      <c r="K446" s="44">
        <v>120000</v>
      </c>
      <c r="L446" s="44">
        <v>100</v>
      </c>
      <c r="M446" s="44">
        <v>1</v>
      </c>
      <c r="N446" s="44">
        <v>4</v>
      </c>
      <c r="O446" s="54">
        <v>1</v>
      </c>
      <c r="P446" s="44">
        <v>15000</v>
      </c>
      <c r="Q446" s="44">
        <v>200</v>
      </c>
      <c r="R446" s="44" t="s">
        <v>580</v>
      </c>
      <c r="S446" s="44" t="s">
        <v>284</v>
      </c>
    </row>
    <row r="447" spans="1:19" x14ac:dyDescent="0.2">
      <c r="A447" s="33" t="s">
        <v>433</v>
      </c>
      <c r="C447" s="33">
        <f t="shared" si="16"/>
        <v>446</v>
      </c>
      <c r="D447" s="33" t="s">
        <v>698</v>
      </c>
      <c r="E447" s="33" t="s">
        <v>706</v>
      </c>
      <c r="F447" s="44" t="s">
        <v>281</v>
      </c>
      <c r="G447" s="35" t="s">
        <v>264</v>
      </c>
      <c r="H447" s="44" t="s">
        <v>579</v>
      </c>
      <c r="I447" s="44" t="s">
        <v>179</v>
      </c>
      <c r="J447" s="54">
        <v>1</v>
      </c>
      <c r="K447" s="44">
        <v>120000</v>
      </c>
      <c r="L447" s="44">
        <v>100</v>
      </c>
      <c r="M447" s="44">
        <v>1</v>
      </c>
      <c r="N447" s="44">
        <v>4</v>
      </c>
      <c r="O447" s="54">
        <v>1</v>
      </c>
      <c r="P447" s="44">
        <v>15000</v>
      </c>
      <c r="Q447" s="44">
        <v>200</v>
      </c>
      <c r="R447" s="44" t="s">
        <v>580</v>
      </c>
      <c r="S447" s="44" t="s">
        <v>284</v>
      </c>
    </row>
    <row r="448" spans="1:19" x14ac:dyDescent="0.2">
      <c r="A448" s="33" t="s">
        <v>433</v>
      </c>
      <c r="C448" s="33">
        <f t="shared" si="16"/>
        <v>447</v>
      </c>
      <c r="D448" s="33" t="s">
        <v>698</v>
      </c>
      <c r="E448" s="33" t="s">
        <v>707</v>
      </c>
      <c r="F448" s="44" t="s">
        <v>281</v>
      </c>
      <c r="G448" s="35" t="s">
        <v>264</v>
      </c>
      <c r="H448" s="44" t="s">
        <v>579</v>
      </c>
      <c r="I448" s="44" t="s">
        <v>179</v>
      </c>
      <c r="J448" s="54">
        <v>1</v>
      </c>
      <c r="K448" s="44">
        <v>120000</v>
      </c>
      <c r="L448" s="44">
        <v>100</v>
      </c>
      <c r="M448" s="44">
        <v>1</v>
      </c>
      <c r="N448" s="44">
        <v>4</v>
      </c>
      <c r="O448" s="54">
        <v>1</v>
      </c>
      <c r="P448" s="44">
        <v>15000</v>
      </c>
      <c r="Q448" s="44">
        <v>200</v>
      </c>
      <c r="R448" s="44" t="s">
        <v>580</v>
      </c>
      <c r="S448" s="44" t="s">
        <v>284</v>
      </c>
    </row>
    <row r="449" spans="1:19" x14ac:dyDescent="0.2">
      <c r="A449" s="33" t="s">
        <v>433</v>
      </c>
      <c r="C449" s="33">
        <f t="shared" si="16"/>
        <v>448</v>
      </c>
      <c r="D449" s="33" t="s">
        <v>698</v>
      </c>
      <c r="E449" s="33" t="s">
        <v>708</v>
      </c>
      <c r="F449" s="44" t="s">
        <v>281</v>
      </c>
      <c r="G449" s="35" t="s">
        <v>264</v>
      </c>
      <c r="H449" s="44" t="s">
        <v>579</v>
      </c>
      <c r="I449" s="44" t="s">
        <v>179</v>
      </c>
      <c r="J449" s="54">
        <v>1</v>
      </c>
      <c r="K449" s="44">
        <v>120000</v>
      </c>
      <c r="L449" s="44">
        <v>100</v>
      </c>
      <c r="M449" s="44">
        <v>1</v>
      </c>
      <c r="N449" s="44">
        <v>4</v>
      </c>
      <c r="O449" s="54">
        <v>1</v>
      </c>
      <c r="P449" s="44">
        <v>15000</v>
      </c>
      <c r="Q449" s="44">
        <v>200</v>
      </c>
      <c r="R449" s="44" t="s">
        <v>580</v>
      </c>
      <c r="S449" s="44" t="s">
        <v>284</v>
      </c>
    </row>
    <row r="450" spans="1:19" x14ac:dyDescent="0.2">
      <c r="A450" s="33" t="s">
        <v>433</v>
      </c>
      <c r="C450" s="33">
        <f t="shared" si="16"/>
        <v>449</v>
      </c>
      <c r="D450" s="33" t="s">
        <v>698</v>
      </c>
      <c r="E450" s="33" t="s">
        <v>709</v>
      </c>
      <c r="F450" s="44" t="s">
        <v>281</v>
      </c>
      <c r="G450" s="35" t="s">
        <v>264</v>
      </c>
      <c r="H450" s="44" t="s">
        <v>579</v>
      </c>
      <c r="I450" s="44" t="s">
        <v>179</v>
      </c>
      <c r="J450" s="54">
        <v>1</v>
      </c>
      <c r="K450" s="44">
        <v>120000</v>
      </c>
      <c r="L450" s="44">
        <v>100</v>
      </c>
      <c r="M450" s="44">
        <v>1</v>
      </c>
      <c r="N450" s="44">
        <v>4</v>
      </c>
      <c r="O450" s="54">
        <v>1</v>
      </c>
      <c r="P450" s="44">
        <v>15000</v>
      </c>
      <c r="Q450" s="44">
        <v>200</v>
      </c>
      <c r="R450" s="44" t="s">
        <v>580</v>
      </c>
      <c r="S450" s="44" t="s">
        <v>284</v>
      </c>
    </row>
    <row r="451" spans="1:19" x14ac:dyDescent="0.2">
      <c r="A451" s="33" t="s">
        <v>433</v>
      </c>
      <c r="C451" s="33">
        <f t="shared" si="16"/>
        <v>450</v>
      </c>
      <c r="D451" s="33" t="s">
        <v>698</v>
      </c>
      <c r="E451" s="33" t="s">
        <v>710</v>
      </c>
      <c r="F451" s="44" t="s">
        <v>281</v>
      </c>
      <c r="G451" s="35" t="s">
        <v>264</v>
      </c>
      <c r="H451" s="44" t="s">
        <v>579</v>
      </c>
      <c r="I451" s="44" t="s">
        <v>179</v>
      </c>
      <c r="J451" s="54">
        <v>1</v>
      </c>
      <c r="K451" s="44">
        <v>120000</v>
      </c>
      <c r="L451" s="44">
        <v>100</v>
      </c>
      <c r="M451" s="44">
        <v>1</v>
      </c>
      <c r="N451" s="44">
        <v>4</v>
      </c>
      <c r="O451" s="54">
        <v>1</v>
      </c>
      <c r="P451" s="44">
        <v>15000</v>
      </c>
      <c r="Q451" s="44">
        <v>200</v>
      </c>
      <c r="R451" s="44" t="s">
        <v>580</v>
      </c>
      <c r="S451" s="44" t="s">
        <v>284</v>
      </c>
    </row>
    <row r="452" spans="1:19" x14ac:dyDescent="0.2">
      <c r="A452" s="33" t="s">
        <v>433</v>
      </c>
      <c r="C452" s="33">
        <f t="shared" si="16"/>
        <v>451</v>
      </c>
      <c r="D452" s="33" t="s">
        <v>711</v>
      </c>
      <c r="E452" s="33" t="s">
        <v>712</v>
      </c>
      <c r="F452" s="44" t="s">
        <v>281</v>
      </c>
      <c r="G452" s="35" t="s">
        <v>264</v>
      </c>
      <c r="H452" s="44" t="s">
        <v>579</v>
      </c>
      <c r="I452" s="44" t="s">
        <v>179</v>
      </c>
      <c r="J452" s="54">
        <v>1</v>
      </c>
      <c r="K452" s="44">
        <v>120000</v>
      </c>
      <c r="L452" s="44">
        <v>100</v>
      </c>
      <c r="M452" s="44">
        <v>1</v>
      </c>
      <c r="N452" s="44">
        <v>4</v>
      </c>
      <c r="O452" s="54">
        <v>1</v>
      </c>
      <c r="P452" s="44">
        <v>15000</v>
      </c>
      <c r="Q452" s="44">
        <v>200</v>
      </c>
      <c r="R452" s="44" t="s">
        <v>580</v>
      </c>
      <c r="S452" s="44" t="s">
        <v>284</v>
      </c>
    </row>
    <row r="453" spans="1:19" x14ac:dyDescent="0.2">
      <c r="A453" s="33" t="s">
        <v>433</v>
      </c>
      <c r="C453" s="33">
        <f t="shared" si="16"/>
        <v>452</v>
      </c>
      <c r="D453" s="33" t="s">
        <v>711</v>
      </c>
      <c r="E453" s="33" t="s">
        <v>713</v>
      </c>
      <c r="F453" s="44" t="s">
        <v>281</v>
      </c>
      <c r="G453" s="35" t="s">
        <v>264</v>
      </c>
      <c r="H453" s="44" t="s">
        <v>579</v>
      </c>
      <c r="I453" s="44" t="s">
        <v>179</v>
      </c>
      <c r="J453" s="54">
        <v>1</v>
      </c>
      <c r="K453" s="44">
        <v>120000</v>
      </c>
      <c r="L453" s="44">
        <v>100</v>
      </c>
      <c r="M453" s="44">
        <v>1</v>
      </c>
      <c r="N453" s="44">
        <v>4</v>
      </c>
      <c r="O453" s="54">
        <v>1</v>
      </c>
      <c r="P453" s="44">
        <v>15000</v>
      </c>
      <c r="Q453" s="44">
        <v>200</v>
      </c>
      <c r="R453" s="44" t="s">
        <v>580</v>
      </c>
      <c r="S453" s="44" t="s">
        <v>284</v>
      </c>
    </row>
    <row r="454" spans="1:19" x14ac:dyDescent="0.2">
      <c r="A454" s="33" t="s">
        <v>433</v>
      </c>
      <c r="C454" s="33">
        <f t="shared" si="16"/>
        <v>453</v>
      </c>
      <c r="D454" s="33" t="s">
        <v>711</v>
      </c>
      <c r="E454" s="33" t="s">
        <v>714</v>
      </c>
      <c r="F454" s="44" t="s">
        <v>281</v>
      </c>
      <c r="G454" s="35" t="s">
        <v>264</v>
      </c>
      <c r="H454" s="44" t="s">
        <v>579</v>
      </c>
      <c r="I454" s="44" t="s">
        <v>179</v>
      </c>
      <c r="J454" s="54">
        <v>1</v>
      </c>
      <c r="K454" s="44">
        <v>120000</v>
      </c>
      <c r="L454" s="44">
        <v>100</v>
      </c>
      <c r="M454" s="44">
        <v>1</v>
      </c>
      <c r="N454" s="44">
        <v>4</v>
      </c>
      <c r="O454" s="54">
        <v>1</v>
      </c>
      <c r="P454" s="44">
        <v>15000</v>
      </c>
      <c r="Q454" s="44">
        <v>200</v>
      </c>
      <c r="R454" s="44" t="s">
        <v>580</v>
      </c>
      <c r="S454" s="44" t="s">
        <v>284</v>
      </c>
    </row>
    <row r="455" spans="1:19" x14ac:dyDescent="0.2">
      <c r="A455" s="33" t="s">
        <v>433</v>
      </c>
      <c r="C455" s="33">
        <f t="shared" si="16"/>
        <v>454</v>
      </c>
      <c r="D455" s="33" t="s">
        <v>711</v>
      </c>
      <c r="E455" s="33" t="s">
        <v>715</v>
      </c>
      <c r="F455" s="44" t="s">
        <v>281</v>
      </c>
      <c r="G455" s="35" t="s">
        <v>264</v>
      </c>
      <c r="H455" s="44" t="s">
        <v>579</v>
      </c>
      <c r="I455" s="44" t="s">
        <v>179</v>
      </c>
      <c r="J455" s="54">
        <v>1</v>
      </c>
      <c r="K455" s="44">
        <v>120000</v>
      </c>
      <c r="L455" s="44">
        <v>100</v>
      </c>
      <c r="M455" s="44">
        <v>1</v>
      </c>
      <c r="N455" s="44">
        <v>4</v>
      </c>
      <c r="O455" s="54">
        <v>1</v>
      </c>
      <c r="P455" s="44">
        <v>15000</v>
      </c>
      <c r="Q455" s="44">
        <v>200</v>
      </c>
      <c r="R455" s="44" t="s">
        <v>580</v>
      </c>
      <c r="S455" s="44" t="s">
        <v>284</v>
      </c>
    </row>
    <row r="456" spans="1:19" x14ac:dyDescent="0.2">
      <c r="A456" s="33" t="s">
        <v>433</v>
      </c>
      <c r="C456" s="33">
        <f t="shared" si="16"/>
        <v>455</v>
      </c>
      <c r="D456" s="33" t="s">
        <v>711</v>
      </c>
      <c r="E456" s="33" t="s">
        <v>716</v>
      </c>
      <c r="F456" s="44" t="s">
        <v>281</v>
      </c>
      <c r="G456" s="35" t="s">
        <v>264</v>
      </c>
      <c r="H456" s="44" t="s">
        <v>579</v>
      </c>
      <c r="I456" s="44" t="s">
        <v>179</v>
      </c>
      <c r="J456" s="54">
        <v>1</v>
      </c>
      <c r="K456" s="44">
        <v>120000</v>
      </c>
      <c r="L456" s="44">
        <v>100</v>
      </c>
      <c r="M456" s="44">
        <v>1</v>
      </c>
      <c r="N456" s="44">
        <v>4</v>
      </c>
      <c r="O456" s="54">
        <v>1</v>
      </c>
      <c r="P456" s="44">
        <v>15000</v>
      </c>
      <c r="Q456" s="44">
        <v>200</v>
      </c>
      <c r="R456" s="44" t="s">
        <v>580</v>
      </c>
      <c r="S456" s="44" t="s">
        <v>284</v>
      </c>
    </row>
    <row r="457" spans="1:19" x14ac:dyDescent="0.2">
      <c r="A457" s="33" t="s">
        <v>433</v>
      </c>
      <c r="C457" s="33">
        <f t="shared" si="16"/>
        <v>456</v>
      </c>
      <c r="D457" s="33" t="s">
        <v>711</v>
      </c>
      <c r="E457" s="33" t="s">
        <v>717</v>
      </c>
      <c r="F457" s="44" t="s">
        <v>281</v>
      </c>
      <c r="G457" s="35" t="s">
        <v>264</v>
      </c>
      <c r="H457" s="44" t="s">
        <v>579</v>
      </c>
      <c r="I457" s="44" t="s">
        <v>179</v>
      </c>
      <c r="J457" s="54">
        <v>1</v>
      </c>
      <c r="K457" s="44">
        <v>120000</v>
      </c>
      <c r="L457" s="44">
        <v>100</v>
      </c>
      <c r="M457" s="44">
        <v>1</v>
      </c>
      <c r="N457" s="44">
        <v>4</v>
      </c>
      <c r="O457" s="54">
        <v>1</v>
      </c>
      <c r="P457" s="44">
        <v>15000</v>
      </c>
      <c r="Q457" s="44">
        <v>200</v>
      </c>
      <c r="R457" s="44" t="s">
        <v>580</v>
      </c>
      <c r="S457" s="44" t="s">
        <v>284</v>
      </c>
    </row>
    <row r="458" spans="1:19" x14ac:dyDescent="0.2">
      <c r="A458" s="33" t="s">
        <v>433</v>
      </c>
      <c r="C458" s="33">
        <f>C457+1</f>
        <v>457</v>
      </c>
      <c r="D458" s="33" t="s">
        <v>711</v>
      </c>
      <c r="E458" s="33" t="s">
        <v>718</v>
      </c>
      <c r="F458" s="44" t="s">
        <v>281</v>
      </c>
      <c r="G458" s="35" t="s">
        <v>264</v>
      </c>
      <c r="H458" s="44" t="s">
        <v>579</v>
      </c>
      <c r="I458" s="44" t="s">
        <v>179</v>
      </c>
      <c r="J458" s="54">
        <v>1</v>
      </c>
      <c r="K458" s="44">
        <v>120000</v>
      </c>
      <c r="L458" s="44">
        <v>100</v>
      </c>
      <c r="M458" s="44">
        <v>1</v>
      </c>
      <c r="N458" s="44">
        <v>4</v>
      </c>
      <c r="O458" s="54">
        <v>1</v>
      </c>
      <c r="P458" s="44">
        <v>15000</v>
      </c>
      <c r="Q458" s="44">
        <v>200</v>
      </c>
      <c r="R458" s="44" t="s">
        <v>580</v>
      </c>
      <c r="S458" s="44" t="s">
        <v>284</v>
      </c>
    </row>
    <row r="459" spans="1:19" x14ac:dyDescent="0.2">
      <c r="A459" s="33" t="s">
        <v>433</v>
      </c>
      <c r="C459" s="33">
        <f t="shared" ref="C459:C484" si="17">C458+1</f>
        <v>458</v>
      </c>
      <c r="D459" s="33" t="s">
        <v>711</v>
      </c>
      <c r="E459" s="33" t="s">
        <v>719</v>
      </c>
      <c r="F459" s="44" t="s">
        <v>281</v>
      </c>
      <c r="G459" s="35" t="s">
        <v>264</v>
      </c>
      <c r="H459" s="44" t="s">
        <v>579</v>
      </c>
      <c r="I459" s="44" t="s">
        <v>179</v>
      </c>
      <c r="J459" s="54">
        <v>1</v>
      </c>
      <c r="K459" s="44">
        <v>120000</v>
      </c>
      <c r="L459" s="44">
        <v>100</v>
      </c>
      <c r="M459" s="44">
        <v>1</v>
      </c>
      <c r="N459" s="44">
        <v>4</v>
      </c>
      <c r="O459" s="54">
        <v>1</v>
      </c>
      <c r="P459" s="44">
        <v>15000</v>
      </c>
      <c r="Q459" s="44">
        <v>200</v>
      </c>
      <c r="R459" s="44" t="s">
        <v>580</v>
      </c>
      <c r="S459" s="44" t="s">
        <v>284</v>
      </c>
    </row>
    <row r="460" spans="1:19" x14ac:dyDescent="0.2">
      <c r="A460" s="33" t="s">
        <v>433</v>
      </c>
      <c r="C460" s="33">
        <f t="shared" si="17"/>
        <v>459</v>
      </c>
      <c r="D460" s="33" t="s">
        <v>711</v>
      </c>
      <c r="E460" s="33" t="s">
        <v>720</v>
      </c>
      <c r="F460" s="44" t="s">
        <v>281</v>
      </c>
      <c r="G460" s="35" t="s">
        <v>264</v>
      </c>
      <c r="H460" s="44" t="s">
        <v>579</v>
      </c>
      <c r="I460" s="44" t="s">
        <v>179</v>
      </c>
      <c r="J460" s="54">
        <v>1</v>
      </c>
      <c r="K460" s="44">
        <v>120000</v>
      </c>
      <c r="L460" s="44">
        <v>100</v>
      </c>
      <c r="M460" s="44">
        <v>1</v>
      </c>
      <c r="N460" s="44">
        <v>4</v>
      </c>
      <c r="O460" s="54">
        <v>1</v>
      </c>
      <c r="P460" s="44">
        <v>15000</v>
      </c>
      <c r="Q460" s="44">
        <v>200</v>
      </c>
      <c r="R460" s="44" t="s">
        <v>580</v>
      </c>
      <c r="S460" s="44" t="s">
        <v>284</v>
      </c>
    </row>
    <row r="461" spans="1:19" x14ac:dyDescent="0.2">
      <c r="A461" s="33" t="s">
        <v>433</v>
      </c>
      <c r="C461" s="33">
        <f t="shared" si="17"/>
        <v>460</v>
      </c>
      <c r="D461" s="33" t="s">
        <v>711</v>
      </c>
      <c r="E461" s="33" t="s">
        <v>721</v>
      </c>
      <c r="F461" s="44" t="s">
        <v>281</v>
      </c>
      <c r="G461" s="35" t="s">
        <v>264</v>
      </c>
      <c r="H461" s="44" t="s">
        <v>579</v>
      </c>
      <c r="I461" s="44" t="s">
        <v>179</v>
      </c>
      <c r="J461" s="54">
        <v>1</v>
      </c>
      <c r="K461" s="44">
        <v>120000</v>
      </c>
      <c r="L461" s="44">
        <v>100</v>
      </c>
      <c r="M461" s="44">
        <v>1</v>
      </c>
      <c r="N461" s="44">
        <v>4</v>
      </c>
      <c r="O461" s="54">
        <v>1</v>
      </c>
      <c r="P461" s="44">
        <v>15000</v>
      </c>
      <c r="Q461" s="44">
        <v>200</v>
      </c>
      <c r="R461" s="44" t="s">
        <v>580</v>
      </c>
      <c r="S461" s="44" t="s">
        <v>284</v>
      </c>
    </row>
    <row r="462" spans="1:19" x14ac:dyDescent="0.2">
      <c r="A462" s="33" t="s">
        <v>433</v>
      </c>
      <c r="C462" s="33">
        <f t="shared" si="17"/>
        <v>461</v>
      </c>
      <c r="D462" s="33" t="s">
        <v>711</v>
      </c>
      <c r="E462" s="33" t="s">
        <v>722</v>
      </c>
      <c r="F462" s="44" t="s">
        <v>281</v>
      </c>
      <c r="G462" s="35" t="s">
        <v>264</v>
      </c>
      <c r="H462" s="44" t="s">
        <v>579</v>
      </c>
      <c r="I462" s="44" t="s">
        <v>179</v>
      </c>
      <c r="J462" s="54">
        <v>1</v>
      </c>
      <c r="K462" s="44">
        <v>120000</v>
      </c>
      <c r="L462" s="44">
        <v>100</v>
      </c>
      <c r="M462" s="44">
        <v>1</v>
      </c>
      <c r="N462" s="44">
        <v>4</v>
      </c>
      <c r="O462" s="54">
        <v>1</v>
      </c>
      <c r="P462" s="44">
        <v>15000</v>
      </c>
      <c r="Q462" s="44">
        <v>200</v>
      </c>
      <c r="R462" s="44" t="s">
        <v>580</v>
      </c>
      <c r="S462" s="44" t="s">
        <v>284</v>
      </c>
    </row>
    <row r="463" spans="1:19" x14ac:dyDescent="0.2">
      <c r="A463" s="33" t="s">
        <v>433</v>
      </c>
      <c r="C463" s="33">
        <f t="shared" si="17"/>
        <v>462</v>
      </c>
      <c r="D463" s="33" t="s">
        <v>711</v>
      </c>
      <c r="E463" s="33" t="s">
        <v>723</v>
      </c>
      <c r="F463" s="44" t="s">
        <v>281</v>
      </c>
      <c r="G463" s="35" t="s">
        <v>264</v>
      </c>
      <c r="H463" s="44" t="s">
        <v>579</v>
      </c>
      <c r="I463" s="44" t="s">
        <v>179</v>
      </c>
      <c r="J463" s="54">
        <v>1</v>
      </c>
      <c r="K463" s="44">
        <v>120000</v>
      </c>
      <c r="L463" s="44">
        <v>100</v>
      </c>
      <c r="M463" s="44">
        <v>1</v>
      </c>
      <c r="N463" s="44">
        <v>4</v>
      </c>
      <c r="O463" s="54">
        <v>1</v>
      </c>
      <c r="P463" s="44">
        <v>15000</v>
      </c>
      <c r="Q463" s="44">
        <v>200</v>
      </c>
      <c r="R463" s="44" t="s">
        <v>580</v>
      </c>
      <c r="S463" s="44" t="s">
        <v>284</v>
      </c>
    </row>
    <row r="464" spans="1:19" x14ac:dyDescent="0.2">
      <c r="A464" s="33" t="s">
        <v>433</v>
      </c>
      <c r="C464" s="33">
        <f t="shared" si="17"/>
        <v>463</v>
      </c>
      <c r="D464" s="33" t="s">
        <v>724</v>
      </c>
      <c r="E464" s="33" t="s">
        <v>725</v>
      </c>
      <c r="F464" s="44" t="s">
        <v>281</v>
      </c>
      <c r="G464" s="35" t="s">
        <v>264</v>
      </c>
      <c r="H464" s="44" t="s">
        <v>579</v>
      </c>
      <c r="I464" s="44" t="s">
        <v>179</v>
      </c>
      <c r="J464" s="54">
        <v>1</v>
      </c>
      <c r="K464" s="44">
        <v>120000</v>
      </c>
      <c r="L464" s="44">
        <v>100</v>
      </c>
      <c r="M464" s="44">
        <v>1</v>
      </c>
      <c r="N464" s="44">
        <v>4</v>
      </c>
      <c r="O464" s="54">
        <v>1</v>
      </c>
      <c r="P464" s="44">
        <v>15000</v>
      </c>
      <c r="Q464" s="44">
        <v>200</v>
      </c>
      <c r="R464" s="44" t="s">
        <v>580</v>
      </c>
      <c r="S464" s="44" t="s">
        <v>284</v>
      </c>
    </row>
    <row r="465" spans="1:19" x14ac:dyDescent="0.2">
      <c r="A465" s="33" t="s">
        <v>433</v>
      </c>
      <c r="C465" s="33">
        <f t="shared" si="17"/>
        <v>464</v>
      </c>
      <c r="D465" s="33" t="s">
        <v>724</v>
      </c>
      <c r="E465" s="33" t="s">
        <v>726</v>
      </c>
      <c r="F465" s="44" t="s">
        <v>281</v>
      </c>
      <c r="G465" s="35" t="s">
        <v>264</v>
      </c>
      <c r="H465" s="44" t="s">
        <v>579</v>
      </c>
      <c r="I465" s="44" t="s">
        <v>179</v>
      </c>
      <c r="J465" s="54">
        <v>1</v>
      </c>
      <c r="K465" s="44">
        <v>120000</v>
      </c>
      <c r="L465" s="44">
        <v>100</v>
      </c>
      <c r="M465" s="44">
        <v>1</v>
      </c>
      <c r="N465" s="44">
        <v>4</v>
      </c>
      <c r="O465" s="54">
        <v>1</v>
      </c>
      <c r="P465" s="44">
        <v>15000</v>
      </c>
      <c r="Q465" s="44">
        <v>200</v>
      </c>
      <c r="R465" s="44" t="s">
        <v>580</v>
      </c>
      <c r="S465" s="44" t="s">
        <v>284</v>
      </c>
    </row>
    <row r="466" spans="1:19" x14ac:dyDescent="0.2">
      <c r="A466" s="33" t="s">
        <v>433</v>
      </c>
      <c r="C466" s="33">
        <f t="shared" si="17"/>
        <v>465</v>
      </c>
      <c r="D466" s="33" t="s">
        <v>724</v>
      </c>
      <c r="E466" s="33" t="s">
        <v>727</v>
      </c>
      <c r="F466" s="44" t="s">
        <v>281</v>
      </c>
      <c r="G466" s="35" t="s">
        <v>264</v>
      </c>
      <c r="H466" s="44" t="s">
        <v>579</v>
      </c>
      <c r="I466" s="44" t="s">
        <v>179</v>
      </c>
      <c r="J466" s="54">
        <v>1</v>
      </c>
      <c r="K466" s="44">
        <v>120000</v>
      </c>
      <c r="L466" s="44">
        <v>100</v>
      </c>
      <c r="M466" s="44">
        <v>1</v>
      </c>
      <c r="N466" s="44">
        <v>4</v>
      </c>
      <c r="O466" s="54">
        <v>1</v>
      </c>
      <c r="P466" s="44">
        <v>15000</v>
      </c>
      <c r="Q466" s="44">
        <v>200</v>
      </c>
      <c r="R466" s="44" t="s">
        <v>580</v>
      </c>
      <c r="S466" s="44" t="s">
        <v>284</v>
      </c>
    </row>
    <row r="467" spans="1:19" x14ac:dyDescent="0.2">
      <c r="A467" s="33" t="s">
        <v>433</v>
      </c>
      <c r="C467" s="33">
        <f t="shared" si="17"/>
        <v>466</v>
      </c>
      <c r="D467" s="33" t="s">
        <v>724</v>
      </c>
      <c r="E467" s="33" t="s">
        <v>728</v>
      </c>
      <c r="F467" s="44" t="s">
        <v>281</v>
      </c>
      <c r="G467" s="35" t="s">
        <v>264</v>
      </c>
      <c r="H467" s="44" t="s">
        <v>579</v>
      </c>
      <c r="I467" s="44" t="s">
        <v>179</v>
      </c>
      <c r="J467" s="54">
        <v>1</v>
      </c>
      <c r="K467" s="44">
        <v>120000</v>
      </c>
      <c r="L467" s="44">
        <v>100</v>
      </c>
      <c r="M467" s="44">
        <v>1</v>
      </c>
      <c r="N467" s="44">
        <v>4</v>
      </c>
      <c r="O467" s="54">
        <v>1</v>
      </c>
      <c r="P467" s="44">
        <v>15000</v>
      </c>
      <c r="Q467" s="44">
        <v>200</v>
      </c>
      <c r="R467" s="44" t="s">
        <v>580</v>
      </c>
      <c r="S467" s="44" t="s">
        <v>284</v>
      </c>
    </row>
    <row r="468" spans="1:19" x14ac:dyDescent="0.2">
      <c r="A468" s="33" t="s">
        <v>433</v>
      </c>
      <c r="C468" s="33">
        <f t="shared" si="17"/>
        <v>467</v>
      </c>
      <c r="D468" s="33" t="s">
        <v>724</v>
      </c>
      <c r="E468" s="33" t="s">
        <v>729</v>
      </c>
      <c r="F468" s="44" t="s">
        <v>281</v>
      </c>
      <c r="G468" s="35" t="s">
        <v>264</v>
      </c>
      <c r="H468" s="44" t="s">
        <v>579</v>
      </c>
      <c r="I468" s="44" t="s">
        <v>179</v>
      </c>
      <c r="J468" s="54">
        <v>1</v>
      </c>
      <c r="K468" s="44">
        <v>120000</v>
      </c>
      <c r="L468" s="44">
        <v>100</v>
      </c>
      <c r="M468" s="44">
        <v>1</v>
      </c>
      <c r="N468" s="44">
        <v>4</v>
      </c>
      <c r="O468" s="54">
        <v>1</v>
      </c>
      <c r="P468" s="44">
        <v>15000</v>
      </c>
      <c r="Q468" s="44">
        <v>200</v>
      </c>
      <c r="R468" s="44" t="s">
        <v>580</v>
      </c>
      <c r="S468" s="44" t="s">
        <v>284</v>
      </c>
    </row>
    <row r="469" spans="1:19" x14ac:dyDescent="0.2">
      <c r="A469" s="33" t="s">
        <v>433</v>
      </c>
      <c r="C469" s="33">
        <f t="shared" si="17"/>
        <v>468</v>
      </c>
      <c r="D469" s="33" t="s">
        <v>724</v>
      </c>
      <c r="E469" s="33" t="s">
        <v>730</v>
      </c>
      <c r="F469" s="44" t="s">
        <v>281</v>
      </c>
      <c r="G469" s="35" t="s">
        <v>264</v>
      </c>
      <c r="H469" s="44" t="s">
        <v>579</v>
      </c>
      <c r="I469" s="44" t="s">
        <v>179</v>
      </c>
      <c r="J469" s="54">
        <v>1</v>
      </c>
      <c r="K469" s="44">
        <v>120000</v>
      </c>
      <c r="L469" s="44">
        <v>100</v>
      </c>
      <c r="M469" s="44">
        <v>1</v>
      </c>
      <c r="N469" s="44">
        <v>4</v>
      </c>
      <c r="O469" s="54">
        <v>1</v>
      </c>
      <c r="P469" s="44">
        <v>15000</v>
      </c>
      <c r="Q469" s="44">
        <v>200</v>
      </c>
      <c r="R469" s="44" t="s">
        <v>580</v>
      </c>
      <c r="S469" s="44" t="s">
        <v>284</v>
      </c>
    </row>
    <row r="470" spans="1:19" x14ac:dyDescent="0.2">
      <c r="A470" s="33" t="s">
        <v>433</v>
      </c>
      <c r="C470" s="33">
        <f t="shared" si="17"/>
        <v>469</v>
      </c>
      <c r="D470" s="33" t="s">
        <v>724</v>
      </c>
      <c r="E470" s="33" t="s">
        <v>731</v>
      </c>
      <c r="F470" s="44" t="s">
        <v>281</v>
      </c>
      <c r="G470" s="35" t="s">
        <v>264</v>
      </c>
      <c r="H470" s="44" t="s">
        <v>579</v>
      </c>
      <c r="I470" s="44" t="s">
        <v>179</v>
      </c>
      <c r="J470" s="54">
        <v>1</v>
      </c>
      <c r="K470" s="44">
        <v>120000</v>
      </c>
      <c r="L470" s="44">
        <v>100</v>
      </c>
      <c r="M470" s="44">
        <v>1</v>
      </c>
      <c r="N470" s="44">
        <v>4</v>
      </c>
      <c r="O470" s="54">
        <v>1</v>
      </c>
      <c r="P470" s="44">
        <v>15000</v>
      </c>
      <c r="Q470" s="44">
        <v>200</v>
      </c>
      <c r="R470" s="44" t="s">
        <v>580</v>
      </c>
      <c r="S470" s="44" t="s">
        <v>284</v>
      </c>
    </row>
    <row r="471" spans="1:19" x14ac:dyDescent="0.2">
      <c r="A471" s="33" t="s">
        <v>433</v>
      </c>
      <c r="C471" s="33">
        <f t="shared" si="17"/>
        <v>470</v>
      </c>
      <c r="D471" s="33" t="s">
        <v>724</v>
      </c>
      <c r="E471" s="33" t="s">
        <v>732</v>
      </c>
      <c r="F471" s="44" t="s">
        <v>281</v>
      </c>
      <c r="G471" s="35" t="s">
        <v>264</v>
      </c>
      <c r="H471" s="44" t="s">
        <v>579</v>
      </c>
      <c r="I471" s="44" t="s">
        <v>179</v>
      </c>
      <c r="J471" s="54">
        <v>1</v>
      </c>
      <c r="K471" s="44">
        <v>120000</v>
      </c>
      <c r="L471" s="44">
        <v>100</v>
      </c>
      <c r="M471" s="44">
        <v>1</v>
      </c>
      <c r="N471" s="44">
        <v>4</v>
      </c>
      <c r="O471" s="54">
        <v>1</v>
      </c>
      <c r="P471" s="44">
        <v>15000</v>
      </c>
      <c r="Q471" s="44">
        <v>200</v>
      </c>
      <c r="R471" s="44" t="s">
        <v>580</v>
      </c>
      <c r="S471" s="44" t="s">
        <v>284</v>
      </c>
    </row>
    <row r="472" spans="1:19" x14ac:dyDescent="0.2">
      <c r="A472" s="33" t="s">
        <v>433</v>
      </c>
      <c r="C472" s="33">
        <f t="shared" si="17"/>
        <v>471</v>
      </c>
      <c r="D472" s="33" t="s">
        <v>724</v>
      </c>
      <c r="E472" s="33" t="s">
        <v>733</v>
      </c>
      <c r="F472" s="44" t="s">
        <v>281</v>
      </c>
      <c r="G472" s="35" t="s">
        <v>264</v>
      </c>
      <c r="H472" s="44" t="s">
        <v>579</v>
      </c>
      <c r="I472" s="44" t="s">
        <v>179</v>
      </c>
      <c r="J472" s="54">
        <v>1</v>
      </c>
      <c r="K472" s="44">
        <v>120000</v>
      </c>
      <c r="L472" s="44">
        <v>100</v>
      </c>
      <c r="M472" s="44">
        <v>1</v>
      </c>
      <c r="N472" s="44">
        <v>4</v>
      </c>
      <c r="O472" s="54">
        <v>1</v>
      </c>
      <c r="P472" s="44">
        <v>15000</v>
      </c>
      <c r="Q472" s="44">
        <v>200</v>
      </c>
      <c r="R472" s="44" t="s">
        <v>580</v>
      </c>
      <c r="S472" s="44" t="s">
        <v>284</v>
      </c>
    </row>
    <row r="473" spans="1:19" x14ac:dyDescent="0.2">
      <c r="A473" s="33" t="s">
        <v>433</v>
      </c>
      <c r="C473" s="33">
        <f t="shared" si="17"/>
        <v>472</v>
      </c>
      <c r="D473" s="33" t="s">
        <v>724</v>
      </c>
      <c r="E473" s="33" t="s">
        <v>734</v>
      </c>
      <c r="F473" s="44" t="s">
        <v>281</v>
      </c>
      <c r="G473" s="35" t="s">
        <v>264</v>
      </c>
      <c r="H473" s="44" t="s">
        <v>579</v>
      </c>
      <c r="I473" s="44" t="s">
        <v>179</v>
      </c>
      <c r="J473" s="54">
        <v>1</v>
      </c>
      <c r="K473" s="44">
        <v>120000</v>
      </c>
      <c r="L473" s="44">
        <v>100</v>
      </c>
      <c r="M473" s="44">
        <v>1</v>
      </c>
      <c r="N473" s="44">
        <v>4</v>
      </c>
      <c r="O473" s="54">
        <v>1</v>
      </c>
      <c r="P473" s="44">
        <v>15000</v>
      </c>
      <c r="Q473" s="44">
        <v>200</v>
      </c>
      <c r="R473" s="44" t="s">
        <v>580</v>
      </c>
      <c r="S473" s="44" t="s">
        <v>284</v>
      </c>
    </row>
    <row r="474" spans="1:19" x14ac:dyDescent="0.2">
      <c r="A474" s="33" t="s">
        <v>433</v>
      </c>
      <c r="C474" s="33">
        <f t="shared" si="17"/>
        <v>473</v>
      </c>
      <c r="D474" s="33" t="s">
        <v>724</v>
      </c>
      <c r="E474" s="33" t="s">
        <v>735</v>
      </c>
      <c r="F474" s="44" t="s">
        <v>281</v>
      </c>
      <c r="G474" s="35" t="s">
        <v>264</v>
      </c>
      <c r="H474" s="44" t="s">
        <v>579</v>
      </c>
      <c r="I474" s="44" t="s">
        <v>179</v>
      </c>
      <c r="J474" s="54">
        <v>1</v>
      </c>
      <c r="K474" s="44">
        <v>120000</v>
      </c>
      <c r="L474" s="44">
        <v>100</v>
      </c>
      <c r="M474" s="44">
        <v>1</v>
      </c>
      <c r="N474" s="44">
        <v>4</v>
      </c>
      <c r="O474" s="54">
        <v>1</v>
      </c>
      <c r="P474" s="44">
        <v>15000</v>
      </c>
      <c r="Q474" s="44">
        <v>200</v>
      </c>
      <c r="R474" s="44" t="s">
        <v>580</v>
      </c>
      <c r="S474" s="44" t="s">
        <v>284</v>
      </c>
    </row>
    <row r="475" spans="1:19" x14ac:dyDescent="0.2">
      <c r="A475" s="33" t="s">
        <v>433</v>
      </c>
      <c r="C475" s="33">
        <f t="shared" si="17"/>
        <v>474</v>
      </c>
      <c r="D475" s="33" t="s">
        <v>724</v>
      </c>
      <c r="E475" s="33" t="s">
        <v>736</v>
      </c>
      <c r="F475" s="44" t="s">
        <v>281</v>
      </c>
      <c r="G475" s="35" t="s">
        <v>264</v>
      </c>
      <c r="H475" s="44" t="s">
        <v>579</v>
      </c>
      <c r="I475" s="44" t="s">
        <v>179</v>
      </c>
      <c r="J475" s="54">
        <v>1</v>
      </c>
      <c r="K475" s="44">
        <v>120000</v>
      </c>
      <c r="L475" s="44">
        <v>100</v>
      </c>
      <c r="M475" s="44">
        <v>1</v>
      </c>
      <c r="N475" s="44">
        <v>4</v>
      </c>
      <c r="O475" s="54">
        <v>1</v>
      </c>
      <c r="P475" s="44">
        <v>15000</v>
      </c>
      <c r="Q475" s="44">
        <v>200</v>
      </c>
      <c r="R475" s="44" t="s">
        <v>580</v>
      </c>
      <c r="S475" s="44" t="s">
        <v>284</v>
      </c>
    </row>
    <row r="476" spans="1:19" x14ac:dyDescent="0.2">
      <c r="A476" s="33" t="s">
        <v>433</v>
      </c>
      <c r="C476" s="33">
        <f t="shared" si="17"/>
        <v>475</v>
      </c>
      <c r="D476" s="33" t="s">
        <v>737</v>
      </c>
      <c r="E476" s="33" t="s">
        <v>738</v>
      </c>
      <c r="F476" s="44" t="s">
        <v>281</v>
      </c>
      <c r="G476" s="35" t="s">
        <v>264</v>
      </c>
      <c r="H476" s="44" t="s">
        <v>579</v>
      </c>
      <c r="I476" s="44" t="s">
        <v>179</v>
      </c>
      <c r="J476" s="54">
        <v>1</v>
      </c>
      <c r="K476" s="44">
        <v>120000</v>
      </c>
      <c r="L476" s="44">
        <v>100</v>
      </c>
      <c r="M476" s="44">
        <v>1</v>
      </c>
      <c r="N476" s="44">
        <v>4</v>
      </c>
      <c r="O476" s="54">
        <v>1</v>
      </c>
      <c r="P476" s="44">
        <v>15000</v>
      </c>
      <c r="Q476" s="44">
        <v>200</v>
      </c>
      <c r="R476" s="44" t="s">
        <v>580</v>
      </c>
      <c r="S476" s="44" t="s">
        <v>284</v>
      </c>
    </row>
    <row r="477" spans="1:19" x14ac:dyDescent="0.2">
      <c r="A477" s="33" t="s">
        <v>433</v>
      </c>
      <c r="C477" s="33">
        <f t="shared" si="17"/>
        <v>476</v>
      </c>
      <c r="D477" s="33" t="s">
        <v>737</v>
      </c>
      <c r="E477" s="33" t="s">
        <v>739</v>
      </c>
      <c r="F477" s="44" t="s">
        <v>281</v>
      </c>
      <c r="G477" s="35" t="s">
        <v>264</v>
      </c>
      <c r="H477" s="44" t="s">
        <v>579</v>
      </c>
      <c r="I477" s="44" t="s">
        <v>179</v>
      </c>
      <c r="J477" s="54">
        <v>1</v>
      </c>
      <c r="K477" s="44">
        <v>120000</v>
      </c>
      <c r="L477" s="44">
        <v>100</v>
      </c>
      <c r="M477" s="44">
        <v>1</v>
      </c>
      <c r="N477" s="44">
        <v>4</v>
      </c>
      <c r="O477" s="54">
        <v>1</v>
      </c>
      <c r="P477" s="44">
        <v>15000</v>
      </c>
      <c r="Q477" s="44">
        <v>200</v>
      </c>
      <c r="R477" s="44" t="s">
        <v>580</v>
      </c>
      <c r="S477" s="44" t="s">
        <v>284</v>
      </c>
    </row>
    <row r="478" spans="1:19" x14ac:dyDescent="0.2">
      <c r="A478" s="33" t="s">
        <v>433</v>
      </c>
      <c r="C478" s="33">
        <f t="shared" si="17"/>
        <v>477</v>
      </c>
      <c r="D478" s="33" t="s">
        <v>737</v>
      </c>
      <c r="E478" s="33" t="s">
        <v>740</v>
      </c>
      <c r="F478" s="44" t="s">
        <v>281</v>
      </c>
      <c r="G478" s="35" t="s">
        <v>264</v>
      </c>
      <c r="H478" s="44" t="s">
        <v>579</v>
      </c>
      <c r="I478" s="44" t="s">
        <v>179</v>
      </c>
      <c r="J478" s="54">
        <v>1</v>
      </c>
      <c r="K478" s="44">
        <v>120000</v>
      </c>
      <c r="L478" s="44">
        <v>100</v>
      </c>
      <c r="M478" s="44">
        <v>1</v>
      </c>
      <c r="N478" s="44">
        <v>4</v>
      </c>
      <c r="O478" s="54">
        <v>1</v>
      </c>
      <c r="P478" s="44">
        <v>15000</v>
      </c>
      <c r="Q478" s="44">
        <v>200</v>
      </c>
      <c r="R478" s="44" t="s">
        <v>580</v>
      </c>
      <c r="S478" s="44" t="s">
        <v>284</v>
      </c>
    </row>
    <row r="479" spans="1:19" x14ac:dyDescent="0.2">
      <c r="A479" s="33" t="s">
        <v>433</v>
      </c>
      <c r="C479" s="33">
        <f t="shared" si="17"/>
        <v>478</v>
      </c>
      <c r="D479" s="33" t="s">
        <v>737</v>
      </c>
      <c r="E479" s="33" t="s">
        <v>741</v>
      </c>
      <c r="F479" s="44" t="s">
        <v>281</v>
      </c>
      <c r="G479" s="35" t="s">
        <v>264</v>
      </c>
      <c r="H479" s="44" t="s">
        <v>579</v>
      </c>
      <c r="I479" s="44" t="s">
        <v>179</v>
      </c>
      <c r="J479" s="54">
        <v>1</v>
      </c>
      <c r="K479" s="44">
        <v>120000</v>
      </c>
      <c r="L479" s="44">
        <v>100</v>
      </c>
      <c r="M479" s="44">
        <v>1</v>
      </c>
      <c r="N479" s="44">
        <v>4</v>
      </c>
      <c r="O479" s="54">
        <v>1</v>
      </c>
      <c r="P479" s="44">
        <v>15000</v>
      </c>
      <c r="Q479" s="44">
        <v>200</v>
      </c>
      <c r="R479" s="44" t="s">
        <v>580</v>
      </c>
      <c r="S479" s="44" t="s">
        <v>284</v>
      </c>
    </row>
    <row r="480" spans="1:19" x14ac:dyDescent="0.2">
      <c r="A480" s="33" t="s">
        <v>433</v>
      </c>
      <c r="C480" s="33">
        <f t="shared" si="17"/>
        <v>479</v>
      </c>
      <c r="D480" s="33" t="s">
        <v>737</v>
      </c>
      <c r="E480" s="33" t="s">
        <v>742</v>
      </c>
      <c r="F480" s="44" t="s">
        <v>281</v>
      </c>
      <c r="G480" s="35" t="s">
        <v>264</v>
      </c>
      <c r="H480" s="44" t="s">
        <v>579</v>
      </c>
      <c r="I480" s="44" t="s">
        <v>179</v>
      </c>
      <c r="J480" s="54">
        <v>1</v>
      </c>
      <c r="K480" s="44">
        <v>120000</v>
      </c>
      <c r="L480" s="44">
        <v>100</v>
      </c>
      <c r="M480" s="44">
        <v>1</v>
      </c>
      <c r="N480" s="44">
        <v>4</v>
      </c>
      <c r="O480" s="54">
        <v>1</v>
      </c>
      <c r="P480" s="44">
        <v>15000</v>
      </c>
      <c r="Q480" s="44">
        <v>200</v>
      </c>
      <c r="R480" s="44" t="s">
        <v>580</v>
      </c>
      <c r="S480" s="44" t="s">
        <v>284</v>
      </c>
    </row>
    <row r="481" spans="1:19" x14ac:dyDescent="0.2">
      <c r="A481" s="33" t="s">
        <v>433</v>
      </c>
      <c r="C481" s="33">
        <f t="shared" si="17"/>
        <v>480</v>
      </c>
      <c r="D481" s="33" t="s">
        <v>737</v>
      </c>
      <c r="E481" s="33" t="s">
        <v>743</v>
      </c>
      <c r="F481" s="44" t="s">
        <v>281</v>
      </c>
      <c r="G481" s="35" t="s">
        <v>264</v>
      </c>
      <c r="H481" s="44" t="s">
        <v>579</v>
      </c>
      <c r="I481" s="44" t="s">
        <v>179</v>
      </c>
      <c r="J481" s="54">
        <v>1</v>
      </c>
      <c r="K481" s="44">
        <v>120000</v>
      </c>
      <c r="L481" s="44">
        <v>100</v>
      </c>
      <c r="M481" s="44">
        <v>1</v>
      </c>
      <c r="N481" s="44">
        <v>4</v>
      </c>
      <c r="O481" s="54">
        <v>1</v>
      </c>
      <c r="P481" s="44">
        <v>15000</v>
      </c>
      <c r="Q481" s="44">
        <v>200</v>
      </c>
      <c r="R481" s="44" t="s">
        <v>580</v>
      </c>
      <c r="S481" s="44" t="s">
        <v>284</v>
      </c>
    </row>
    <row r="482" spans="1:19" x14ac:dyDescent="0.2">
      <c r="A482" s="33" t="s">
        <v>433</v>
      </c>
      <c r="C482" s="33">
        <f t="shared" si="17"/>
        <v>481</v>
      </c>
      <c r="D482" s="33" t="s">
        <v>737</v>
      </c>
      <c r="E482" s="33" t="s">
        <v>744</v>
      </c>
      <c r="F482" s="44" t="s">
        <v>281</v>
      </c>
      <c r="G482" s="35" t="s">
        <v>264</v>
      </c>
      <c r="H482" s="44" t="s">
        <v>579</v>
      </c>
      <c r="I482" s="44" t="s">
        <v>179</v>
      </c>
      <c r="J482" s="54">
        <v>1</v>
      </c>
      <c r="K482" s="44">
        <v>120000</v>
      </c>
      <c r="L482" s="44">
        <v>100</v>
      </c>
      <c r="M482" s="44">
        <v>1</v>
      </c>
      <c r="N482" s="44">
        <v>4</v>
      </c>
      <c r="O482" s="54">
        <v>1</v>
      </c>
      <c r="P482" s="44">
        <v>15000</v>
      </c>
      <c r="Q482" s="44">
        <v>200</v>
      </c>
      <c r="R482" s="44" t="s">
        <v>580</v>
      </c>
      <c r="S482" s="44" t="s">
        <v>284</v>
      </c>
    </row>
    <row r="483" spans="1:19" x14ac:dyDescent="0.2">
      <c r="A483" s="33" t="s">
        <v>433</v>
      </c>
      <c r="C483" s="33">
        <f t="shared" si="17"/>
        <v>482</v>
      </c>
      <c r="D483" s="33" t="s">
        <v>737</v>
      </c>
      <c r="E483" s="33" t="s">
        <v>745</v>
      </c>
      <c r="F483" s="44" t="s">
        <v>281</v>
      </c>
      <c r="G483" s="35" t="s">
        <v>264</v>
      </c>
      <c r="H483" s="44" t="s">
        <v>579</v>
      </c>
      <c r="I483" s="44" t="s">
        <v>179</v>
      </c>
      <c r="J483" s="54">
        <v>1</v>
      </c>
      <c r="K483" s="44">
        <v>120000</v>
      </c>
      <c r="L483" s="44">
        <v>100</v>
      </c>
      <c r="M483" s="44">
        <v>1</v>
      </c>
      <c r="N483" s="44">
        <v>4</v>
      </c>
      <c r="O483" s="54">
        <v>1</v>
      </c>
      <c r="P483" s="44">
        <v>15000</v>
      </c>
      <c r="Q483" s="44">
        <v>200</v>
      </c>
      <c r="R483" s="44" t="s">
        <v>580</v>
      </c>
      <c r="S483" s="44" t="s">
        <v>284</v>
      </c>
    </row>
    <row r="484" spans="1:19" x14ac:dyDescent="0.2">
      <c r="A484" s="33" t="s">
        <v>433</v>
      </c>
      <c r="C484" s="33">
        <f t="shared" si="17"/>
        <v>483</v>
      </c>
      <c r="D484" s="33" t="s">
        <v>737</v>
      </c>
      <c r="E484" s="33" t="s">
        <v>746</v>
      </c>
      <c r="F484" s="44" t="s">
        <v>281</v>
      </c>
      <c r="G484" s="35" t="s">
        <v>264</v>
      </c>
      <c r="H484" s="44" t="s">
        <v>579</v>
      </c>
      <c r="I484" s="44" t="s">
        <v>179</v>
      </c>
      <c r="J484" s="54">
        <v>1</v>
      </c>
      <c r="K484" s="44">
        <v>120000</v>
      </c>
      <c r="L484" s="44">
        <v>100</v>
      </c>
      <c r="M484" s="44">
        <v>1</v>
      </c>
      <c r="N484" s="44">
        <v>4</v>
      </c>
      <c r="O484" s="54">
        <v>1</v>
      </c>
      <c r="P484" s="44">
        <v>15000</v>
      </c>
      <c r="Q484" s="44">
        <v>200</v>
      </c>
      <c r="R484" s="44" t="s">
        <v>580</v>
      </c>
      <c r="S484" s="44" t="s">
        <v>284</v>
      </c>
    </row>
    <row r="485" spans="1:19" x14ac:dyDescent="0.2">
      <c r="A485" s="33" t="s">
        <v>433</v>
      </c>
      <c r="C485" s="33">
        <f>C484+1</f>
        <v>484</v>
      </c>
      <c r="D485" s="33" t="s">
        <v>737</v>
      </c>
      <c r="E485" s="33" t="s">
        <v>747</v>
      </c>
      <c r="F485" s="44" t="s">
        <v>281</v>
      </c>
      <c r="G485" s="35" t="s">
        <v>264</v>
      </c>
      <c r="H485" s="44" t="s">
        <v>579</v>
      </c>
      <c r="I485" s="44" t="s">
        <v>179</v>
      </c>
      <c r="J485" s="54">
        <v>1</v>
      </c>
      <c r="K485" s="44">
        <v>120000</v>
      </c>
      <c r="L485" s="44">
        <v>100</v>
      </c>
      <c r="M485" s="44">
        <v>1</v>
      </c>
      <c r="N485" s="44">
        <v>4</v>
      </c>
      <c r="O485" s="54">
        <v>1</v>
      </c>
      <c r="P485" s="44">
        <v>15000</v>
      </c>
      <c r="Q485" s="44">
        <v>200</v>
      </c>
      <c r="R485" s="44" t="s">
        <v>580</v>
      </c>
      <c r="S485" s="44" t="s">
        <v>284</v>
      </c>
    </row>
    <row r="486" spans="1:19" x14ac:dyDescent="0.2">
      <c r="A486" s="33" t="s">
        <v>433</v>
      </c>
      <c r="C486" s="33">
        <f t="shared" ref="C486:C499" si="18">C485+1</f>
        <v>485</v>
      </c>
      <c r="D486" s="33" t="s">
        <v>737</v>
      </c>
      <c r="E486" s="33" t="s">
        <v>748</v>
      </c>
      <c r="F486" s="44" t="s">
        <v>281</v>
      </c>
      <c r="G486" s="35" t="s">
        <v>264</v>
      </c>
      <c r="H486" s="44" t="s">
        <v>579</v>
      </c>
      <c r="I486" s="44" t="s">
        <v>179</v>
      </c>
      <c r="J486" s="54">
        <v>1</v>
      </c>
      <c r="K486" s="44">
        <v>120000</v>
      </c>
      <c r="L486" s="44">
        <v>100</v>
      </c>
      <c r="M486" s="44">
        <v>1</v>
      </c>
      <c r="N486" s="44">
        <v>4</v>
      </c>
      <c r="O486" s="54">
        <v>1</v>
      </c>
      <c r="P486" s="44">
        <v>15000</v>
      </c>
      <c r="Q486" s="44">
        <v>200</v>
      </c>
      <c r="R486" s="44" t="s">
        <v>580</v>
      </c>
      <c r="S486" s="44" t="s">
        <v>284</v>
      </c>
    </row>
    <row r="487" spans="1:19" x14ac:dyDescent="0.2">
      <c r="A487" s="33" t="s">
        <v>433</v>
      </c>
      <c r="C487" s="33">
        <f t="shared" si="18"/>
        <v>486</v>
      </c>
      <c r="D487" s="33" t="s">
        <v>737</v>
      </c>
      <c r="E487" s="33" t="s">
        <v>749</v>
      </c>
      <c r="F487" s="44" t="s">
        <v>281</v>
      </c>
      <c r="G487" s="35" t="s">
        <v>264</v>
      </c>
      <c r="H487" s="44" t="s">
        <v>579</v>
      </c>
      <c r="I487" s="44" t="s">
        <v>179</v>
      </c>
      <c r="J487" s="54">
        <v>1</v>
      </c>
      <c r="K487" s="44">
        <v>120000</v>
      </c>
      <c r="L487" s="44">
        <v>100</v>
      </c>
      <c r="M487" s="44">
        <v>1</v>
      </c>
      <c r="N487" s="44">
        <v>4</v>
      </c>
      <c r="O487" s="54">
        <v>1</v>
      </c>
      <c r="P487" s="44">
        <v>15000</v>
      </c>
      <c r="Q487" s="44">
        <v>200</v>
      </c>
      <c r="R487" s="44" t="s">
        <v>580</v>
      </c>
      <c r="S487" s="44" t="s">
        <v>284</v>
      </c>
    </row>
    <row r="488" spans="1:19" x14ac:dyDescent="0.2">
      <c r="A488" s="33" t="s">
        <v>433</v>
      </c>
      <c r="C488" s="33">
        <f t="shared" si="18"/>
        <v>487</v>
      </c>
      <c r="D488" s="33" t="s">
        <v>750</v>
      </c>
      <c r="E488" s="33" t="s">
        <v>751</v>
      </c>
      <c r="F488" s="44" t="s">
        <v>281</v>
      </c>
      <c r="G488" s="35" t="s">
        <v>264</v>
      </c>
      <c r="H488" s="44" t="s">
        <v>579</v>
      </c>
      <c r="I488" s="44" t="s">
        <v>179</v>
      </c>
      <c r="J488" s="54">
        <v>1</v>
      </c>
      <c r="K488" s="44">
        <v>120000</v>
      </c>
      <c r="L488" s="44">
        <v>100</v>
      </c>
      <c r="M488" s="44">
        <v>1</v>
      </c>
      <c r="N488" s="44">
        <v>4</v>
      </c>
      <c r="O488" s="54">
        <v>1</v>
      </c>
      <c r="P488" s="44">
        <v>15000</v>
      </c>
      <c r="Q488" s="44">
        <v>200</v>
      </c>
      <c r="R488" s="44" t="s">
        <v>580</v>
      </c>
      <c r="S488" s="44" t="s">
        <v>284</v>
      </c>
    </row>
    <row r="489" spans="1:19" x14ac:dyDescent="0.2">
      <c r="A489" s="33" t="s">
        <v>433</v>
      </c>
      <c r="C489" s="33">
        <f t="shared" si="18"/>
        <v>488</v>
      </c>
      <c r="D489" s="33" t="s">
        <v>750</v>
      </c>
      <c r="E489" s="33" t="s">
        <v>752</v>
      </c>
      <c r="F489" s="44" t="s">
        <v>281</v>
      </c>
      <c r="G489" s="35" t="s">
        <v>264</v>
      </c>
      <c r="H489" s="44" t="s">
        <v>579</v>
      </c>
      <c r="I489" s="44" t="s">
        <v>179</v>
      </c>
      <c r="J489" s="54">
        <v>1</v>
      </c>
      <c r="K489" s="44">
        <v>120000</v>
      </c>
      <c r="L489" s="44">
        <v>100</v>
      </c>
      <c r="M489" s="44">
        <v>1</v>
      </c>
      <c r="N489" s="44">
        <v>4</v>
      </c>
      <c r="O489" s="54">
        <v>1</v>
      </c>
      <c r="P489" s="44">
        <v>15000</v>
      </c>
      <c r="Q489" s="44">
        <v>200</v>
      </c>
      <c r="R489" s="44" t="s">
        <v>580</v>
      </c>
      <c r="S489" s="44" t="s">
        <v>284</v>
      </c>
    </row>
    <row r="490" spans="1:19" x14ac:dyDescent="0.2">
      <c r="A490" s="33" t="s">
        <v>433</v>
      </c>
      <c r="C490" s="33">
        <f t="shared" si="18"/>
        <v>489</v>
      </c>
      <c r="D490" s="33" t="s">
        <v>750</v>
      </c>
      <c r="E490" s="33" t="s">
        <v>753</v>
      </c>
      <c r="F490" s="44" t="s">
        <v>281</v>
      </c>
      <c r="G490" s="35" t="s">
        <v>264</v>
      </c>
      <c r="H490" s="44" t="s">
        <v>579</v>
      </c>
      <c r="I490" s="44" t="s">
        <v>179</v>
      </c>
      <c r="J490" s="54">
        <v>1</v>
      </c>
      <c r="K490" s="44">
        <v>120000</v>
      </c>
      <c r="L490" s="44">
        <v>100</v>
      </c>
      <c r="M490" s="44">
        <v>1</v>
      </c>
      <c r="N490" s="44">
        <v>4</v>
      </c>
      <c r="O490" s="54">
        <v>1</v>
      </c>
      <c r="P490" s="44">
        <v>15000</v>
      </c>
      <c r="Q490" s="44">
        <v>200</v>
      </c>
      <c r="R490" s="44" t="s">
        <v>580</v>
      </c>
      <c r="S490" s="44" t="s">
        <v>284</v>
      </c>
    </row>
    <row r="491" spans="1:19" x14ac:dyDescent="0.2">
      <c r="A491" s="33" t="s">
        <v>433</v>
      </c>
      <c r="C491" s="33">
        <f t="shared" si="18"/>
        <v>490</v>
      </c>
      <c r="D491" s="33" t="s">
        <v>750</v>
      </c>
      <c r="E491" s="33" t="s">
        <v>754</v>
      </c>
      <c r="F491" s="44" t="s">
        <v>281</v>
      </c>
      <c r="G491" s="35" t="s">
        <v>264</v>
      </c>
      <c r="H491" s="44" t="s">
        <v>579</v>
      </c>
      <c r="I491" s="44" t="s">
        <v>179</v>
      </c>
      <c r="J491" s="54">
        <v>1</v>
      </c>
      <c r="K491" s="44">
        <v>120000</v>
      </c>
      <c r="L491" s="44">
        <v>100</v>
      </c>
      <c r="M491" s="44">
        <v>1</v>
      </c>
      <c r="N491" s="44">
        <v>4</v>
      </c>
      <c r="O491" s="54">
        <v>1</v>
      </c>
      <c r="P491" s="44">
        <v>15000</v>
      </c>
      <c r="Q491" s="44">
        <v>200</v>
      </c>
      <c r="R491" s="44" t="s">
        <v>580</v>
      </c>
      <c r="S491" s="44" t="s">
        <v>284</v>
      </c>
    </row>
    <row r="492" spans="1:19" x14ac:dyDescent="0.2">
      <c r="A492" s="33" t="s">
        <v>433</v>
      </c>
      <c r="C492" s="33">
        <f t="shared" si="18"/>
        <v>491</v>
      </c>
      <c r="D492" s="33" t="s">
        <v>750</v>
      </c>
      <c r="E492" s="33" t="s">
        <v>755</v>
      </c>
      <c r="F492" s="44" t="s">
        <v>281</v>
      </c>
      <c r="G492" s="35" t="s">
        <v>264</v>
      </c>
      <c r="H492" s="44" t="s">
        <v>579</v>
      </c>
      <c r="I492" s="44" t="s">
        <v>179</v>
      </c>
      <c r="J492" s="54">
        <v>1</v>
      </c>
      <c r="K492" s="44">
        <v>120000</v>
      </c>
      <c r="L492" s="44">
        <v>100</v>
      </c>
      <c r="M492" s="44">
        <v>1</v>
      </c>
      <c r="N492" s="44">
        <v>4</v>
      </c>
      <c r="O492" s="54">
        <v>1</v>
      </c>
      <c r="P492" s="44">
        <v>15000</v>
      </c>
      <c r="Q492" s="44">
        <v>200</v>
      </c>
      <c r="R492" s="44" t="s">
        <v>580</v>
      </c>
      <c r="S492" s="44" t="s">
        <v>284</v>
      </c>
    </row>
    <row r="493" spans="1:19" x14ac:dyDescent="0.2">
      <c r="A493" s="33" t="s">
        <v>433</v>
      </c>
      <c r="C493" s="33">
        <f t="shared" si="18"/>
        <v>492</v>
      </c>
      <c r="D493" s="33" t="s">
        <v>750</v>
      </c>
      <c r="E493" s="33" t="s">
        <v>756</v>
      </c>
      <c r="F493" s="44" t="s">
        <v>281</v>
      </c>
      <c r="G493" s="35" t="s">
        <v>264</v>
      </c>
      <c r="H493" s="44" t="s">
        <v>579</v>
      </c>
      <c r="I493" s="44" t="s">
        <v>179</v>
      </c>
      <c r="J493" s="54">
        <v>1</v>
      </c>
      <c r="K493" s="44">
        <v>120000</v>
      </c>
      <c r="L493" s="44">
        <v>100</v>
      </c>
      <c r="M493" s="44">
        <v>1</v>
      </c>
      <c r="N493" s="44">
        <v>4</v>
      </c>
      <c r="O493" s="54">
        <v>1</v>
      </c>
      <c r="P493" s="44">
        <v>15000</v>
      </c>
      <c r="Q493" s="44">
        <v>200</v>
      </c>
      <c r="R493" s="44" t="s">
        <v>580</v>
      </c>
      <c r="S493" s="44" t="s">
        <v>284</v>
      </c>
    </row>
    <row r="494" spans="1:19" x14ac:dyDescent="0.2">
      <c r="A494" s="33" t="s">
        <v>433</v>
      </c>
      <c r="C494" s="33">
        <f t="shared" si="18"/>
        <v>493</v>
      </c>
      <c r="D494" s="33" t="s">
        <v>750</v>
      </c>
      <c r="E494" s="33" t="s">
        <v>757</v>
      </c>
      <c r="F494" s="44" t="s">
        <v>281</v>
      </c>
      <c r="G494" s="35" t="s">
        <v>264</v>
      </c>
      <c r="H494" s="44" t="s">
        <v>579</v>
      </c>
      <c r="I494" s="44" t="s">
        <v>179</v>
      </c>
      <c r="J494" s="54">
        <v>1</v>
      </c>
      <c r="K494" s="44">
        <v>120000</v>
      </c>
      <c r="L494" s="44">
        <v>100</v>
      </c>
      <c r="M494" s="44">
        <v>1</v>
      </c>
      <c r="N494" s="44">
        <v>4</v>
      </c>
      <c r="O494" s="54">
        <v>1</v>
      </c>
      <c r="P494" s="44">
        <v>15000</v>
      </c>
      <c r="Q494" s="44">
        <v>200</v>
      </c>
      <c r="R494" s="44" t="s">
        <v>580</v>
      </c>
      <c r="S494" s="44" t="s">
        <v>284</v>
      </c>
    </row>
    <row r="495" spans="1:19" x14ac:dyDescent="0.2">
      <c r="A495" s="33" t="s">
        <v>433</v>
      </c>
      <c r="C495" s="33">
        <f t="shared" si="18"/>
        <v>494</v>
      </c>
      <c r="D495" s="33" t="s">
        <v>750</v>
      </c>
      <c r="E495" s="33" t="s">
        <v>758</v>
      </c>
      <c r="F495" s="44" t="s">
        <v>281</v>
      </c>
      <c r="G495" s="35" t="s">
        <v>264</v>
      </c>
      <c r="H495" s="44" t="s">
        <v>579</v>
      </c>
      <c r="I495" s="44" t="s">
        <v>179</v>
      </c>
      <c r="J495" s="54">
        <v>1</v>
      </c>
      <c r="K495" s="44">
        <v>120000</v>
      </c>
      <c r="L495" s="44">
        <v>100</v>
      </c>
      <c r="M495" s="44">
        <v>1</v>
      </c>
      <c r="N495" s="44">
        <v>4</v>
      </c>
      <c r="O495" s="54">
        <v>1</v>
      </c>
      <c r="P495" s="44">
        <v>15000</v>
      </c>
      <c r="Q495" s="44">
        <v>200</v>
      </c>
      <c r="R495" s="44" t="s">
        <v>580</v>
      </c>
      <c r="S495" s="44" t="s">
        <v>284</v>
      </c>
    </row>
    <row r="496" spans="1:19" x14ac:dyDescent="0.2">
      <c r="A496" s="33" t="s">
        <v>433</v>
      </c>
      <c r="C496" s="33">
        <f t="shared" si="18"/>
        <v>495</v>
      </c>
      <c r="D496" s="33" t="s">
        <v>750</v>
      </c>
      <c r="E496" s="33" t="s">
        <v>759</v>
      </c>
      <c r="F496" s="44" t="s">
        <v>281</v>
      </c>
      <c r="G496" s="35" t="s">
        <v>264</v>
      </c>
      <c r="H496" s="44" t="s">
        <v>579</v>
      </c>
      <c r="I496" s="44" t="s">
        <v>179</v>
      </c>
      <c r="J496" s="54">
        <v>1</v>
      </c>
      <c r="K496" s="44">
        <v>120000</v>
      </c>
      <c r="L496" s="44">
        <v>100</v>
      </c>
      <c r="M496" s="44">
        <v>1</v>
      </c>
      <c r="N496" s="44">
        <v>4</v>
      </c>
      <c r="O496" s="54">
        <v>1</v>
      </c>
      <c r="P496" s="44">
        <v>15000</v>
      </c>
      <c r="Q496" s="44">
        <v>200</v>
      </c>
      <c r="R496" s="44" t="s">
        <v>580</v>
      </c>
      <c r="S496" s="44" t="s">
        <v>284</v>
      </c>
    </row>
    <row r="497" spans="1:19" x14ac:dyDescent="0.2">
      <c r="A497" s="33" t="s">
        <v>433</v>
      </c>
      <c r="C497" s="33">
        <f t="shared" si="18"/>
        <v>496</v>
      </c>
      <c r="D497" s="33" t="s">
        <v>750</v>
      </c>
      <c r="E497" s="33" t="s">
        <v>760</v>
      </c>
      <c r="F497" s="44" t="s">
        <v>281</v>
      </c>
      <c r="G497" s="35" t="s">
        <v>264</v>
      </c>
      <c r="H497" s="44" t="s">
        <v>579</v>
      </c>
      <c r="I497" s="44" t="s">
        <v>179</v>
      </c>
      <c r="J497" s="54">
        <v>1</v>
      </c>
      <c r="K497" s="44">
        <v>120000</v>
      </c>
      <c r="L497" s="44">
        <v>100</v>
      </c>
      <c r="M497" s="44">
        <v>1</v>
      </c>
      <c r="N497" s="44">
        <v>4</v>
      </c>
      <c r="O497" s="54">
        <v>1</v>
      </c>
      <c r="P497" s="44">
        <v>15000</v>
      </c>
      <c r="Q497" s="44">
        <v>200</v>
      </c>
      <c r="R497" s="44" t="s">
        <v>580</v>
      </c>
      <c r="S497" s="44" t="s">
        <v>284</v>
      </c>
    </row>
    <row r="498" spans="1:19" x14ac:dyDescent="0.2">
      <c r="A498" s="33" t="s">
        <v>433</v>
      </c>
      <c r="C498" s="33">
        <f t="shared" si="18"/>
        <v>497</v>
      </c>
      <c r="D498" s="33" t="s">
        <v>750</v>
      </c>
      <c r="E498" s="33" t="s">
        <v>761</v>
      </c>
      <c r="F498" s="44" t="s">
        <v>281</v>
      </c>
      <c r="G498" s="35" t="s">
        <v>264</v>
      </c>
      <c r="H498" s="44" t="s">
        <v>579</v>
      </c>
      <c r="I498" s="44" t="s">
        <v>179</v>
      </c>
      <c r="J498" s="54">
        <v>1</v>
      </c>
      <c r="K498" s="44">
        <v>120000</v>
      </c>
      <c r="L498" s="44">
        <v>100</v>
      </c>
      <c r="M498" s="44">
        <v>1</v>
      </c>
      <c r="N498" s="44">
        <v>4</v>
      </c>
      <c r="O498" s="54">
        <v>1</v>
      </c>
      <c r="P498" s="44">
        <v>15000</v>
      </c>
      <c r="Q498" s="44">
        <v>200</v>
      </c>
      <c r="R498" s="44" t="s">
        <v>580</v>
      </c>
      <c r="S498" s="44" t="s">
        <v>284</v>
      </c>
    </row>
    <row r="499" spans="1:19" ht="12" thickBot="1" x14ac:dyDescent="0.25">
      <c r="A499" s="39" t="s">
        <v>433</v>
      </c>
      <c r="B499" s="39"/>
      <c r="C499" s="39">
        <f t="shared" si="18"/>
        <v>498</v>
      </c>
      <c r="D499" s="39" t="s">
        <v>750</v>
      </c>
      <c r="E499" s="39" t="s">
        <v>762</v>
      </c>
      <c r="F499" s="49" t="s">
        <v>281</v>
      </c>
      <c r="G499" s="40" t="s">
        <v>264</v>
      </c>
      <c r="H499" s="49" t="s">
        <v>579</v>
      </c>
      <c r="I499" s="49" t="s">
        <v>179</v>
      </c>
      <c r="J499" s="55">
        <v>1</v>
      </c>
      <c r="K499" s="49">
        <v>120000</v>
      </c>
      <c r="L499" s="49">
        <v>100</v>
      </c>
      <c r="M499" s="49">
        <v>1</v>
      </c>
      <c r="N499" s="49">
        <v>4</v>
      </c>
      <c r="O499" s="55">
        <v>1</v>
      </c>
      <c r="P499" s="49">
        <v>15000</v>
      </c>
      <c r="Q499" s="49">
        <v>200</v>
      </c>
      <c r="R499" s="49" t="s">
        <v>580</v>
      </c>
      <c r="S499" s="49" t="s">
        <v>284</v>
      </c>
    </row>
    <row r="500" spans="1:19" x14ac:dyDescent="0.2">
      <c r="A500" s="33" t="s">
        <v>763</v>
      </c>
      <c r="C500" s="33">
        <f>C499+1</f>
        <v>499</v>
      </c>
      <c r="D500" s="33" t="s">
        <v>764</v>
      </c>
      <c r="E500" s="33" t="s">
        <v>765</v>
      </c>
      <c r="F500" s="33" t="s">
        <v>766</v>
      </c>
      <c r="G500" s="35" t="s">
        <v>264</v>
      </c>
      <c r="H500" s="33" t="s">
        <v>767</v>
      </c>
      <c r="I500" s="33" t="s">
        <v>179</v>
      </c>
      <c r="J500" s="56"/>
      <c r="K500" s="56"/>
      <c r="L500" s="56"/>
      <c r="M500" s="56"/>
      <c r="N500" s="33">
        <v>2</v>
      </c>
      <c r="O500" s="37">
        <v>1</v>
      </c>
      <c r="P500" s="33">
        <v>120000</v>
      </c>
      <c r="Q500" s="33">
        <v>200</v>
      </c>
      <c r="R500" s="33">
        <v>24.1</v>
      </c>
      <c r="S500" s="44">
        <v>60000</v>
      </c>
    </row>
    <row r="501" spans="1:19" x14ac:dyDescent="0.2">
      <c r="A501" s="33" t="s">
        <v>768</v>
      </c>
      <c r="C501" s="33">
        <f t="shared" ref="C501:C519" si="19">C500+1</f>
        <v>500</v>
      </c>
      <c r="D501" s="33" t="s">
        <v>764</v>
      </c>
      <c r="E501" s="33" t="s">
        <v>769</v>
      </c>
      <c r="F501" s="33" t="s">
        <v>766</v>
      </c>
      <c r="G501" s="35" t="s">
        <v>264</v>
      </c>
      <c r="H501" s="33" t="s">
        <v>770</v>
      </c>
      <c r="I501" s="33" t="s">
        <v>179</v>
      </c>
      <c r="J501" s="56"/>
      <c r="K501" s="56"/>
      <c r="L501" s="56"/>
      <c r="M501" s="56"/>
      <c r="N501" s="33">
        <v>2</v>
      </c>
      <c r="O501" s="37">
        <v>1</v>
      </c>
      <c r="P501" s="33">
        <v>120000</v>
      </c>
      <c r="Q501" s="33">
        <v>200</v>
      </c>
      <c r="R501" s="33">
        <v>24.1</v>
      </c>
      <c r="S501" s="44">
        <v>60000</v>
      </c>
    </row>
    <row r="502" spans="1:19" x14ac:dyDescent="0.2">
      <c r="A502" s="33" t="s">
        <v>768</v>
      </c>
      <c r="C502" s="33">
        <f t="shared" si="19"/>
        <v>501</v>
      </c>
      <c r="D502" s="33" t="s">
        <v>764</v>
      </c>
      <c r="E502" s="33" t="s">
        <v>771</v>
      </c>
      <c r="F502" s="33" t="s">
        <v>766</v>
      </c>
      <c r="G502" s="35" t="s">
        <v>264</v>
      </c>
      <c r="H502" s="33" t="s">
        <v>772</v>
      </c>
      <c r="I502" s="33" t="s">
        <v>179</v>
      </c>
      <c r="J502" s="56"/>
      <c r="K502" s="56"/>
      <c r="L502" s="56"/>
      <c r="M502" s="56"/>
      <c r="N502" s="33">
        <v>2</v>
      </c>
      <c r="O502" s="37">
        <v>1</v>
      </c>
      <c r="P502" s="33">
        <v>120000</v>
      </c>
      <c r="Q502" s="33">
        <v>200</v>
      </c>
      <c r="R502" s="33">
        <v>24.1</v>
      </c>
      <c r="S502" s="44">
        <v>60000</v>
      </c>
    </row>
    <row r="503" spans="1:19" x14ac:dyDescent="0.2">
      <c r="A503" s="33" t="s">
        <v>768</v>
      </c>
      <c r="C503" s="33">
        <f t="shared" si="19"/>
        <v>502</v>
      </c>
      <c r="D503" s="33" t="s">
        <v>764</v>
      </c>
      <c r="E503" s="33" t="s">
        <v>773</v>
      </c>
      <c r="F503" s="33" t="s">
        <v>766</v>
      </c>
      <c r="G503" s="35" t="s">
        <v>264</v>
      </c>
      <c r="H503" s="33" t="s">
        <v>774</v>
      </c>
      <c r="I503" s="33" t="s">
        <v>179</v>
      </c>
      <c r="J503" s="56"/>
      <c r="K503" s="56"/>
      <c r="L503" s="56"/>
      <c r="M503" s="56"/>
      <c r="N503" s="33">
        <v>2</v>
      </c>
      <c r="O503" s="37">
        <v>1</v>
      </c>
      <c r="P503" s="33">
        <v>120000</v>
      </c>
      <c r="Q503" s="33">
        <v>200</v>
      </c>
      <c r="R503" s="33">
        <v>24.1</v>
      </c>
      <c r="S503" s="44">
        <v>60000</v>
      </c>
    </row>
    <row r="504" spans="1:19" x14ac:dyDescent="0.2">
      <c r="A504" s="33" t="s">
        <v>768</v>
      </c>
      <c r="C504" s="33">
        <f t="shared" si="19"/>
        <v>503</v>
      </c>
      <c r="D504" s="33" t="s">
        <v>764</v>
      </c>
      <c r="E504" s="33" t="s">
        <v>775</v>
      </c>
      <c r="F504" s="33" t="s">
        <v>766</v>
      </c>
      <c r="G504" s="35" t="s">
        <v>264</v>
      </c>
      <c r="H504" s="33" t="s">
        <v>776</v>
      </c>
      <c r="I504" s="33" t="s">
        <v>179</v>
      </c>
      <c r="J504" s="56"/>
      <c r="K504" s="56"/>
      <c r="L504" s="56"/>
      <c r="M504" s="56"/>
      <c r="N504" s="33">
        <v>2</v>
      </c>
      <c r="O504" s="37">
        <v>1</v>
      </c>
      <c r="P504" s="33">
        <v>120000</v>
      </c>
      <c r="Q504" s="33">
        <v>200</v>
      </c>
      <c r="R504" s="33">
        <v>24.1</v>
      </c>
      <c r="S504" s="44">
        <v>60000</v>
      </c>
    </row>
    <row r="505" spans="1:19" x14ac:dyDescent="0.2">
      <c r="A505" s="33" t="s">
        <v>768</v>
      </c>
      <c r="C505" s="33">
        <f t="shared" si="19"/>
        <v>504</v>
      </c>
      <c r="D505" s="33" t="s">
        <v>764</v>
      </c>
      <c r="E505" s="33" t="s">
        <v>777</v>
      </c>
      <c r="F505" s="33" t="s">
        <v>766</v>
      </c>
      <c r="G505" s="35" t="s">
        <v>264</v>
      </c>
      <c r="H505" s="33" t="s">
        <v>778</v>
      </c>
      <c r="I505" s="33" t="s">
        <v>179</v>
      </c>
      <c r="J505" s="56"/>
      <c r="K505" s="56"/>
      <c r="L505" s="56"/>
      <c r="M505" s="56"/>
      <c r="N505" s="33">
        <v>2</v>
      </c>
      <c r="O505" s="37">
        <v>1</v>
      </c>
      <c r="P505" s="33">
        <v>120000</v>
      </c>
      <c r="Q505" s="33">
        <v>200</v>
      </c>
      <c r="R505" s="33">
        <v>24.1</v>
      </c>
      <c r="S505" s="44">
        <v>60000</v>
      </c>
    </row>
    <row r="506" spans="1:19" x14ac:dyDescent="0.2">
      <c r="A506" s="33" t="s">
        <v>768</v>
      </c>
      <c r="C506" s="33">
        <f t="shared" si="19"/>
        <v>505</v>
      </c>
      <c r="D506" s="33" t="s">
        <v>764</v>
      </c>
      <c r="E506" s="33" t="s">
        <v>779</v>
      </c>
      <c r="F506" s="33" t="s">
        <v>766</v>
      </c>
      <c r="G506" s="35" t="s">
        <v>264</v>
      </c>
      <c r="H506" s="33" t="s">
        <v>780</v>
      </c>
      <c r="I506" s="33" t="s">
        <v>179</v>
      </c>
      <c r="J506" s="56"/>
      <c r="K506" s="56"/>
      <c r="L506" s="56"/>
      <c r="M506" s="56"/>
      <c r="N506" s="33">
        <v>2</v>
      </c>
      <c r="O506" s="37">
        <v>1</v>
      </c>
      <c r="P506" s="33">
        <v>120000</v>
      </c>
      <c r="Q506" s="33">
        <v>200</v>
      </c>
      <c r="R506" s="33">
        <v>24.1</v>
      </c>
      <c r="S506" s="44">
        <v>60000</v>
      </c>
    </row>
    <row r="507" spans="1:19" x14ac:dyDescent="0.2">
      <c r="A507" s="33" t="s">
        <v>768</v>
      </c>
      <c r="C507" s="33">
        <f t="shared" si="19"/>
        <v>506</v>
      </c>
      <c r="D507" s="33" t="s">
        <v>764</v>
      </c>
      <c r="E507" s="33" t="s">
        <v>781</v>
      </c>
      <c r="F507" s="33" t="s">
        <v>766</v>
      </c>
      <c r="G507" s="35" t="s">
        <v>264</v>
      </c>
      <c r="H507" s="33" t="s">
        <v>782</v>
      </c>
      <c r="I507" s="33" t="s">
        <v>179</v>
      </c>
      <c r="J507" s="56"/>
      <c r="K507" s="56"/>
      <c r="L507" s="56"/>
      <c r="M507" s="56"/>
      <c r="N507" s="33">
        <v>2</v>
      </c>
      <c r="O507" s="37">
        <v>1</v>
      </c>
      <c r="P507" s="33">
        <v>120000</v>
      </c>
      <c r="Q507" s="33">
        <v>200</v>
      </c>
      <c r="R507" s="33">
        <v>24.1</v>
      </c>
      <c r="S507" s="44">
        <v>60000</v>
      </c>
    </row>
    <row r="508" spans="1:19" x14ac:dyDescent="0.2">
      <c r="A508" s="33" t="s">
        <v>768</v>
      </c>
      <c r="C508" s="33">
        <f t="shared" si="19"/>
        <v>507</v>
      </c>
      <c r="D508" s="33" t="s">
        <v>764</v>
      </c>
      <c r="E508" s="33" t="s">
        <v>783</v>
      </c>
      <c r="F508" s="33" t="s">
        <v>766</v>
      </c>
      <c r="G508" s="35" t="s">
        <v>264</v>
      </c>
      <c r="H508" s="33" t="s">
        <v>784</v>
      </c>
      <c r="I508" s="33" t="s">
        <v>179</v>
      </c>
      <c r="J508" s="56"/>
      <c r="K508" s="56"/>
      <c r="L508" s="56"/>
      <c r="M508" s="56"/>
      <c r="N508" s="33">
        <v>2</v>
      </c>
      <c r="O508" s="37">
        <v>1</v>
      </c>
      <c r="P508" s="33">
        <v>120000</v>
      </c>
      <c r="Q508" s="33">
        <v>200</v>
      </c>
      <c r="R508" s="33">
        <v>24.1</v>
      </c>
      <c r="S508" s="44">
        <v>60000</v>
      </c>
    </row>
    <row r="509" spans="1:19" x14ac:dyDescent="0.2">
      <c r="A509" s="33" t="s">
        <v>768</v>
      </c>
      <c r="C509" s="33">
        <f t="shared" si="19"/>
        <v>508</v>
      </c>
      <c r="D509" s="33" t="s">
        <v>764</v>
      </c>
      <c r="E509" s="33" t="s">
        <v>785</v>
      </c>
      <c r="F509" s="33" t="s">
        <v>766</v>
      </c>
      <c r="G509" s="35" t="s">
        <v>264</v>
      </c>
      <c r="H509" s="33" t="s">
        <v>786</v>
      </c>
      <c r="I509" s="33" t="s">
        <v>179</v>
      </c>
      <c r="J509" s="56"/>
      <c r="K509" s="56"/>
      <c r="L509" s="56"/>
      <c r="M509" s="56"/>
      <c r="N509" s="33">
        <v>2</v>
      </c>
      <c r="O509" s="37">
        <v>1</v>
      </c>
      <c r="P509" s="33">
        <v>120000</v>
      </c>
      <c r="Q509" s="33">
        <v>200</v>
      </c>
      <c r="R509" s="33">
        <v>24.1</v>
      </c>
      <c r="S509" s="44">
        <v>60000</v>
      </c>
    </row>
    <row r="510" spans="1:19" x14ac:dyDescent="0.2">
      <c r="A510" s="33" t="s">
        <v>768</v>
      </c>
      <c r="C510" s="33">
        <f t="shared" si="19"/>
        <v>509</v>
      </c>
      <c r="D510" s="33" t="s">
        <v>764</v>
      </c>
      <c r="E510" s="33" t="s">
        <v>787</v>
      </c>
      <c r="F510" s="33" t="s">
        <v>766</v>
      </c>
      <c r="G510" s="35" t="s">
        <v>264</v>
      </c>
      <c r="H510" s="33" t="s">
        <v>788</v>
      </c>
      <c r="I510" s="33" t="s">
        <v>179</v>
      </c>
      <c r="J510" s="56"/>
      <c r="K510" s="56"/>
      <c r="L510" s="56"/>
      <c r="M510" s="56"/>
      <c r="N510" s="33">
        <v>2</v>
      </c>
      <c r="O510" s="37">
        <v>1</v>
      </c>
      <c r="P510" s="33">
        <v>120000</v>
      </c>
      <c r="Q510" s="33">
        <v>200</v>
      </c>
      <c r="R510" s="33">
        <v>24.1</v>
      </c>
      <c r="S510" s="44">
        <v>60000</v>
      </c>
    </row>
    <row r="511" spans="1:19" x14ac:dyDescent="0.2">
      <c r="A511" s="33" t="s">
        <v>768</v>
      </c>
      <c r="C511" s="33">
        <f t="shared" si="19"/>
        <v>510</v>
      </c>
      <c r="D511" s="33" t="s">
        <v>764</v>
      </c>
      <c r="E511" s="33" t="s">
        <v>789</v>
      </c>
      <c r="F511" s="33" t="s">
        <v>766</v>
      </c>
      <c r="G511" s="35" t="s">
        <v>264</v>
      </c>
      <c r="H511" s="33" t="s">
        <v>790</v>
      </c>
      <c r="I511" s="33" t="s">
        <v>179</v>
      </c>
      <c r="J511" s="56"/>
      <c r="K511" s="56"/>
      <c r="L511" s="56"/>
      <c r="M511" s="56"/>
      <c r="N511" s="33">
        <v>2</v>
      </c>
      <c r="O511" s="37">
        <v>1</v>
      </c>
      <c r="P511" s="33">
        <v>120000</v>
      </c>
      <c r="Q511" s="33">
        <v>200</v>
      </c>
      <c r="R511" s="33">
        <v>24.1</v>
      </c>
      <c r="S511" s="44">
        <v>60000</v>
      </c>
    </row>
    <row r="512" spans="1:19" x14ac:dyDescent="0.2">
      <c r="A512" s="33" t="s">
        <v>768</v>
      </c>
      <c r="C512" s="33">
        <f t="shared" si="19"/>
        <v>511</v>
      </c>
      <c r="D512" s="33" t="s">
        <v>764</v>
      </c>
      <c r="E512" s="33" t="s">
        <v>791</v>
      </c>
      <c r="F512" s="33" t="s">
        <v>766</v>
      </c>
      <c r="G512" s="35" t="s">
        <v>264</v>
      </c>
      <c r="H512" s="33" t="s">
        <v>792</v>
      </c>
      <c r="I512" s="33" t="s">
        <v>179</v>
      </c>
      <c r="J512" s="56"/>
      <c r="K512" s="56"/>
      <c r="L512" s="56"/>
      <c r="M512" s="56"/>
      <c r="N512" s="33">
        <v>2</v>
      </c>
      <c r="O512" s="37">
        <v>1</v>
      </c>
      <c r="P512" s="33">
        <v>120000</v>
      </c>
      <c r="Q512" s="33">
        <v>200</v>
      </c>
      <c r="R512" s="33">
        <v>24.1</v>
      </c>
      <c r="S512" s="44">
        <v>60000</v>
      </c>
    </row>
    <row r="513" spans="1:19" x14ac:dyDescent="0.2">
      <c r="A513" s="33" t="s">
        <v>768</v>
      </c>
      <c r="C513" s="33">
        <f t="shared" si="19"/>
        <v>512</v>
      </c>
      <c r="D513" s="33" t="s">
        <v>764</v>
      </c>
      <c r="E513" s="33" t="s">
        <v>793</v>
      </c>
      <c r="F513" s="33" t="s">
        <v>766</v>
      </c>
      <c r="G513" s="35" t="s">
        <v>264</v>
      </c>
      <c r="H513" s="33" t="s">
        <v>794</v>
      </c>
      <c r="I513" s="33" t="s">
        <v>179</v>
      </c>
      <c r="J513" s="56"/>
      <c r="K513" s="56"/>
      <c r="L513" s="56"/>
      <c r="M513" s="56"/>
      <c r="N513" s="33">
        <v>2</v>
      </c>
      <c r="O513" s="37">
        <v>1</v>
      </c>
      <c r="P513" s="33">
        <v>120000</v>
      </c>
      <c r="Q513" s="33">
        <v>200</v>
      </c>
      <c r="R513" s="33">
        <v>24.1</v>
      </c>
      <c r="S513" s="44">
        <v>60000</v>
      </c>
    </row>
    <row r="514" spans="1:19" x14ac:dyDescent="0.2">
      <c r="A514" s="33" t="s">
        <v>768</v>
      </c>
      <c r="C514" s="33">
        <f t="shared" si="19"/>
        <v>513</v>
      </c>
      <c r="D514" s="33" t="s">
        <v>764</v>
      </c>
      <c r="E514" s="33" t="s">
        <v>795</v>
      </c>
      <c r="F514" s="33" t="s">
        <v>766</v>
      </c>
      <c r="G514" s="35" t="s">
        <v>264</v>
      </c>
      <c r="H514" s="33" t="s">
        <v>796</v>
      </c>
      <c r="I514" s="33" t="s">
        <v>179</v>
      </c>
      <c r="J514" s="56"/>
      <c r="K514" s="56"/>
      <c r="L514" s="56"/>
      <c r="M514" s="56"/>
      <c r="N514" s="33">
        <v>2</v>
      </c>
      <c r="O514" s="37">
        <v>1</v>
      </c>
      <c r="P514" s="33">
        <v>120000</v>
      </c>
      <c r="Q514" s="33">
        <v>200</v>
      </c>
      <c r="R514" s="33">
        <v>24.1</v>
      </c>
      <c r="S514" s="44">
        <v>60000</v>
      </c>
    </row>
    <row r="515" spans="1:19" x14ac:dyDescent="0.2">
      <c r="A515" s="33" t="s">
        <v>768</v>
      </c>
      <c r="C515" s="33">
        <f t="shared" si="19"/>
        <v>514</v>
      </c>
      <c r="D515" s="33" t="s">
        <v>764</v>
      </c>
      <c r="E515" s="33" t="s">
        <v>797</v>
      </c>
      <c r="F515" s="33" t="s">
        <v>766</v>
      </c>
      <c r="G515" s="35" t="s">
        <v>264</v>
      </c>
      <c r="H515" s="33" t="s">
        <v>798</v>
      </c>
      <c r="I515" s="33" t="s">
        <v>179</v>
      </c>
      <c r="J515" s="56"/>
      <c r="K515" s="56"/>
      <c r="L515" s="56"/>
      <c r="M515" s="56"/>
      <c r="N515" s="33">
        <v>2</v>
      </c>
      <c r="O515" s="37">
        <v>1</v>
      </c>
      <c r="P515" s="33">
        <v>120000</v>
      </c>
      <c r="Q515" s="33">
        <v>200</v>
      </c>
      <c r="R515" s="33">
        <v>24.1</v>
      </c>
      <c r="S515" s="44">
        <v>60000</v>
      </c>
    </row>
    <row r="516" spans="1:19" x14ac:dyDescent="0.2">
      <c r="A516" s="33" t="s">
        <v>768</v>
      </c>
      <c r="C516" s="33">
        <f t="shared" si="19"/>
        <v>515</v>
      </c>
      <c r="D516" s="33" t="s">
        <v>764</v>
      </c>
      <c r="E516" s="33" t="s">
        <v>799</v>
      </c>
      <c r="F516" s="33" t="s">
        <v>766</v>
      </c>
      <c r="G516" s="35" t="s">
        <v>264</v>
      </c>
      <c r="H516" s="33" t="s">
        <v>800</v>
      </c>
      <c r="I516" s="33" t="s">
        <v>179</v>
      </c>
      <c r="J516" s="56"/>
      <c r="K516" s="56"/>
      <c r="L516" s="56"/>
      <c r="M516" s="56"/>
      <c r="N516" s="33">
        <v>2</v>
      </c>
      <c r="O516" s="37">
        <v>1</v>
      </c>
      <c r="P516" s="33">
        <v>120000</v>
      </c>
      <c r="Q516" s="33">
        <v>200</v>
      </c>
      <c r="R516" s="33">
        <v>24.1</v>
      </c>
      <c r="S516" s="33">
        <v>60000</v>
      </c>
    </row>
    <row r="517" spans="1:19" x14ac:dyDescent="0.2">
      <c r="A517" s="33" t="s">
        <v>768</v>
      </c>
      <c r="C517" s="33">
        <f t="shared" si="19"/>
        <v>516</v>
      </c>
      <c r="D517" s="33" t="s">
        <v>764</v>
      </c>
      <c r="E517" s="33" t="s">
        <v>801</v>
      </c>
      <c r="F517" s="33" t="s">
        <v>766</v>
      </c>
      <c r="G517" s="35" t="s">
        <v>264</v>
      </c>
      <c r="H517" s="33" t="s">
        <v>802</v>
      </c>
      <c r="I517" s="33" t="s">
        <v>179</v>
      </c>
      <c r="J517" s="56"/>
      <c r="K517" s="56"/>
      <c r="L517" s="56"/>
      <c r="M517" s="56"/>
      <c r="N517" s="33">
        <v>2</v>
      </c>
      <c r="O517" s="37">
        <v>1</v>
      </c>
      <c r="P517" s="33">
        <v>120000</v>
      </c>
      <c r="Q517" s="33">
        <v>200</v>
      </c>
      <c r="R517" s="33">
        <v>24.1</v>
      </c>
      <c r="S517" s="33">
        <v>60000</v>
      </c>
    </row>
    <row r="518" spans="1:19" x14ac:dyDescent="0.2">
      <c r="A518" s="33" t="s">
        <v>768</v>
      </c>
      <c r="C518" s="33">
        <f t="shared" si="19"/>
        <v>517</v>
      </c>
      <c r="D518" s="33" t="s">
        <v>764</v>
      </c>
      <c r="E518" s="33" t="s">
        <v>803</v>
      </c>
      <c r="F518" s="33" t="s">
        <v>766</v>
      </c>
      <c r="G518" s="35" t="s">
        <v>264</v>
      </c>
      <c r="H518" s="33" t="s">
        <v>804</v>
      </c>
      <c r="I518" s="33" t="s">
        <v>179</v>
      </c>
      <c r="J518" s="56"/>
      <c r="K518" s="56"/>
      <c r="L518" s="56"/>
      <c r="M518" s="56"/>
      <c r="N518" s="33">
        <v>2</v>
      </c>
      <c r="O518" s="37">
        <v>1</v>
      </c>
      <c r="P518" s="33">
        <v>120000</v>
      </c>
      <c r="Q518" s="33">
        <v>200</v>
      </c>
      <c r="R518" s="33">
        <v>24.1</v>
      </c>
      <c r="S518" s="33">
        <v>60000</v>
      </c>
    </row>
    <row r="519" spans="1:19" x14ac:dyDescent="0.2">
      <c r="A519" s="33" t="s">
        <v>768</v>
      </c>
      <c r="C519" s="33">
        <f t="shared" si="19"/>
        <v>518</v>
      </c>
      <c r="D519" s="33" t="s">
        <v>764</v>
      </c>
      <c r="E519" s="33" t="s">
        <v>805</v>
      </c>
      <c r="F519" s="33" t="s">
        <v>766</v>
      </c>
      <c r="G519" s="35" t="s">
        <v>264</v>
      </c>
      <c r="H519" s="33" t="s">
        <v>806</v>
      </c>
      <c r="I519" s="33" t="s">
        <v>179</v>
      </c>
      <c r="J519" s="56"/>
      <c r="K519" s="56"/>
      <c r="L519" s="56"/>
      <c r="M519" s="56"/>
      <c r="N519" s="33">
        <v>2</v>
      </c>
      <c r="O519" s="37">
        <v>1</v>
      </c>
      <c r="P519" s="33">
        <v>120000</v>
      </c>
      <c r="Q519" s="33">
        <v>200</v>
      </c>
      <c r="R519" s="33">
        <v>24.1</v>
      </c>
      <c r="S519" s="33">
        <v>60000</v>
      </c>
    </row>
    <row r="520" spans="1:19" x14ac:dyDescent="0.2">
      <c r="A520" s="33" t="s">
        <v>768</v>
      </c>
      <c r="C520" s="33">
        <f>C519+1</f>
        <v>519</v>
      </c>
      <c r="D520" s="33" t="s">
        <v>764</v>
      </c>
      <c r="E520" s="33" t="s">
        <v>807</v>
      </c>
      <c r="F520" s="33" t="s">
        <v>766</v>
      </c>
      <c r="G520" s="35" t="s">
        <v>264</v>
      </c>
      <c r="H520" s="33" t="s">
        <v>808</v>
      </c>
      <c r="I520" s="33" t="s">
        <v>179</v>
      </c>
      <c r="J520" s="56"/>
      <c r="K520" s="56"/>
      <c r="L520" s="56"/>
      <c r="M520" s="56"/>
      <c r="N520" s="33">
        <v>2</v>
      </c>
      <c r="O520" s="37">
        <v>1</v>
      </c>
      <c r="P520" s="33">
        <v>120000</v>
      </c>
      <c r="Q520" s="33">
        <v>200</v>
      </c>
      <c r="R520" s="33">
        <v>24.1</v>
      </c>
      <c r="S520" s="33">
        <v>60000</v>
      </c>
    </row>
    <row r="521" spans="1:19" x14ac:dyDescent="0.2">
      <c r="A521" s="33" t="s">
        <v>768</v>
      </c>
      <c r="C521" s="33">
        <f t="shared" ref="C521:C552" si="20">C520+1</f>
        <v>520</v>
      </c>
      <c r="D521" s="33" t="s">
        <v>764</v>
      </c>
      <c r="E521" s="33" t="s">
        <v>809</v>
      </c>
      <c r="F521" s="33" t="s">
        <v>766</v>
      </c>
      <c r="G521" s="35" t="s">
        <v>264</v>
      </c>
      <c r="H521" s="33" t="s">
        <v>810</v>
      </c>
      <c r="I521" s="33" t="s">
        <v>179</v>
      </c>
      <c r="J521" s="56"/>
      <c r="K521" s="56"/>
      <c r="L521" s="56"/>
      <c r="M521" s="56"/>
      <c r="N521" s="33">
        <v>2</v>
      </c>
      <c r="O521" s="37">
        <v>1</v>
      </c>
      <c r="P521" s="33">
        <v>120000</v>
      </c>
      <c r="Q521" s="33">
        <v>200</v>
      </c>
      <c r="R521" s="33">
        <v>24.1</v>
      </c>
      <c r="S521" s="33">
        <v>60000</v>
      </c>
    </row>
    <row r="522" spans="1:19" x14ac:dyDescent="0.2">
      <c r="A522" s="33" t="s">
        <v>768</v>
      </c>
      <c r="C522" s="33">
        <f t="shared" si="20"/>
        <v>521</v>
      </c>
      <c r="D522" s="33" t="s">
        <v>764</v>
      </c>
      <c r="E522" s="33" t="s">
        <v>811</v>
      </c>
      <c r="F522" s="33" t="s">
        <v>766</v>
      </c>
      <c r="G522" s="35" t="s">
        <v>264</v>
      </c>
      <c r="H522" s="33" t="s">
        <v>812</v>
      </c>
      <c r="I522" s="33" t="s">
        <v>179</v>
      </c>
      <c r="J522" s="56"/>
      <c r="K522" s="56"/>
      <c r="L522" s="56"/>
      <c r="M522" s="56"/>
      <c r="N522" s="33">
        <v>2</v>
      </c>
      <c r="O522" s="37">
        <v>1</v>
      </c>
      <c r="P522" s="33">
        <v>120000</v>
      </c>
      <c r="Q522" s="33">
        <v>200</v>
      </c>
      <c r="R522" s="33">
        <v>24.1</v>
      </c>
      <c r="S522" s="33">
        <v>60000</v>
      </c>
    </row>
    <row r="523" spans="1:19" x14ac:dyDescent="0.2">
      <c r="A523" s="33" t="s">
        <v>768</v>
      </c>
      <c r="C523" s="33">
        <f t="shared" si="20"/>
        <v>522</v>
      </c>
      <c r="D523" s="33" t="s">
        <v>764</v>
      </c>
      <c r="E523" s="33" t="s">
        <v>813</v>
      </c>
      <c r="F523" s="33" t="s">
        <v>766</v>
      </c>
      <c r="G523" s="35" t="s">
        <v>264</v>
      </c>
      <c r="H523" s="33" t="s">
        <v>814</v>
      </c>
      <c r="I523" s="33" t="s">
        <v>179</v>
      </c>
      <c r="J523" s="56"/>
      <c r="K523" s="56"/>
      <c r="L523" s="56"/>
      <c r="M523" s="56"/>
      <c r="N523" s="33">
        <v>2</v>
      </c>
      <c r="O523" s="37">
        <v>1</v>
      </c>
      <c r="P523" s="33">
        <v>120000</v>
      </c>
      <c r="Q523" s="33">
        <v>200</v>
      </c>
      <c r="R523" s="33">
        <v>24.1</v>
      </c>
      <c r="S523" s="33">
        <v>60000</v>
      </c>
    </row>
    <row r="524" spans="1:19" x14ac:dyDescent="0.2">
      <c r="A524" s="33" t="s">
        <v>768</v>
      </c>
      <c r="C524" s="33">
        <f t="shared" si="20"/>
        <v>523</v>
      </c>
      <c r="D524" s="33" t="s">
        <v>764</v>
      </c>
      <c r="E524" s="33" t="s">
        <v>815</v>
      </c>
      <c r="F524" s="33" t="s">
        <v>766</v>
      </c>
      <c r="G524" s="35" t="s">
        <v>264</v>
      </c>
      <c r="H524" s="33" t="s">
        <v>816</v>
      </c>
      <c r="I524" s="33" t="s">
        <v>179</v>
      </c>
      <c r="J524" s="56"/>
      <c r="K524" s="56"/>
      <c r="L524" s="56"/>
      <c r="M524" s="56"/>
      <c r="N524" s="33">
        <v>2</v>
      </c>
      <c r="O524" s="37">
        <v>1</v>
      </c>
      <c r="P524" s="33">
        <v>120000</v>
      </c>
      <c r="Q524" s="33">
        <v>200</v>
      </c>
      <c r="R524" s="33">
        <v>24.1</v>
      </c>
      <c r="S524" s="33">
        <v>60000</v>
      </c>
    </row>
    <row r="525" spans="1:19" x14ac:dyDescent="0.2">
      <c r="A525" s="33" t="s">
        <v>768</v>
      </c>
      <c r="C525" s="33">
        <f t="shared" si="20"/>
        <v>524</v>
      </c>
      <c r="D525" s="33" t="s">
        <v>764</v>
      </c>
      <c r="E525" s="33" t="s">
        <v>817</v>
      </c>
      <c r="F525" s="33" t="s">
        <v>766</v>
      </c>
      <c r="G525" s="35" t="s">
        <v>264</v>
      </c>
      <c r="H525" s="33" t="s">
        <v>818</v>
      </c>
      <c r="I525" s="33" t="s">
        <v>179</v>
      </c>
      <c r="J525" s="56"/>
      <c r="K525" s="56"/>
      <c r="L525" s="56"/>
      <c r="M525" s="56"/>
      <c r="N525" s="33">
        <v>2</v>
      </c>
      <c r="O525" s="37">
        <v>1</v>
      </c>
      <c r="P525" s="33">
        <v>120000</v>
      </c>
      <c r="Q525" s="33">
        <v>200</v>
      </c>
      <c r="R525" s="33">
        <v>24.1</v>
      </c>
      <c r="S525" s="33">
        <v>60000</v>
      </c>
    </row>
    <row r="526" spans="1:19" x14ac:dyDescent="0.2">
      <c r="A526" s="33" t="s">
        <v>768</v>
      </c>
      <c r="C526" s="33">
        <f t="shared" si="20"/>
        <v>525</v>
      </c>
      <c r="D526" s="33" t="s">
        <v>764</v>
      </c>
      <c r="E526" s="33" t="s">
        <v>819</v>
      </c>
      <c r="F526" s="33" t="s">
        <v>766</v>
      </c>
      <c r="G526" s="35" t="s">
        <v>264</v>
      </c>
      <c r="H526" s="33" t="s">
        <v>820</v>
      </c>
      <c r="I526" s="33" t="s">
        <v>179</v>
      </c>
      <c r="J526" s="56"/>
      <c r="K526" s="56"/>
      <c r="L526" s="56"/>
      <c r="M526" s="56"/>
      <c r="N526" s="33">
        <v>2</v>
      </c>
      <c r="O526" s="37">
        <v>1</v>
      </c>
      <c r="P526" s="33">
        <v>120000</v>
      </c>
      <c r="Q526" s="33">
        <v>200</v>
      </c>
      <c r="R526" s="33">
        <v>24.1</v>
      </c>
      <c r="S526" s="33">
        <v>60000</v>
      </c>
    </row>
    <row r="527" spans="1:19" x14ac:dyDescent="0.2">
      <c r="A527" s="33" t="s">
        <v>768</v>
      </c>
      <c r="C527" s="33">
        <f t="shared" si="20"/>
        <v>526</v>
      </c>
      <c r="D527" s="33" t="s">
        <v>764</v>
      </c>
      <c r="E527" s="33" t="s">
        <v>821</v>
      </c>
      <c r="F527" s="33" t="s">
        <v>766</v>
      </c>
      <c r="G527" s="35" t="s">
        <v>264</v>
      </c>
      <c r="H527" s="33" t="s">
        <v>822</v>
      </c>
      <c r="I527" s="33" t="s">
        <v>179</v>
      </c>
      <c r="J527" s="56"/>
      <c r="K527" s="56"/>
      <c r="L527" s="56"/>
      <c r="M527" s="56"/>
      <c r="N527" s="33">
        <v>2</v>
      </c>
      <c r="O527" s="37">
        <v>1</v>
      </c>
      <c r="P527" s="33">
        <v>120000</v>
      </c>
      <c r="Q527" s="33">
        <v>200</v>
      </c>
      <c r="R527" s="33">
        <v>24.1</v>
      </c>
      <c r="S527" s="33">
        <v>60000</v>
      </c>
    </row>
    <row r="528" spans="1:19" x14ac:dyDescent="0.2">
      <c r="A528" s="33" t="s">
        <v>768</v>
      </c>
      <c r="C528" s="33">
        <f t="shared" si="20"/>
        <v>527</v>
      </c>
      <c r="D528" s="33" t="s">
        <v>764</v>
      </c>
      <c r="E528" s="33" t="s">
        <v>823</v>
      </c>
      <c r="F528" s="33" t="s">
        <v>766</v>
      </c>
      <c r="G528" s="35" t="s">
        <v>264</v>
      </c>
      <c r="H528" s="33" t="s">
        <v>824</v>
      </c>
      <c r="I528" s="33" t="s">
        <v>179</v>
      </c>
      <c r="J528" s="56"/>
      <c r="K528" s="56"/>
      <c r="L528" s="56"/>
      <c r="M528" s="56"/>
      <c r="N528" s="33">
        <v>2</v>
      </c>
      <c r="O528" s="37">
        <v>1</v>
      </c>
      <c r="P528" s="33">
        <v>120000</v>
      </c>
      <c r="Q528" s="33">
        <v>200</v>
      </c>
      <c r="R528" s="33">
        <v>24.1</v>
      </c>
      <c r="S528" s="33">
        <v>60000</v>
      </c>
    </row>
    <row r="529" spans="1:19" x14ac:dyDescent="0.2">
      <c r="A529" s="33" t="s">
        <v>768</v>
      </c>
      <c r="C529" s="33">
        <f t="shared" si="20"/>
        <v>528</v>
      </c>
      <c r="D529" s="33" t="s">
        <v>764</v>
      </c>
      <c r="E529" s="33" t="s">
        <v>825</v>
      </c>
      <c r="F529" s="33" t="s">
        <v>766</v>
      </c>
      <c r="G529" s="35" t="s">
        <v>264</v>
      </c>
      <c r="H529" s="33" t="s">
        <v>826</v>
      </c>
      <c r="I529" s="33" t="s">
        <v>179</v>
      </c>
      <c r="J529" s="56"/>
      <c r="K529" s="56"/>
      <c r="L529" s="56"/>
      <c r="M529" s="56"/>
      <c r="N529" s="33">
        <v>2</v>
      </c>
      <c r="O529" s="37">
        <v>1</v>
      </c>
      <c r="P529" s="33">
        <v>120000</v>
      </c>
      <c r="Q529" s="33">
        <v>200</v>
      </c>
      <c r="R529" s="33">
        <v>24.1</v>
      </c>
      <c r="S529" s="33">
        <v>60000</v>
      </c>
    </row>
    <row r="530" spans="1:19" x14ac:dyDescent="0.2">
      <c r="A530" s="33" t="s">
        <v>768</v>
      </c>
      <c r="C530" s="33">
        <f t="shared" si="20"/>
        <v>529</v>
      </c>
      <c r="D530" s="33" t="s">
        <v>764</v>
      </c>
      <c r="E530" s="33" t="s">
        <v>827</v>
      </c>
      <c r="F530" s="33" t="s">
        <v>766</v>
      </c>
      <c r="G530" s="35" t="s">
        <v>264</v>
      </c>
      <c r="H530" s="33" t="s">
        <v>828</v>
      </c>
      <c r="I530" s="33" t="s">
        <v>179</v>
      </c>
      <c r="J530" s="56"/>
      <c r="K530" s="56"/>
      <c r="L530" s="56"/>
      <c r="M530" s="56"/>
      <c r="N530" s="33">
        <v>2</v>
      </c>
      <c r="O530" s="37">
        <v>1</v>
      </c>
      <c r="P530" s="33">
        <v>120000</v>
      </c>
      <c r="Q530" s="33">
        <v>200</v>
      </c>
      <c r="R530" s="33">
        <v>24.1</v>
      </c>
      <c r="S530" s="33">
        <v>60000</v>
      </c>
    </row>
    <row r="531" spans="1:19" x14ac:dyDescent="0.2">
      <c r="A531" s="33" t="s">
        <v>768</v>
      </c>
      <c r="C531" s="33">
        <f t="shared" si="20"/>
        <v>530</v>
      </c>
      <c r="D531" s="33" t="s">
        <v>764</v>
      </c>
      <c r="E531" s="33" t="s">
        <v>829</v>
      </c>
      <c r="F531" s="33" t="s">
        <v>766</v>
      </c>
      <c r="G531" s="35" t="s">
        <v>264</v>
      </c>
      <c r="H531" s="33" t="s">
        <v>830</v>
      </c>
      <c r="I531" s="33" t="s">
        <v>179</v>
      </c>
      <c r="J531" s="56"/>
      <c r="K531" s="56"/>
      <c r="L531" s="56"/>
      <c r="M531" s="56"/>
      <c r="N531" s="33">
        <v>2</v>
      </c>
      <c r="O531" s="37">
        <v>1</v>
      </c>
      <c r="P531" s="33">
        <v>120000</v>
      </c>
      <c r="Q531" s="33">
        <v>200</v>
      </c>
      <c r="R531" s="33">
        <v>24.1</v>
      </c>
      <c r="S531" s="33">
        <v>60000</v>
      </c>
    </row>
    <row r="532" spans="1:19" x14ac:dyDescent="0.2">
      <c r="A532" s="33" t="s">
        <v>768</v>
      </c>
      <c r="C532" s="33">
        <f t="shared" si="20"/>
        <v>531</v>
      </c>
      <c r="D532" s="33" t="s">
        <v>764</v>
      </c>
      <c r="E532" s="33" t="s">
        <v>831</v>
      </c>
      <c r="F532" s="33" t="s">
        <v>766</v>
      </c>
      <c r="G532" s="35" t="s">
        <v>264</v>
      </c>
      <c r="H532" s="33" t="s">
        <v>832</v>
      </c>
      <c r="I532" s="33" t="s">
        <v>179</v>
      </c>
      <c r="J532" s="56"/>
      <c r="K532" s="56"/>
      <c r="L532" s="56"/>
      <c r="M532" s="56"/>
      <c r="N532" s="33">
        <v>2</v>
      </c>
      <c r="O532" s="37">
        <v>1</v>
      </c>
      <c r="P532" s="33">
        <v>120000</v>
      </c>
      <c r="Q532" s="33">
        <v>200</v>
      </c>
      <c r="R532" s="33">
        <v>24.1</v>
      </c>
      <c r="S532" s="33">
        <v>60000</v>
      </c>
    </row>
    <row r="533" spans="1:19" x14ac:dyDescent="0.2">
      <c r="A533" s="33" t="s">
        <v>768</v>
      </c>
      <c r="C533" s="33">
        <f t="shared" si="20"/>
        <v>532</v>
      </c>
      <c r="D533" s="33" t="s">
        <v>764</v>
      </c>
      <c r="E533" s="33" t="s">
        <v>833</v>
      </c>
      <c r="F533" s="33" t="s">
        <v>766</v>
      </c>
      <c r="G533" s="35" t="s">
        <v>264</v>
      </c>
      <c r="H533" s="33" t="s">
        <v>834</v>
      </c>
      <c r="I533" s="33" t="s">
        <v>179</v>
      </c>
      <c r="J533" s="56"/>
      <c r="K533" s="56"/>
      <c r="L533" s="56"/>
      <c r="M533" s="56"/>
      <c r="N533" s="33">
        <v>2</v>
      </c>
      <c r="O533" s="37">
        <v>1</v>
      </c>
      <c r="P533" s="33">
        <v>120000</v>
      </c>
      <c r="Q533" s="33">
        <v>200</v>
      </c>
      <c r="R533" s="33">
        <v>24.1</v>
      </c>
      <c r="S533" s="33">
        <v>60000</v>
      </c>
    </row>
    <row r="534" spans="1:19" x14ac:dyDescent="0.2">
      <c r="A534" s="33" t="s">
        <v>768</v>
      </c>
      <c r="C534" s="33">
        <f t="shared" si="20"/>
        <v>533</v>
      </c>
      <c r="D534" s="33" t="s">
        <v>764</v>
      </c>
      <c r="E534" s="33" t="s">
        <v>835</v>
      </c>
      <c r="F534" s="33" t="s">
        <v>766</v>
      </c>
      <c r="G534" s="35" t="s">
        <v>264</v>
      </c>
      <c r="H534" s="33" t="s">
        <v>836</v>
      </c>
      <c r="I534" s="33" t="s">
        <v>179</v>
      </c>
      <c r="J534" s="56"/>
      <c r="K534" s="56"/>
      <c r="L534" s="56"/>
      <c r="M534" s="56"/>
      <c r="N534" s="33">
        <v>2</v>
      </c>
      <c r="O534" s="37">
        <v>1</v>
      </c>
      <c r="P534" s="33">
        <v>120000</v>
      </c>
      <c r="Q534" s="33">
        <v>200</v>
      </c>
      <c r="R534" s="33">
        <v>24.1</v>
      </c>
      <c r="S534" s="33">
        <v>60000</v>
      </c>
    </row>
    <row r="535" spans="1:19" x14ac:dyDescent="0.2">
      <c r="A535" s="33" t="s">
        <v>768</v>
      </c>
      <c r="C535" s="33">
        <f t="shared" si="20"/>
        <v>534</v>
      </c>
      <c r="D535" s="33" t="s">
        <v>764</v>
      </c>
      <c r="E535" s="33" t="s">
        <v>837</v>
      </c>
      <c r="F535" s="33" t="s">
        <v>766</v>
      </c>
      <c r="G535" s="35" t="s">
        <v>264</v>
      </c>
      <c r="H535" s="33" t="s">
        <v>838</v>
      </c>
      <c r="I535" s="33" t="s">
        <v>179</v>
      </c>
      <c r="J535" s="56"/>
      <c r="K535" s="56"/>
      <c r="L535" s="56"/>
      <c r="M535" s="56"/>
      <c r="N535" s="33">
        <v>2</v>
      </c>
      <c r="O535" s="37">
        <v>1</v>
      </c>
      <c r="P535" s="33">
        <v>120000</v>
      </c>
      <c r="Q535" s="33">
        <v>200</v>
      </c>
      <c r="R535" s="33">
        <v>24.1</v>
      </c>
      <c r="S535" s="33">
        <v>60000</v>
      </c>
    </row>
    <row r="536" spans="1:19" x14ac:dyDescent="0.2">
      <c r="A536" s="33" t="s">
        <v>768</v>
      </c>
      <c r="C536" s="33">
        <f t="shared" si="20"/>
        <v>535</v>
      </c>
      <c r="D536" s="33" t="s">
        <v>764</v>
      </c>
      <c r="E536" s="33" t="s">
        <v>839</v>
      </c>
      <c r="F536" s="33" t="s">
        <v>766</v>
      </c>
      <c r="G536" s="35" t="s">
        <v>264</v>
      </c>
      <c r="H536" s="33" t="s">
        <v>840</v>
      </c>
      <c r="I536" s="33" t="s">
        <v>179</v>
      </c>
      <c r="J536" s="56"/>
      <c r="K536" s="56"/>
      <c r="L536" s="56"/>
      <c r="M536" s="56"/>
      <c r="N536" s="33">
        <v>2</v>
      </c>
      <c r="O536" s="37">
        <v>1</v>
      </c>
      <c r="P536" s="33">
        <v>120000</v>
      </c>
      <c r="Q536" s="33">
        <v>200</v>
      </c>
      <c r="R536" s="33">
        <v>24.1</v>
      </c>
      <c r="S536" s="33">
        <v>60000</v>
      </c>
    </row>
    <row r="537" spans="1:19" x14ac:dyDescent="0.2">
      <c r="A537" s="33" t="s">
        <v>768</v>
      </c>
      <c r="C537" s="33">
        <f t="shared" si="20"/>
        <v>536</v>
      </c>
      <c r="D537" s="33" t="s">
        <v>764</v>
      </c>
      <c r="E537" s="33" t="s">
        <v>841</v>
      </c>
      <c r="F537" s="33" t="s">
        <v>766</v>
      </c>
      <c r="G537" s="35" t="s">
        <v>264</v>
      </c>
      <c r="H537" s="33" t="s">
        <v>842</v>
      </c>
      <c r="I537" s="33" t="s">
        <v>179</v>
      </c>
      <c r="J537" s="56"/>
      <c r="K537" s="56"/>
      <c r="L537" s="56"/>
      <c r="M537" s="56"/>
      <c r="N537" s="33">
        <v>2</v>
      </c>
      <c r="O537" s="37">
        <v>1</v>
      </c>
      <c r="P537" s="33">
        <v>120000</v>
      </c>
      <c r="Q537" s="33">
        <v>200</v>
      </c>
      <c r="R537" s="33">
        <v>24.1</v>
      </c>
      <c r="S537" s="33">
        <v>60000</v>
      </c>
    </row>
    <row r="538" spans="1:19" x14ac:dyDescent="0.2">
      <c r="A538" s="33" t="s">
        <v>768</v>
      </c>
      <c r="C538" s="33">
        <f t="shared" si="20"/>
        <v>537</v>
      </c>
      <c r="D538" s="33" t="s">
        <v>764</v>
      </c>
      <c r="E538" s="33" t="s">
        <v>843</v>
      </c>
      <c r="F538" s="33" t="s">
        <v>766</v>
      </c>
      <c r="G538" s="35" t="s">
        <v>264</v>
      </c>
      <c r="H538" s="33" t="s">
        <v>844</v>
      </c>
      <c r="I538" s="33" t="s">
        <v>179</v>
      </c>
      <c r="J538" s="56"/>
      <c r="K538" s="56"/>
      <c r="L538" s="56"/>
      <c r="M538" s="56"/>
      <c r="N538" s="33">
        <v>2</v>
      </c>
      <c r="O538" s="37">
        <v>1</v>
      </c>
      <c r="P538" s="33">
        <v>120000</v>
      </c>
      <c r="Q538" s="33">
        <v>200</v>
      </c>
      <c r="R538" s="33">
        <v>24.1</v>
      </c>
      <c r="S538" s="33">
        <v>60000</v>
      </c>
    </row>
    <row r="539" spans="1:19" x14ac:dyDescent="0.2">
      <c r="A539" s="33" t="s">
        <v>768</v>
      </c>
      <c r="C539" s="33">
        <f t="shared" si="20"/>
        <v>538</v>
      </c>
      <c r="D539" s="33" t="s">
        <v>764</v>
      </c>
      <c r="E539" s="33" t="s">
        <v>845</v>
      </c>
      <c r="F539" s="33" t="s">
        <v>766</v>
      </c>
      <c r="G539" s="35" t="s">
        <v>264</v>
      </c>
      <c r="H539" s="33" t="s">
        <v>846</v>
      </c>
      <c r="I539" s="33" t="s">
        <v>179</v>
      </c>
      <c r="J539" s="56"/>
      <c r="K539" s="56"/>
      <c r="L539" s="56"/>
      <c r="M539" s="56"/>
      <c r="N539" s="33">
        <v>2</v>
      </c>
      <c r="O539" s="37">
        <v>1</v>
      </c>
      <c r="P539" s="33">
        <v>120000</v>
      </c>
      <c r="Q539" s="33">
        <v>200</v>
      </c>
      <c r="R539" s="33">
        <v>24.1</v>
      </c>
      <c r="S539" s="33">
        <v>60000</v>
      </c>
    </row>
    <row r="540" spans="1:19" x14ac:dyDescent="0.2">
      <c r="A540" s="33" t="s">
        <v>768</v>
      </c>
      <c r="C540" s="33">
        <f t="shared" si="20"/>
        <v>539</v>
      </c>
      <c r="D540" s="33" t="s">
        <v>764</v>
      </c>
      <c r="E540" s="33" t="s">
        <v>847</v>
      </c>
      <c r="F540" s="33" t="s">
        <v>766</v>
      </c>
      <c r="G540" s="35" t="s">
        <v>264</v>
      </c>
      <c r="H540" s="33" t="s">
        <v>848</v>
      </c>
      <c r="I540" s="33" t="s">
        <v>179</v>
      </c>
      <c r="J540" s="56"/>
      <c r="K540" s="56"/>
      <c r="L540" s="56"/>
      <c r="M540" s="56"/>
      <c r="N540" s="33">
        <v>2</v>
      </c>
      <c r="O540" s="37">
        <v>1</v>
      </c>
      <c r="P540" s="33">
        <v>120000</v>
      </c>
      <c r="Q540" s="33">
        <v>200</v>
      </c>
      <c r="R540" s="33">
        <v>24.1</v>
      </c>
      <c r="S540" s="33">
        <v>60000</v>
      </c>
    </row>
    <row r="541" spans="1:19" x14ac:dyDescent="0.2">
      <c r="A541" s="33" t="s">
        <v>768</v>
      </c>
      <c r="C541" s="33">
        <f t="shared" si="20"/>
        <v>540</v>
      </c>
      <c r="D541" s="33" t="s">
        <v>764</v>
      </c>
      <c r="E541" s="33" t="s">
        <v>849</v>
      </c>
      <c r="F541" s="33" t="s">
        <v>766</v>
      </c>
      <c r="G541" s="35" t="s">
        <v>264</v>
      </c>
      <c r="H541" s="33" t="s">
        <v>850</v>
      </c>
      <c r="I541" s="33" t="s">
        <v>179</v>
      </c>
      <c r="J541" s="56"/>
      <c r="K541" s="56"/>
      <c r="L541" s="56"/>
      <c r="M541" s="56"/>
      <c r="N541" s="33">
        <v>2</v>
      </c>
      <c r="O541" s="37">
        <v>1</v>
      </c>
      <c r="P541" s="33">
        <v>120000</v>
      </c>
      <c r="Q541" s="33">
        <v>200</v>
      </c>
      <c r="R541" s="33">
        <v>24.1</v>
      </c>
      <c r="S541" s="33">
        <v>60000</v>
      </c>
    </row>
    <row r="542" spans="1:19" x14ac:dyDescent="0.2">
      <c r="A542" s="33" t="s">
        <v>768</v>
      </c>
      <c r="C542" s="33">
        <f t="shared" si="20"/>
        <v>541</v>
      </c>
      <c r="D542" s="33" t="s">
        <v>764</v>
      </c>
      <c r="E542" s="33" t="s">
        <v>851</v>
      </c>
      <c r="F542" s="33" t="s">
        <v>766</v>
      </c>
      <c r="G542" s="35" t="s">
        <v>264</v>
      </c>
      <c r="H542" s="33" t="s">
        <v>852</v>
      </c>
      <c r="I542" s="33" t="s">
        <v>179</v>
      </c>
      <c r="J542" s="56"/>
      <c r="K542" s="56"/>
      <c r="L542" s="56"/>
      <c r="M542" s="56"/>
      <c r="N542" s="33">
        <v>2</v>
      </c>
      <c r="O542" s="37">
        <v>1</v>
      </c>
      <c r="P542" s="33">
        <v>120000</v>
      </c>
      <c r="Q542" s="33">
        <v>200</v>
      </c>
      <c r="R542" s="33">
        <v>24.1</v>
      </c>
      <c r="S542" s="33">
        <v>60000</v>
      </c>
    </row>
    <row r="543" spans="1:19" x14ac:dyDescent="0.2">
      <c r="A543" s="33" t="s">
        <v>768</v>
      </c>
      <c r="C543" s="33">
        <f t="shared" si="20"/>
        <v>542</v>
      </c>
      <c r="D543" s="33" t="s">
        <v>764</v>
      </c>
      <c r="E543" s="33" t="s">
        <v>853</v>
      </c>
      <c r="F543" s="33" t="s">
        <v>766</v>
      </c>
      <c r="G543" s="35" t="s">
        <v>264</v>
      </c>
      <c r="H543" s="33" t="s">
        <v>854</v>
      </c>
      <c r="I543" s="33" t="s">
        <v>179</v>
      </c>
      <c r="J543" s="56"/>
      <c r="K543" s="56"/>
      <c r="L543" s="56"/>
      <c r="M543" s="56"/>
      <c r="N543" s="33">
        <v>2</v>
      </c>
      <c r="O543" s="37">
        <v>1</v>
      </c>
      <c r="P543" s="33">
        <v>120000</v>
      </c>
      <c r="Q543" s="33">
        <v>200</v>
      </c>
      <c r="R543" s="33">
        <v>24.1</v>
      </c>
      <c r="S543" s="33">
        <v>60000</v>
      </c>
    </row>
    <row r="544" spans="1:19" x14ac:dyDescent="0.2">
      <c r="A544" s="33" t="s">
        <v>768</v>
      </c>
      <c r="C544" s="33">
        <f t="shared" si="20"/>
        <v>543</v>
      </c>
      <c r="D544" s="33" t="s">
        <v>764</v>
      </c>
      <c r="E544" s="33" t="s">
        <v>855</v>
      </c>
      <c r="F544" s="33" t="s">
        <v>766</v>
      </c>
      <c r="G544" s="35" t="s">
        <v>264</v>
      </c>
      <c r="H544" s="33" t="s">
        <v>856</v>
      </c>
      <c r="I544" s="33" t="s">
        <v>179</v>
      </c>
      <c r="J544" s="56"/>
      <c r="K544" s="56"/>
      <c r="L544" s="56"/>
      <c r="M544" s="56"/>
      <c r="N544" s="33">
        <v>2</v>
      </c>
      <c r="O544" s="37">
        <v>1</v>
      </c>
      <c r="P544" s="33">
        <v>120000</v>
      </c>
      <c r="Q544" s="33">
        <v>200</v>
      </c>
      <c r="R544" s="33">
        <v>24.1</v>
      </c>
      <c r="S544" s="33">
        <v>60000</v>
      </c>
    </row>
    <row r="545" spans="1:19" x14ac:dyDescent="0.2">
      <c r="A545" s="33" t="s">
        <v>768</v>
      </c>
      <c r="C545" s="33">
        <f t="shared" si="20"/>
        <v>544</v>
      </c>
      <c r="D545" s="33" t="s">
        <v>764</v>
      </c>
      <c r="E545" s="33" t="s">
        <v>857</v>
      </c>
      <c r="F545" s="33" t="s">
        <v>766</v>
      </c>
      <c r="G545" s="35" t="s">
        <v>264</v>
      </c>
      <c r="H545" s="33" t="s">
        <v>858</v>
      </c>
      <c r="I545" s="33" t="s">
        <v>179</v>
      </c>
      <c r="J545" s="56"/>
      <c r="K545" s="56"/>
      <c r="L545" s="56"/>
      <c r="M545" s="56"/>
      <c r="N545" s="33">
        <v>2</v>
      </c>
      <c r="O545" s="37">
        <v>1</v>
      </c>
      <c r="P545" s="33">
        <v>120000</v>
      </c>
      <c r="Q545" s="33">
        <v>200</v>
      </c>
      <c r="R545" s="33">
        <v>24.1</v>
      </c>
      <c r="S545" s="33">
        <v>60000</v>
      </c>
    </row>
    <row r="546" spans="1:19" x14ac:dyDescent="0.2">
      <c r="A546" s="33" t="s">
        <v>768</v>
      </c>
      <c r="C546" s="33">
        <f t="shared" si="20"/>
        <v>545</v>
      </c>
      <c r="D546" s="33" t="s">
        <v>764</v>
      </c>
      <c r="E546" s="33" t="s">
        <v>859</v>
      </c>
      <c r="F546" s="33" t="s">
        <v>766</v>
      </c>
      <c r="G546" s="35" t="s">
        <v>264</v>
      </c>
      <c r="H546" s="33" t="s">
        <v>860</v>
      </c>
      <c r="I546" s="33" t="s">
        <v>179</v>
      </c>
      <c r="J546" s="56"/>
      <c r="K546" s="56"/>
      <c r="L546" s="56"/>
      <c r="M546" s="56"/>
      <c r="N546" s="33">
        <v>2</v>
      </c>
      <c r="O546" s="37">
        <v>1</v>
      </c>
      <c r="P546" s="33">
        <v>120000</v>
      </c>
      <c r="Q546" s="33">
        <v>200</v>
      </c>
      <c r="R546" s="33">
        <v>24.1</v>
      </c>
      <c r="S546" s="33">
        <v>60000</v>
      </c>
    </row>
    <row r="547" spans="1:19" x14ac:dyDescent="0.2">
      <c r="A547" s="33" t="s">
        <v>768</v>
      </c>
      <c r="C547" s="33">
        <f t="shared" si="20"/>
        <v>546</v>
      </c>
      <c r="D547" s="33" t="s">
        <v>764</v>
      </c>
      <c r="E547" s="33" t="s">
        <v>861</v>
      </c>
      <c r="F547" s="33" t="s">
        <v>766</v>
      </c>
      <c r="G547" s="35" t="s">
        <v>264</v>
      </c>
      <c r="H547" s="33" t="s">
        <v>862</v>
      </c>
      <c r="I547" s="33" t="s">
        <v>179</v>
      </c>
      <c r="J547" s="56"/>
      <c r="K547" s="56"/>
      <c r="L547" s="56"/>
      <c r="M547" s="56"/>
      <c r="N547" s="33">
        <v>2</v>
      </c>
      <c r="O547" s="37">
        <v>1</v>
      </c>
      <c r="P547" s="33">
        <v>120000</v>
      </c>
      <c r="Q547" s="33">
        <v>200</v>
      </c>
      <c r="R547" s="33">
        <v>24.1</v>
      </c>
      <c r="S547" s="33">
        <v>60000</v>
      </c>
    </row>
    <row r="548" spans="1:19" x14ac:dyDescent="0.2">
      <c r="A548" s="33" t="s">
        <v>768</v>
      </c>
      <c r="C548" s="33">
        <f t="shared" si="20"/>
        <v>547</v>
      </c>
      <c r="D548" s="33" t="s">
        <v>764</v>
      </c>
      <c r="E548" s="33" t="s">
        <v>863</v>
      </c>
      <c r="F548" s="33" t="s">
        <v>766</v>
      </c>
      <c r="G548" s="35" t="s">
        <v>264</v>
      </c>
      <c r="H548" s="33" t="s">
        <v>864</v>
      </c>
      <c r="I548" s="33" t="s">
        <v>179</v>
      </c>
      <c r="J548" s="56"/>
      <c r="K548" s="56"/>
      <c r="L548" s="56"/>
      <c r="M548" s="56"/>
      <c r="N548" s="33">
        <v>2</v>
      </c>
      <c r="O548" s="37">
        <v>1</v>
      </c>
      <c r="P548" s="33">
        <v>120000</v>
      </c>
      <c r="Q548" s="33">
        <v>200</v>
      </c>
      <c r="R548" s="33">
        <v>24.1</v>
      </c>
      <c r="S548" s="33">
        <v>60000</v>
      </c>
    </row>
    <row r="549" spans="1:19" x14ac:dyDescent="0.2">
      <c r="A549" s="33" t="s">
        <v>768</v>
      </c>
      <c r="C549" s="33">
        <f t="shared" si="20"/>
        <v>548</v>
      </c>
      <c r="D549" s="33" t="s">
        <v>764</v>
      </c>
      <c r="E549" s="33" t="s">
        <v>865</v>
      </c>
      <c r="F549" s="33" t="s">
        <v>766</v>
      </c>
      <c r="G549" s="35" t="s">
        <v>264</v>
      </c>
      <c r="H549" s="33" t="s">
        <v>866</v>
      </c>
      <c r="I549" s="33" t="s">
        <v>179</v>
      </c>
      <c r="J549" s="56"/>
      <c r="K549" s="56"/>
      <c r="L549" s="56"/>
      <c r="M549" s="56"/>
      <c r="N549" s="33">
        <v>2</v>
      </c>
      <c r="O549" s="37">
        <v>1</v>
      </c>
      <c r="P549" s="33">
        <v>120000</v>
      </c>
      <c r="Q549" s="33">
        <v>200</v>
      </c>
      <c r="R549" s="33">
        <v>24.1</v>
      </c>
      <c r="S549" s="33">
        <v>60000</v>
      </c>
    </row>
    <row r="550" spans="1:19" x14ac:dyDescent="0.2">
      <c r="A550" s="33" t="s">
        <v>768</v>
      </c>
      <c r="C550" s="33">
        <f t="shared" si="20"/>
        <v>549</v>
      </c>
      <c r="D550" s="33" t="s">
        <v>764</v>
      </c>
      <c r="E550" s="33" t="s">
        <v>867</v>
      </c>
      <c r="F550" s="33" t="s">
        <v>766</v>
      </c>
      <c r="G550" s="35" t="s">
        <v>264</v>
      </c>
      <c r="H550" s="33" t="s">
        <v>868</v>
      </c>
      <c r="I550" s="33" t="s">
        <v>179</v>
      </c>
      <c r="J550" s="56"/>
      <c r="K550" s="56"/>
      <c r="L550" s="56"/>
      <c r="M550" s="56"/>
      <c r="N550" s="33">
        <v>2</v>
      </c>
      <c r="O550" s="37">
        <v>1</v>
      </c>
      <c r="P550" s="33">
        <v>120000</v>
      </c>
      <c r="Q550" s="33">
        <v>200</v>
      </c>
      <c r="R550" s="33">
        <v>24.1</v>
      </c>
      <c r="S550" s="33">
        <v>60000</v>
      </c>
    </row>
    <row r="551" spans="1:19" x14ac:dyDescent="0.2">
      <c r="A551" s="33" t="s">
        <v>768</v>
      </c>
      <c r="C551" s="33">
        <f t="shared" si="20"/>
        <v>550</v>
      </c>
      <c r="D551" s="33" t="s">
        <v>764</v>
      </c>
      <c r="E551" s="33" t="s">
        <v>869</v>
      </c>
      <c r="F551" s="33" t="s">
        <v>766</v>
      </c>
      <c r="G551" s="35" t="s">
        <v>264</v>
      </c>
      <c r="H551" s="33" t="s">
        <v>870</v>
      </c>
      <c r="I551" s="33" t="s">
        <v>179</v>
      </c>
      <c r="J551" s="56"/>
      <c r="K551" s="56"/>
      <c r="L551" s="56"/>
      <c r="M551" s="56"/>
      <c r="N551" s="33">
        <v>2</v>
      </c>
      <c r="O551" s="37">
        <v>1</v>
      </c>
      <c r="P551" s="33">
        <v>120000</v>
      </c>
      <c r="Q551" s="33">
        <v>200</v>
      </c>
      <c r="R551" s="33">
        <v>24.1</v>
      </c>
      <c r="S551" s="33">
        <v>60000</v>
      </c>
    </row>
    <row r="552" spans="1:19" x14ac:dyDescent="0.2">
      <c r="A552" s="33" t="s">
        <v>768</v>
      </c>
      <c r="C552" s="33">
        <f t="shared" si="20"/>
        <v>551</v>
      </c>
      <c r="D552" s="33" t="s">
        <v>764</v>
      </c>
      <c r="E552" s="33" t="s">
        <v>871</v>
      </c>
      <c r="F552" s="33" t="s">
        <v>766</v>
      </c>
      <c r="G552" s="35" t="s">
        <v>264</v>
      </c>
      <c r="H552" s="33" t="s">
        <v>872</v>
      </c>
      <c r="I552" s="33" t="s">
        <v>179</v>
      </c>
      <c r="J552" s="56"/>
      <c r="K552" s="56"/>
      <c r="L552" s="56"/>
      <c r="M552" s="56"/>
      <c r="N552" s="33">
        <v>2</v>
      </c>
      <c r="O552" s="37">
        <v>1</v>
      </c>
      <c r="P552" s="33">
        <v>120000</v>
      </c>
      <c r="Q552" s="33">
        <v>200</v>
      </c>
      <c r="R552" s="33">
        <v>24.1</v>
      </c>
      <c r="S552" s="33">
        <v>60000</v>
      </c>
    </row>
    <row r="553" spans="1:19" x14ac:dyDescent="0.2">
      <c r="A553" s="33" t="s">
        <v>768</v>
      </c>
      <c r="C553" s="33">
        <f>C552+1</f>
        <v>552</v>
      </c>
      <c r="D553" s="33" t="s">
        <v>764</v>
      </c>
      <c r="E553" s="33" t="s">
        <v>873</v>
      </c>
      <c r="F553" s="33" t="s">
        <v>766</v>
      </c>
      <c r="G553" s="35" t="s">
        <v>264</v>
      </c>
      <c r="H553" s="33" t="s">
        <v>874</v>
      </c>
      <c r="I553" s="33" t="s">
        <v>179</v>
      </c>
      <c r="J553" s="56"/>
      <c r="K553" s="56"/>
      <c r="L553" s="56"/>
      <c r="M553" s="56"/>
      <c r="N553" s="33">
        <v>2</v>
      </c>
      <c r="O553" s="37">
        <v>1</v>
      </c>
      <c r="P553" s="33">
        <v>120000</v>
      </c>
      <c r="Q553" s="33">
        <v>200</v>
      </c>
      <c r="R553" s="33">
        <v>24.1</v>
      </c>
      <c r="S553" s="33">
        <v>60000</v>
      </c>
    </row>
    <row r="554" spans="1:19" x14ac:dyDescent="0.2">
      <c r="A554" s="33" t="s">
        <v>768</v>
      </c>
      <c r="C554" s="33">
        <f t="shared" ref="C554:C580" si="21">C553+1</f>
        <v>553</v>
      </c>
      <c r="D554" s="33" t="s">
        <v>764</v>
      </c>
      <c r="E554" s="33" t="s">
        <v>875</v>
      </c>
      <c r="F554" s="33" t="s">
        <v>766</v>
      </c>
      <c r="G554" s="35" t="s">
        <v>264</v>
      </c>
      <c r="H554" s="33" t="s">
        <v>876</v>
      </c>
      <c r="I554" s="33" t="s">
        <v>179</v>
      </c>
      <c r="J554" s="56"/>
      <c r="K554" s="56"/>
      <c r="L554" s="56"/>
      <c r="M554" s="56"/>
      <c r="N554" s="33">
        <v>2</v>
      </c>
      <c r="O554" s="37">
        <v>1</v>
      </c>
      <c r="P554" s="33">
        <v>120000</v>
      </c>
      <c r="Q554" s="33">
        <v>200</v>
      </c>
      <c r="R554" s="33">
        <v>24.1</v>
      </c>
      <c r="S554" s="33">
        <v>60000</v>
      </c>
    </row>
    <row r="555" spans="1:19" x14ac:dyDescent="0.2">
      <c r="A555" s="33" t="s">
        <v>768</v>
      </c>
      <c r="C555" s="33">
        <f t="shared" si="21"/>
        <v>554</v>
      </c>
      <c r="D555" s="33" t="s">
        <v>764</v>
      </c>
      <c r="E555" s="33" t="s">
        <v>877</v>
      </c>
      <c r="F555" s="33" t="s">
        <v>766</v>
      </c>
      <c r="G555" s="35" t="s">
        <v>264</v>
      </c>
      <c r="H555" s="33" t="s">
        <v>878</v>
      </c>
      <c r="I555" s="33" t="s">
        <v>179</v>
      </c>
      <c r="J555" s="56"/>
      <c r="K555" s="56"/>
      <c r="L555" s="56"/>
      <c r="M555" s="56"/>
      <c r="N555" s="33">
        <v>2</v>
      </c>
      <c r="O555" s="37">
        <v>1</v>
      </c>
      <c r="P555" s="33">
        <v>120000</v>
      </c>
      <c r="Q555" s="33">
        <v>200</v>
      </c>
      <c r="R555" s="33">
        <v>24.1</v>
      </c>
      <c r="S555" s="33">
        <v>60000</v>
      </c>
    </row>
    <row r="556" spans="1:19" x14ac:dyDescent="0.2">
      <c r="A556" s="33" t="s">
        <v>768</v>
      </c>
      <c r="C556" s="33">
        <f t="shared" si="21"/>
        <v>555</v>
      </c>
      <c r="D556" s="33" t="s">
        <v>764</v>
      </c>
      <c r="E556" s="33" t="s">
        <v>879</v>
      </c>
      <c r="F556" s="33" t="s">
        <v>766</v>
      </c>
      <c r="G556" s="35" t="s">
        <v>264</v>
      </c>
      <c r="H556" s="33" t="s">
        <v>880</v>
      </c>
      <c r="I556" s="33" t="s">
        <v>179</v>
      </c>
      <c r="J556" s="56"/>
      <c r="K556" s="56"/>
      <c r="L556" s="56"/>
      <c r="M556" s="56"/>
      <c r="N556" s="33">
        <v>2</v>
      </c>
      <c r="O556" s="37">
        <v>1</v>
      </c>
      <c r="P556" s="33">
        <v>120000</v>
      </c>
      <c r="Q556" s="33">
        <v>200</v>
      </c>
      <c r="R556" s="33">
        <v>24.1</v>
      </c>
      <c r="S556" s="33">
        <v>60000</v>
      </c>
    </row>
    <row r="557" spans="1:19" x14ac:dyDescent="0.2">
      <c r="A557" s="33" t="s">
        <v>768</v>
      </c>
      <c r="C557" s="33">
        <f t="shared" si="21"/>
        <v>556</v>
      </c>
      <c r="D557" s="33" t="s">
        <v>764</v>
      </c>
      <c r="E557" s="33" t="s">
        <v>881</v>
      </c>
      <c r="F557" s="33" t="s">
        <v>766</v>
      </c>
      <c r="G557" s="35" t="s">
        <v>264</v>
      </c>
      <c r="H557" s="33" t="s">
        <v>882</v>
      </c>
      <c r="I557" s="33" t="s">
        <v>179</v>
      </c>
      <c r="J557" s="56"/>
      <c r="K557" s="56"/>
      <c r="L557" s="56"/>
      <c r="M557" s="56"/>
      <c r="N557" s="33">
        <v>2</v>
      </c>
      <c r="O557" s="37">
        <v>1</v>
      </c>
      <c r="P557" s="33">
        <v>120000</v>
      </c>
      <c r="Q557" s="33">
        <v>200</v>
      </c>
      <c r="R557" s="33">
        <v>24.1</v>
      </c>
      <c r="S557" s="33">
        <v>60000</v>
      </c>
    </row>
    <row r="558" spans="1:19" x14ac:dyDescent="0.2">
      <c r="A558" s="33" t="s">
        <v>768</v>
      </c>
      <c r="C558" s="33">
        <f t="shared" si="21"/>
        <v>557</v>
      </c>
      <c r="D558" s="33" t="s">
        <v>764</v>
      </c>
      <c r="E558" s="33" t="s">
        <v>883</v>
      </c>
      <c r="F558" s="33" t="s">
        <v>766</v>
      </c>
      <c r="G558" s="35" t="s">
        <v>264</v>
      </c>
      <c r="H558" s="33" t="s">
        <v>884</v>
      </c>
      <c r="I558" s="33" t="s">
        <v>179</v>
      </c>
      <c r="J558" s="56"/>
      <c r="K558" s="56"/>
      <c r="L558" s="56"/>
      <c r="M558" s="56"/>
      <c r="N558" s="33">
        <v>2</v>
      </c>
      <c r="O558" s="37">
        <v>1</v>
      </c>
      <c r="P558" s="33">
        <v>120000</v>
      </c>
      <c r="Q558" s="33">
        <v>200</v>
      </c>
      <c r="R558" s="33">
        <v>24.1</v>
      </c>
      <c r="S558" s="33">
        <v>60000</v>
      </c>
    </row>
    <row r="559" spans="1:19" x14ac:dyDescent="0.2">
      <c r="A559" s="33" t="s">
        <v>768</v>
      </c>
      <c r="C559" s="33">
        <f t="shared" si="21"/>
        <v>558</v>
      </c>
      <c r="D559" s="33" t="s">
        <v>764</v>
      </c>
      <c r="E559" s="33" t="s">
        <v>885</v>
      </c>
      <c r="F559" s="33" t="s">
        <v>766</v>
      </c>
      <c r="G559" s="35" t="s">
        <v>264</v>
      </c>
      <c r="H559" s="33" t="s">
        <v>886</v>
      </c>
      <c r="I559" s="33" t="s">
        <v>179</v>
      </c>
      <c r="J559" s="56"/>
      <c r="K559" s="56"/>
      <c r="L559" s="56"/>
      <c r="M559" s="56"/>
      <c r="N559" s="33">
        <v>2</v>
      </c>
      <c r="O559" s="37">
        <v>1</v>
      </c>
      <c r="P559" s="33">
        <v>120000</v>
      </c>
      <c r="Q559" s="33">
        <v>200</v>
      </c>
      <c r="R559" s="33">
        <v>24.1</v>
      </c>
      <c r="S559" s="33">
        <v>60000</v>
      </c>
    </row>
    <row r="560" spans="1:19" x14ac:dyDescent="0.2">
      <c r="A560" s="33" t="s">
        <v>768</v>
      </c>
      <c r="C560" s="33">
        <f t="shared" si="21"/>
        <v>559</v>
      </c>
      <c r="D560" s="33" t="s">
        <v>764</v>
      </c>
      <c r="E560" s="33" t="s">
        <v>887</v>
      </c>
      <c r="F560" s="33" t="s">
        <v>766</v>
      </c>
      <c r="G560" s="35" t="s">
        <v>264</v>
      </c>
      <c r="H560" s="33" t="s">
        <v>888</v>
      </c>
      <c r="I560" s="33" t="s">
        <v>179</v>
      </c>
      <c r="J560" s="56"/>
      <c r="K560" s="56"/>
      <c r="L560" s="56"/>
      <c r="M560" s="56"/>
      <c r="N560" s="33">
        <v>2</v>
      </c>
      <c r="O560" s="37">
        <v>1</v>
      </c>
      <c r="P560" s="33">
        <v>120000</v>
      </c>
      <c r="Q560" s="33">
        <v>200</v>
      </c>
      <c r="R560" s="33">
        <v>24.1</v>
      </c>
      <c r="S560" s="33">
        <v>60000</v>
      </c>
    </row>
    <row r="561" spans="1:19" x14ac:dyDescent="0.2">
      <c r="A561" s="33" t="s">
        <v>768</v>
      </c>
      <c r="C561" s="33">
        <f t="shared" si="21"/>
        <v>560</v>
      </c>
      <c r="D561" s="33" t="s">
        <v>764</v>
      </c>
      <c r="E561" s="33" t="s">
        <v>889</v>
      </c>
      <c r="F561" s="33" t="s">
        <v>766</v>
      </c>
      <c r="G561" s="35" t="s">
        <v>264</v>
      </c>
      <c r="H561" s="33" t="s">
        <v>890</v>
      </c>
      <c r="I561" s="33" t="s">
        <v>179</v>
      </c>
      <c r="J561" s="56"/>
      <c r="K561" s="56"/>
      <c r="L561" s="56"/>
      <c r="M561" s="56"/>
      <c r="N561" s="33">
        <v>2</v>
      </c>
      <c r="O561" s="37">
        <v>1</v>
      </c>
      <c r="P561" s="33">
        <v>120000</v>
      </c>
      <c r="Q561" s="33">
        <v>200</v>
      </c>
      <c r="R561" s="33">
        <v>24.1</v>
      </c>
      <c r="S561" s="33">
        <v>60000</v>
      </c>
    </row>
    <row r="562" spans="1:19" x14ac:dyDescent="0.2">
      <c r="A562" s="33" t="s">
        <v>768</v>
      </c>
      <c r="C562" s="33">
        <f t="shared" si="21"/>
        <v>561</v>
      </c>
      <c r="D562" s="33" t="s">
        <v>764</v>
      </c>
      <c r="E562" s="33" t="s">
        <v>891</v>
      </c>
      <c r="F562" s="33" t="s">
        <v>766</v>
      </c>
      <c r="G562" s="35" t="s">
        <v>264</v>
      </c>
      <c r="H562" s="33" t="s">
        <v>892</v>
      </c>
      <c r="I562" s="33" t="s">
        <v>179</v>
      </c>
      <c r="J562" s="56"/>
      <c r="K562" s="56"/>
      <c r="L562" s="56"/>
      <c r="M562" s="56"/>
      <c r="N562" s="33">
        <v>2</v>
      </c>
      <c r="O562" s="37">
        <v>1</v>
      </c>
      <c r="P562" s="33">
        <v>120000</v>
      </c>
      <c r="Q562" s="33">
        <v>200</v>
      </c>
      <c r="R562" s="33">
        <v>24.1</v>
      </c>
      <c r="S562" s="33">
        <v>60000</v>
      </c>
    </row>
    <row r="563" spans="1:19" x14ac:dyDescent="0.2">
      <c r="A563" s="33" t="s">
        <v>768</v>
      </c>
      <c r="C563" s="33">
        <f t="shared" si="21"/>
        <v>562</v>
      </c>
      <c r="D563" s="33" t="s">
        <v>764</v>
      </c>
      <c r="E563" s="33" t="s">
        <v>893</v>
      </c>
      <c r="F563" s="33" t="s">
        <v>766</v>
      </c>
      <c r="G563" s="35" t="s">
        <v>264</v>
      </c>
      <c r="H563" s="33" t="s">
        <v>894</v>
      </c>
      <c r="I563" s="33" t="s">
        <v>179</v>
      </c>
      <c r="J563" s="56"/>
      <c r="K563" s="56"/>
      <c r="L563" s="56"/>
      <c r="M563" s="56"/>
      <c r="N563" s="33">
        <v>2</v>
      </c>
      <c r="O563" s="37">
        <v>1</v>
      </c>
      <c r="P563" s="33">
        <v>120000</v>
      </c>
      <c r="Q563" s="33">
        <v>200</v>
      </c>
      <c r="R563" s="33">
        <v>24.1</v>
      </c>
      <c r="S563" s="33">
        <v>60000</v>
      </c>
    </row>
    <row r="564" spans="1:19" x14ac:dyDescent="0.2">
      <c r="A564" s="33" t="s">
        <v>768</v>
      </c>
      <c r="C564" s="33">
        <f t="shared" si="21"/>
        <v>563</v>
      </c>
      <c r="D564" s="33" t="s">
        <v>764</v>
      </c>
      <c r="E564" s="33" t="s">
        <v>895</v>
      </c>
      <c r="F564" s="33" t="s">
        <v>766</v>
      </c>
      <c r="G564" s="35" t="s">
        <v>264</v>
      </c>
      <c r="H564" s="33" t="s">
        <v>896</v>
      </c>
      <c r="I564" s="33" t="s">
        <v>179</v>
      </c>
      <c r="J564" s="56"/>
      <c r="K564" s="56"/>
      <c r="L564" s="56"/>
      <c r="M564" s="56"/>
      <c r="N564" s="33">
        <v>2</v>
      </c>
      <c r="O564" s="37">
        <v>1</v>
      </c>
      <c r="P564" s="33">
        <v>120000</v>
      </c>
      <c r="Q564" s="33">
        <v>200</v>
      </c>
      <c r="R564" s="33">
        <v>24.1</v>
      </c>
      <c r="S564" s="33">
        <v>60000</v>
      </c>
    </row>
    <row r="565" spans="1:19" x14ac:dyDescent="0.2">
      <c r="A565" s="33" t="s">
        <v>768</v>
      </c>
      <c r="C565" s="33">
        <f t="shared" si="21"/>
        <v>564</v>
      </c>
      <c r="D565" s="33" t="s">
        <v>764</v>
      </c>
      <c r="E565" s="33" t="s">
        <v>897</v>
      </c>
      <c r="F565" s="33" t="s">
        <v>766</v>
      </c>
      <c r="G565" s="35" t="s">
        <v>264</v>
      </c>
      <c r="H565" s="33" t="s">
        <v>898</v>
      </c>
      <c r="I565" s="33" t="s">
        <v>179</v>
      </c>
      <c r="J565" s="56"/>
      <c r="K565" s="56"/>
      <c r="L565" s="56"/>
      <c r="M565" s="56"/>
      <c r="N565" s="33">
        <v>2</v>
      </c>
      <c r="O565" s="37">
        <v>1</v>
      </c>
      <c r="P565" s="33">
        <v>120000</v>
      </c>
      <c r="Q565" s="33">
        <v>200</v>
      </c>
      <c r="R565" s="33">
        <v>24.1</v>
      </c>
      <c r="S565" s="33">
        <v>60000</v>
      </c>
    </row>
    <row r="566" spans="1:19" x14ac:dyDescent="0.2">
      <c r="A566" s="33" t="s">
        <v>768</v>
      </c>
      <c r="C566" s="33">
        <f t="shared" si="21"/>
        <v>565</v>
      </c>
      <c r="D566" s="33" t="s">
        <v>764</v>
      </c>
      <c r="E566" s="33" t="s">
        <v>899</v>
      </c>
      <c r="F566" s="33" t="s">
        <v>766</v>
      </c>
      <c r="G566" s="35" t="s">
        <v>264</v>
      </c>
      <c r="H566" s="33" t="s">
        <v>900</v>
      </c>
      <c r="I566" s="33" t="s">
        <v>179</v>
      </c>
      <c r="J566" s="56"/>
      <c r="K566" s="56"/>
      <c r="L566" s="56"/>
      <c r="M566" s="56"/>
      <c r="N566" s="33">
        <v>2</v>
      </c>
      <c r="O566" s="37">
        <v>1</v>
      </c>
      <c r="P566" s="33">
        <v>120000</v>
      </c>
      <c r="Q566" s="33">
        <v>200</v>
      </c>
      <c r="R566" s="33">
        <v>24.1</v>
      </c>
      <c r="S566" s="33">
        <v>60000</v>
      </c>
    </row>
    <row r="567" spans="1:19" x14ac:dyDescent="0.2">
      <c r="A567" s="33" t="s">
        <v>768</v>
      </c>
      <c r="C567" s="33">
        <f t="shared" si="21"/>
        <v>566</v>
      </c>
      <c r="D567" s="33" t="s">
        <v>764</v>
      </c>
      <c r="E567" s="33" t="s">
        <v>901</v>
      </c>
      <c r="F567" s="33" t="s">
        <v>766</v>
      </c>
      <c r="G567" s="35" t="s">
        <v>264</v>
      </c>
      <c r="H567" s="33" t="s">
        <v>902</v>
      </c>
      <c r="I567" s="33" t="s">
        <v>179</v>
      </c>
      <c r="J567" s="56"/>
      <c r="K567" s="56"/>
      <c r="L567" s="56"/>
      <c r="M567" s="56"/>
      <c r="N567" s="33">
        <v>2</v>
      </c>
      <c r="O567" s="37">
        <v>1</v>
      </c>
      <c r="P567" s="33">
        <v>120000</v>
      </c>
      <c r="Q567" s="33">
        <v>200</v>
      </c>
      <c r="R567" s="33">
        <v>24.1</v>
      </c>
      <c r="S567" s="33">
        <v>60000</v>
      </c>
    </row>
    <row r="568" spans="1:19" x14ac:dyDescent="0.2">
      <c r="A568" s="33" t="s">
        <v>768</v>
      </c>
      <c r="C568" s="33">
        <f t="shared" si="21"/>
        <v>567</v>
      </c>
      <c r="D568" s="33" t="s">
        <v>764</v>
      </c>
      <c r="E568" s="33" t="s">
        <v>903</v>
      </c>
      <c r="F568" s="33" t="s">
        <v>766</v>
      </c>
      <c r="G568" s="35" t="s">
        <v>264</v>
      </c>
      <c r="H568" s="33" t="s">
        <v>904</v>
      </c>
      <c r="I568" s="33" t="s">
        <v>179</v>
      </c>
      <c r="J568" s="56"/>
      <c r="K568" s="56"/>
      <c r="L568" s="56"/>
      <c r="M568" s="56"/>
      <c r="N568" s="33">
        <v>2</v>
      </c>
      <c r="O568" s="37">
        <v>1</v>
      </c>
      <c r="P568" s="33">
        <v>120000</v>
      </c>
      <c r="Q568" s="33">
        <v>200</v>
      </c>
      <c r="R568" s="33">
        <v>24.1</v>
      </c>
      <c r="S568" s="33">
        <v>60000</v>
      </c>
    </row>
    <row r="569" spans="1:19" x14ac:dyDescent="0.2">
      <c r="A569" s="33" t="s">
        <v>768</v>
      </c>
      <c r="C569" s="33">
        <f t="shared" si="21"/>
        <v>568</v>
      </c>
      <c r="D569" s="33" t="s">
        <v>764</v>
      </c>
      <c r="E569" s="33" t="s">
        <v>905</v>
      </c>
      <c r="F569" s="33" t="s">
        <v>766</v>
      </c>
      <c r="G569" s="35" t="s">
        <v>264</v>
      </c>
      <c r="H569" s="33" t="s">
        <v>906</v>
      </c>
      <c r="I569" s="33" t="s">
        <v>179</v>
      </c>
      <c r="J569" s="56"/>
      <c r="K569" s="56"/>
      <c r="L569" s="56"/>
      <c r="M569" s="56"/>
      <c r="N569" s="33">
        <v>2</v>
      </c>
      <c r="O569" s="37">
        <v>1</v>
      </c>
      <c r="P569" s="33">
        <v>120000</v>
      </c>
      <c r="Q569" s="33">
        <v>200</v>
      </c>
      <c r="R569" s="33">
        <v>24.1</v>
      </c>
      <c r="S569" s="33">
        <v>60000</v>
      </c>
    </row>
    <row r="570" spans="1:19" x14ac:dyDescent="0.2">
      <c r="A570" s="33" t="s">
        <v>768</v>
      </c>
      <c r="C570" s="33">
        <f t="shared" si="21"/>
        <v>569</v>
      </c>
      <c r="D570" s="33" t="s">
        <v>764</v>
      </c>
      <c r="E570" s="33" t="s">
        <v>907</v>
      </c>
      <c r="F570" s="33" t="s">
        <v>766</v>
      </c>
      <c r="G570" s="35" t="s">
        <v>264</v>
      </c>
      <c r="H570" s="33" t="s">
        <v>908</v>
      </c>
      <c r="I570" s="33" t="s">
        <v>179</v>
      </c>
      <c r="J570" s="56"/>
      <c r="K570" s="56"/>
      <c r="L570" s="56"/>
      <c r="M570" s="56"/>
      <c r="N570" s="33">
        <v>2</v>
      </c>
      <c r="O570" s="37">
        <v>1</v>
      </c>
      <c r="P570" s="33">
        <v>120000</v>
      </c>
      <c r="Q570" s="33">
        <v>200</v>
      </c>
      <c r="R570" s="33">
        <v>24.1</v>
      </c>
      <c r="S570" s="33">
        <v>60000</v>
      </c>
    </row>
    <row r="571" spans="1:19" x14ac:dyDescent="0.2">
      <c r="A571" s="33" t="s">
        <v>768</v>
      </c>
      <c r="C571" s="33">
        <f t="shared" si="21"/>
        <v>570</v>
      </c>
      <c r="D571" s="33" t="s">
        <v>764</v>
      </c>
      <c r="E571" s="33" t="s">
        <v>909</v>
      </c>
      <c r="F571" s="33" t="s">
        <v>766</v>
      </c>
      <c r="G571" s="35" t="s">
        <v>264</v>
      </c>
      <c r="H571" s="33" t="s">
        <v>910</v>
      </c>
      <c r="I571" s="33" t="s">
        <v>179</v>
      </c>
      <c r="J571" s="56"/>
      <c r="K571" s="56"/>
      <c r="L571" s="56"/>
      <c r="M571" s="56"/>
      <c r="N571" s="33">
        <v>2</v>
      </c>
      <c r="O571" s="37">
        <v>1</v>
      </c>
      <c r="P571" s="33">
        <v>120000</v>
      </c>
      <c r="Q571" s="33">
        <v>200</v>
      </c>
      <c r="R571" s="33">
        <v>24.1</v>
      </c>
      <c r="S571" s="33">
        <v>60000</v>
      </c>
    </row>
    <row r="572" spans="1:19" x14ac:dyDescent="0.2">
      <c r="A572" s="33" t="s">
        <v>768</v>
      </c>
      <c r="C572" s="33">
        <f t="shared" si="21"/>
        <v>571</v>
      </c>
      <c r="D572" s="33" t="s">
        <v>764</v>
      </c>
      <c r="E572" s="33" t="s">
        <v>911</v>
      </c>
      <c r="F572" s="33" t="s">
        <v>766</v>
      </c>
      <c r="G572" s="35" t="s">
        <v>264</v>
      </c>
      <c r="H572" s="33" t="s">
        <v>912</v>
      </c>
      <c r="I572" s="33" t="s">
        <v>179</v>
      </c>
      <c r="J572" s="56"/>
      <c r="K572" s="56"/>
      <c r="L572" s="56"/>
      <c r="M572" s="56"/>
      <c r="N572" s="33">
        <v>2</v>
      </c>
      <c r="O572" s="37">
        <v>1</v>
      </c>
      <c r="P572" s="33">
        <v>120000</v>
      </c>
      <c r="Q572" s="33">
        <v>200</v>
      </c>
      <c r="R572" s="33">
        <v>24.1</v>
      </c>
      <c r="S572" s="33">
        <v>60000</v>
      </c>
    </row>
    <row r="573" spans="1:19" x14ac:dyDescent="0.2">
      <c r="A573" s="33" t="s">
        <v>768</v>
      </c>
      <c r="C573" s="33">
        <f t="shared" si="21"/>
        <v>572</v>
      </c>
      <c r="D573" s="33" t="s">
        <v>764</v>
      </c>
      <c r="E573" s="33" t="s">
        <v>913</v>
      </c>
      <c r="F573" s="33" t="s">
        <v>766</v>
      </c>
      <c r="G573" s="35" t="s">
        <v>264</v>
      </c>
      <c r="H573" s="33" t="s">
        <v>914</v>
      </c>
      <c r="I573" s="33" t="s">
        <v>179</v>
      </c>
      <c r="J573" s="56"/>
      <c r="K573" s="56"/>
      <c r="L573" s="56"/>
      <c r="M573" s="56"/>
      <c r="N573" s="33">
        <v>2</v>
      </c>
      <c r="O573" s="37">
        <v>1</v>
      </c>
      <c r="P573" s="33">
        <v>120000</v>
      </c>
      <c r="Q573" s="33">
        <v>200</v>
      </c>
      <c r="R573" s="33">
        <v>24.1</v>
      </c>
      <c r="S573" s="33">
        <v>60000</v>
      </c>
    </row>
    <row r="574" spans="1:19" x14ac:dyDescent="0.2">
      <c r="A574" s="33" t="s">
        <v>768</v>
      </c>
      <c r="C574" s="33">
        <f t="shared" si="21"/>
        <v>573</v>
      </c>
      <c r="D574" s="33" t="s">
        <v>764</v>
      </c>
      <c r="E574" s="33" t="s">
        <v>915</v>
      </c>
      <c r="F574" s="33" t="s">
        <v>766</v>
      </c>
      <c r="G574" s="35" t="s">
        <v>264</v>
      </c>
      <c r="H574" s="33" t="s">
        <v>916</v>
      </c>
      <c r="I574" s="33" t="s">
        <v>179</v>
      </c>
      <c r="J574" s="56"/>
      <c r="K574" s="56"/>
      <c r="L574" s="56"/>
      <c r="M574" s="56"/>
      <c r="N574" s="33">
        <v>2</v>
      </c>
      <c r="O574" s="37">
        <v>1</v>
      </c>
      <c r="P574" s="33">
        <v>120000</v>
      </c>
      <c r="Q574" s="33">
        <v>200</v>
      </c>
      <c r="R574" s="33">
        <v>24.1</v>
      </c>
      <c r="S574" s="33">
        <v>60000</v>
      </c>
    </row>
    <row r="575" spans="1:19" x14ac:dyDescent="0.2">
      <c r="A575" s="33" t="s">
        <v>768</v>
      </c>
      <c r="C575" s="33">
        <f t="shared" si="21"/>
        <v>574</v>
      </c>
      <c r="D575" s="33" t="s">
        <v>764</v>
      </c>
      <c r="E575" s="33" t="s">
        <v>917</v>
      </c>
      <c r="F575" s="33" t="s">
        <v>766</v>
      </c>
      <c r="G575" s="35" t="s">
        <v>264</v>
      </c>
      <c r="H575" s="33" t="s">
        <v>918</v>
      </c>
      <c r="I575" s="33" t="s">
        <v>179</v>
      </c>
      <c r="J575" s="56"/>
      <c r="K575" s="56"/>
      <c r="L575" s="56"/>
      <c r="M575" s="56"/>
      <c r="N575" s="33">
        <v>2</v>
      </c>
      <c r="O575" s="37">
        <v>1</v>
      </c>
      <c r="P575" s="33">
        <v>120000</v>
      </c>
      <c r="Q575" s="33">
        <v>200</v>
      </c>
      <c r="R575" s="33">
        <v>24.1</v>
      </c>
      <c r="S575" s="33">
        <v>60000</v>
      </c>
    </row>
    <row r="576" spans="1:19" x14ac:dyDescent="0.2">
      <c r="A576" s="33" t="s">
        <v>768</v>
      </c>
      <c r="C576" s="33">
        <f t="shared" si="21"/>
        <v>575</v>
      </c>
      <c r="D576" s="33" t="s">
        <v>764</v>
      </c>
      <c r="E576" s="33" t="s">
        <v>919</v>
      </c>
      <c r="F576" s="33" t="s">
        <v>766</v>
      </c>
      <c r="G576" s="35" t="s">
        <v>264</v>
      </c>
      <c r="H576" s="33" t="s">
        <v>920</v>
      </c>
      <c r="I576" s="33" t="s">
        <v>179</v>
      </c>
      <c r="J576" s="56"/>
      <c r="K576" s="56"/>
      <c r="L576" s="56"/>
      <c r="M576" s="56"/>
      <c r="N576" s="33">
        <v>2</v>
      </c>
      <c r="O576" s="37">
        <v>1</v>
      </c>
      <c r="P576" s="33">
        <v>120000</v>
      </c>
      <c r="Q576" s="33">
        <v>200</v>
      </c>
      <c r="R576" s="33">
        <v>24.1</v>
      </c>
      <c r="S576" s="33">
        <v>60000</v>
      </c>
    </row>
    <row r="577" spans="1:19" x14ac:dyDescent="0.2">
      <c r="A577" s="33" t="s">
        <v>768</v>
      </c>
      <c r="C577" s="33">
        <f t="shared" si="21"/>
        <v>576</v>
      </c>
      <c r="D577" s="33" t="s">
        <v>764</v>
      </c>
      <c r="E577" s="33" t="s">
        <v>921</v>
      </c>
      <c r="F577" s="33" t="s">
        <v>766</v>
      </c>
      <c r="G577" s="35" t="s">
        <v>264</v>
      </c>
      <c r="H577" s="33" t="s">
        <v>922</v>
      </c>
      <c r="I577" s="33" t="s">
        <v>179</v>
      </c>
      <c r="J577" s="56"/>
      <c r="K577" s="56"/>
      <c r="L577" s="56"/>
      <c r="M577" s="56"/>
      <c r="N577" s="33">
        <v>2</v>
      </c>
      <c r="O577" s="37">
        <v>1</v>
      </c>
      <c r="P577" s="33">
        <v>120000</v>
      </c>
      <c r="Q577" s="33">
        <v>200</v>
      </c>
      <c r="R577" s="33">
        <v>24.1</v>
      </c>
      <c r="S577" s="33">
        <v>60000</v>
      </c>
    </row>
    <row r="578" spans="1:19" x14ac:dyDescent="0.2">
      <c r="A578" s="33" t="s">
        <v>768</v>
      </c>
      <c r="C578" s="33">
        <f t="shared" si="21"/>
        <v>577</v>
      </c>
      <c r="D578" s="33" t="s">
        <v>764</v>
      </c>
      <c r="E578" s="33" t="s">
        <v>923</v>
      </c>
      <c r="F578" s="33" t="s">
        <v>766</v>
      </c>
      <c r="G578" s="35" t="s">
        <v>264</v>
      </c>
      <c r="H578" s="33" t="s">
        <v>924</v>
      </c>
      <c r="I578" s="33" t="s">
        <v>179</v>
      </c>
      <c r="J578" s="56"/>
      <c r="K578" s="56"/>
      <c r="L578" s="56"/>
      <c r="M578" s="56"/>
      <c r="N578" s="33">
        <v>2</v>
      </c>
      <c r="O578" s="37">
        <v>1</v>
      </c>
      <c r="P578" s="33">
        <v>120000</v>
      </c>
      <c r="Q578" s="33">
        <v>200</v>
      </c>
      <c r="R578" s="33">
        <v>24.1</v>
      </c>
      <c r="S578" s="33">
        <v>60000</v>
      </c>
    </row>
    <row r="579" spans="1:19" x14ac:dyDescent="0.2">
      <c r="A579" s="33" t="s">
        <v>768</v>
      </c>
      <c r="C579" s="33">
        <f t="shared" si="21"/>
        <v>578</v>
      </c>
      <c r="D579" s="33" t="s">
        <v>764</v>
      </c>
      <c r="E579" s="33" t="s">
        <v>925</v>
      </c>
      <c r="F579" s="33" t="s">
        <v>766</v>
      </c>
      <c r="G579" s="35" t="s">
        <v>264</v>
      </c>
      <c r="H579" s="33" t="s">
        <v>926</v>
      </c>
      <c r="I579" s="33" t="s">
        <v>179</v>
      </c>
      <c r="J579" s="56"/>
      <c r="K579" s="56"/>
      <c r="L579" s="56"/>
      <c r="M579" s="56"/>
      <c r="N579" s="33">
        <v>2</v>
      </c>
      <c r="O579" s="37">
        <v>1</v>
      </c>
      <c r="P579" s="33">
        <v>120000</v>
      </c>
      <c r="Q579" s="33">
        <v>200</v>
      </c>
      <c r="R579" s="33">
        <v>24.1</v>
      </c>
      <c r="S579" s="33">
        <v>60000</v>
      </c>
    </row>
    <row r="580" spans="1:19" x14ac:dyDescent="0.2">
      <c r="A580" s="33" t="s">
        <v>768</v>
      </c>
      <c r="C580" s="33">
        <f t="shared" si="21"/>
        <v>579</v>
      </c>
      <c r="D580" s="33" t="s">
        <v>764</v>
      </c>
      <c r="E580" s="33" t="s">
        <v>927</v>
      </c>
      <c r="F580" s="33" t="s">
        <v>766</v>
      </c>
      <c r="G580" s="35" t="s">
        <v>264</v>
      </c>
      <c r="H580" s="33" t="s">
        <v>928</v>
      </c>
      <c r="I580" s="33" t="s">
        <v>179</v>
      </c>
      <c r="J580" s="56"/>
      <c r="K580" s="56"/>
      <c r="L580" s="56"/>
      <c r="M580" s="56"/>
      <c r="N580" s="33">
        <v>2</v>
      </c>
      <c r="O580" s="37">
        <v>1</v>
      </c>
      <c r="P580" s="33">
        <v>120000</v>
      </c>
      <c r="Q580" s="33">
        <v>200</v>
      </c>
      <c r="R580" s="33">
        <v>24.1</v>
      </c>
      <c r="S580" s="33">
        <v>60000</v>
      </c>
    </row>
    <row r="581" spans="1:19" x14ac:dyDescent="0.2">
      <c r="A581" s="33" t="s">
        <v>768</v>
      </c>
      <c r="C581" s="33">
        <f>C580+1</f>
        <v>580</v>
      </c>
      <c r="D581" s="33" t="s">
        <v>764</v>
      </c>
      <c r="E581" s="33" t="s">
        <v>929</v>
      </c>
      <c r="F581" s="33" t="s">
        <v>766</v>
      </c>
      <c r="G581" s="35" t="s">
        <v>264</v>
      </c>
      <c r="H581" s="33" t="s">
        <v>930</v>
      </c>
      <c r="I581" s="33" t="s">
        <v>179</v>
      </c>
      <c r="J581" s="56"/>
      <c r="K581" s="56"/>
      <c r="L581" s="56"/>
      <c r="M581" s="56"/>
      <c r="N581" s="33">
        <v>2</v>
      </c>
      <c r="O581" s="37">
        <v>1</v>
      </c>
      <c r="P581" s="33">
        <v>120000</v>
      </c>
      <c r="Q581" s="33">
        <v>200</v>
      </c>
      <c r="R581" s="33">
        <v>24.1</v>
      </c>
      <c r="S581" s="33">
        <v>60000</v>
      </c>
    </row>
    <row r="582" spans="1:19" x14ac:dyDescent="0.2">
      <c r="A582" s="33" t="s">
        <v>768</v>
      </c>
      <c r="C582" s="33">
        <f t="shared" ref="C582:C600" si="22">C581+1</f>
        <v>581</v>
      </c>
      <c r="D582" s="33" t="s">
        <v>764</v>
      </c>
      <c r="E582" s="33" t="s">
        <v>931</v>
      </c>
      <c r="F582" s="33" t="s">
        <v>766</v>
      </c>
      <c r="G582" s="35" t="s">
        <v>264</v>
      </c>
      <c r="H582" s="33" t="s">
        <v>932</v>
      </c>
      <c r="I582" s="33" t="s">
        <v>179</v>
      </c>
      <c r="J582" s="56"/>
      <c r="K582" s="56"/>
      <c r="L582" s="56"/>
      <c r="M582" s="56"/>
      <c r="N582" s="33">
        <v>2</v>
      </c>
      <c r="O582" s="37">
        <v>1</v>
      </c>
      <c r="P582" s="33">
        <v>120000</v>
      </c>
      <c r="Q582" s="33">
        <v>200</v>
      </c>
      <c r="R582" s="33">
        <v>24.1</v>
      </c>
      <c r="S582" s="33">
        <v>60000</v>
      </c>
    </row>
    <row r="583" spans="1:19" x14ac:dyDescent="0.2">
      <c r="A583" s="33" t="s">
        <v>768</v>
      </c>
      <c r="C583" s="33">
        <f t="shared" si="22"/>
        <v>582</v>
      </c>
      <c r="D583" s="33" t="s">
        <v>764</v>
      </c>
      <c r="E583" s="33" t="s">
        <v>933</v>
      </c>
      <c r="F583" s="33" t="s">
        <v>766</v>
      </c>
      <c r="G583" s="35" t="s">
        <v>264</v>
      </c>
      <c r="H583" s="33" t="s">
        <v>934</v>
      </c>
      <c r="I583" s="33" t="s">
        <v>179</v>
      </c>
      <c r="J583" s="56"/>
      <c r="K583" s="56"/>
      <c r="L583" s="56"/>
      <c r="M583" s="56"/>
      <c r="N583" s="33">
        <v>2</v>
      </c>
      <c r="O583" s="37">
        <v>1</v>
      </c>
      <c r="P583" s="33">
        <v>120000</v>
      </c>
      <c r="Q583" s="33">
        <v>200</v>
      </c>
      <c r="R583" s="33">
        <v>24.1</v>
      </c>
      <c r="S583" s="33">
        <v>60000</v>
      </c>
    </row>
    <row r="584" spans="1:19" x14ac:dyDescent="0.2">
      <c r="A584" s="33" t="s">
        <v>768</v>
      </c>
      <c r="C584" s="33">
        <f t="shared" si="22"/>
        <v>583</v>
      </c>
      <c r="D584" s="33" t="s">
        <v>764</v>
      </c>
      <c r="E584" s="33" t="s">
        <v>935</v>
      </c>
      <c r="F584" s="33" t="s">
        <v>766</v>
      </c>
      <c r="G584" s="35" t="s">
        <v>264</v>
      </c>
      <c r="H584" s="33" t="s">
        <v>936</v>
      </c>
      <c r="I584" s="33" t="s">
        <v>179</v>
      </c>
      <c r="J584" s="56"/>
      <c r="K584" s="56"/>
      <c r="L584" s="56"/>
      <c r="M584" s="56"/>
      <c r="N584" s="33">
        <v>2</v>
      </c>
      <c r="O584" s="37">
        <v>1</v>
      </c>
      <c r="P584" s="33">
        <v>120000</v>
      </c>
      <c r="Q584" s="33">
        <v>200</v>
      </c>
      <c r="R584" s="33">
        <v>24.1</v>
      </c>
      <c r="S584" s="33">
        <v>60000</v>
      </c>
    </row>
    <row r="585" spans="1:19" x14ac:dyDescent="0.2">
      <c r="A585" s="33" t="s">
        <v>768</v>
      </c>
      <c r="C585" s="33">
        <f t="shared" si="22"/>
        <v>584</v>
      </c>
      <c r="D585" s="33" t="s">
        <v>764</v>
      </c>
      <c r="E585" s="33" t="s">
        <v>937</v>
      </c>
      <c r="F585" s="33" t="s">
        <v>766</v>
      </c>
      <c r="G585" s="35" t="s">
        <v>264</v>
      </c>
      <c r="H585" s="33" t="s">
        <v>938</v>
      </c>
      <c r="I585" s="33" t="s">
        <v>179</v>
      </c>
      <c r="J585" s="56"/>
      <c r="K585" s="56"/>
      <c r="L585" s="56"/>
      <c r="M585" s="56"/>
      <c r="N585" s="33">
        <v>2</v>
      </c>
      <c r="O585" s="37">
        <v>1</v>
      </c>
      <c r="P585" s="33">
        <v>120000</v>
      </c>
      <c r="Q585" s="33">
        <v>200</v>
      </c>
      <c r="R585" s="33">
        <v>24.1</v>
      </c>
      <c r="S585" s="33">
        <v>60000</v>
      </c>
    </row>
    <row r="586" spans="1:19" x14ac:dyDescent="0.2">
      <c r="A586" s="33" t="s">
        <v>768</v>
      </c>
      <c r="C586" s="33">
        <f t="shared" si="22"/>
        <v>585</v>
      </c>
      <c r="D586" s="33" t="s">
        <v>764</v>
      </c>
      <c r="E586" s="33" t="s">
        <v>939</v>
      </c>
      <c r="F586" s="33" t="s">
        <v>766</v>
      </c>
      <c r="G586" s="35" t="s">
        <v>264</v>
      </c>
      <c r="H586" s="33" t="s">
        <v>940</v>
      </c>
      <c r="I586" s="33" t="s">
        <v>179</v>
      </c>
      <c r="J586" s="56"/>
      <c r="K586" s="56"/>
      <c r="L586" s="56"/>
      <c r="M586" s="56"/>
      <c r="N586" s="33">
        <v>2</v>
      </c>
      <c r="O586" s="37">
        <v>1</v>
      </c>
      <c r="P586" s="33">
        <v>120000</v>
      </c>
      <c r="Q586" s="33">
        <v>200</v>
      </c>
      <c r="R586" s="33">
        <v>24.1</v>
      </c>
      <c r="S586" s="33">
        <v>60000</v>
      </c>
    </row>
    <row r="587" spans="1:19" x14ac:dyDescent="0.2">
      <c r="A587" s="33" t="s">
        <v>768</v>
      </c>
      <c r="C587" s="33">
        <f t="shared" si="22"/>
        <v>586</v>
      </c>
      <c r="D587" s="33" t="s">
        <v>764</v>
      </c>
      <c r="E587" s="33" t="s">
        <v>941</v>
      </c>
      <c r="F587" s="33" t="s">
        <v>766</v>
      </c>
      <c r="G587" s="35" t="s">
        <v>264</v>
      </c>
      <c r="H587" s="33" t="s">
        <v>942</v>
      </c>
      <c r="I587" s="33" t="s">
        <v>179</v>
      </c>
      <c r="J587" s="56"/>
      <c r="K587" s="56"/>
      <c r="L587" s="56"/>
      <c r="M587" s="56"/>
      <c r="N587" s="33">
        <v>2</v>
      </c>
      <c r="O587" s="37">
        <v>1</v>
      </c>
      <c r="P587" s="33">
        <v>120000</v>
      </c>
      <c r="Q587" s="33">
        <v>200</v>
      </c>
      <c r="R587" s="33">
        <v>24.1</v>
      </c>
      <c r="S587" s="33">
        <v>60000</v>
      </c>
    </row>
    <row r="588" spans="1:19" x14ac:dyDescent="0.2">
      <c r="A588" s="33" t="s">
        <v>768</v>
      </c>
      <c r="C588" s="33">
        <f t="shared" si="22"/>
        <v>587</v>
      </c>
      <c r="D588" s="33" t="s">
        <v>764</v>
      </c>
      <c r="E588" s="33" t="s">
        <v>943</v>
      </c>
      <c r="F588" s="33" t="s">
        <v>766</v>
      </c>
      <c r="G588" s="35" t="s">
        <v>264</v>
      </c>
      <c r="H588" s="33" t="s">
        <v>944</v>
      </c>
      <c r="I588" s="33" t="s">
        <v>179</v>
      </c>
      <c r="J588" s="56"/>
      <c r="K588" s="56"/>
      <c r="L588" s="56"/>
      <c r="M588" s="56"/>
      <c r="N588" s="33">
        <v>2</v>
      </c>
      <c r="O588" s="37">
        <v>1</v>
      </c>
      <c r="P588" s="33">
        <v>120000</v>
      </c>
      <c r="Q588" s="33">
        <v>200</v>
      </c>
      <c r="R588" s="33">
        <v>24.1</v>
      </c>
      <c r="S588" s="33">
        <v>60000</v>
      </c>
    </row>
    <row r="589" spans="1:19" x14ac:dyDescent="0.2">
      <c r="A589" s="33" t="s">
        <v>768</v>
      </c>
      <c r="C589" s="33">
        <f t="shared" si="22"/>
        <v>588</v>
      </c>
      <c r="D589" s="33" t="s">
        <v>764</v>
      </c>
      <c r="E589" s="33" t="s">
        <v>945</v>
      </c>
      <c r="F589" s="33" t="s">
        <v>766</v>
      </c>
      <c r="G589" s="35" t="s">
        <v>264</v>
      </c>
      <c r="H589" s="33" t="s">
        <v>946</v>
      </c>
      <c r="I589" s="33" t="s">
        <v>179</v>
      </c>
      <c r="J589" s="56"/>
      <c r="K589" s="56"/>
      <c r="L589" s="56"/>
      <c r="M589" s="56"/>
      <c r="N589" s="33">
        <v>2</v>
      </c>
      <c r="O589" s="37">
        <v>1</v>
      </c>
      <c r="P589" s="33">
        <v>120000</v>
      </c>
      <c r="Q589" s="33">
        <v>200</v>
      </c>
      <c r="R589" s="33">
        <v>24.1</v>
      </c>
      <c r="S589" s="33">
        <v>60000</v>
      </c>
    </row>
    <row r="590" spans="1:19" x14ac:dyDescent="0.2">
      <c r="A590" s="33" t="s">
        <v>768</v>
      </c>
      <c r="C590" s="33">
        <f t="shared" si="22"/>
        <v>589</v>
      </c>
      <c r="D590" s="33" t="s">
        <v>764</v>
      </c>
      <c r="E590" s="33" t="s">
        <v>947</v>
      </c>
      <c r="F590" s="33" t="s">
        <v>766</v>
      </c>
      <c r="G590" s="35" t="s">
        <v>264</v>
      </c>
      <c r="H590" s="33" t="s">
        <v>948</v>
      </c>
      <c r="I590" s="33" t="s">
        <v>179</v>
      </c>
      <c r="J590" s="56"/>
      <c r="K590" s="56"/>
      <c r="L590" s="56"/>
      <c r="M590" s="56"/>
      <c r="N590" s="33">
        <v>2</v>
      </c>
      <c r="O590" s="37">
        <v>1</v>
      </c>
      <c r="P590" s="33">
        <v>120000</v>
      </c>
      <c r="Q590" s="33">
        <v>200</v>
      </c>
      <c r="R590" s="33">
        <v>24.1</v>
      </c>
      <c r="S590" s="33">
        <v>60000</v>
      </c>
    </row>
    <row r="591" spans="1:19" x14ac:dyDescent="0.2">
      <c r="A591" s="33" t="s">
        <v>768</v>
      </c>
      <c r="C591" s="33">
        <f t="shared" si="22"/>
        <v>590</v>
      </c>
      <c r="D591" s="33" t="s">
        <v>764</v>
      </c>
      <c r="E591" s="33" t="s">
        <v>949</v>
      </c>
      <c r="F591" s="33" t="s">
        <v>766</v>
      </c>
      <c r="G591" s="35" t="s">
        <v>264</v>
      </c>
      <c r="H591" s="33" t="s">
        <v>950</v>
      </c>
      <c r="I591" s="33" t="s">
        <v>179</v>
      </c>
      <c r="J591" s="56"/>
      <c r="K591" s="56"/>
      <c r="L591" s="56"/>
      <c r="M591" s="56"/>
      <c r="N591" s="33">
        <v>2</v>
      </c>
      <c r="O591" s="37">
        <v>1</v>
      </c>
      <c r="P591" s="33">
        <v>120000</v>
      </c>
      <c r="Q591" s="33">
        <v>200</v>
      </c>
      <c r="R591" s="33">
        <v>24.1</v>
      </c>
      <c r="S591" s="33">
        <v>60000</v>
      </c>
    </row>
    <row r="592" spans="1:19" x14ac:dyDescent="0.2">
      <c r="A592" s="33" t="s">
        <v>768</v>
      </c>
      <c r="C592" s="33">
        <f t="shared" si="22"/>
        <v>591</v>
      </c>
      <c r="D592" s="33" t="s">
        <v>764</v>
      </c>
      <c r="E592" s="33" t="s">
        <v>951</v>
      </c>
      <c r="F592" s="33" t="s">
        <v>766</v>
      </c>
      <c r="G592" s="35" t="s">
        <v>264</v>
      </c>
      <c r="H592" s="33" t="s">
        <v>952</v>
      </c>
      <c r="I592" s="33" t="s">
        <v>179</v>
      </c>
      <c r="J592" s="56"/>
      <c r="K592" s="56"/>
      <c r="L592" s="56"/>
      <c r="M592" s="56"/>
      <c r="N592" s="33">
        <v>2</v>
      </c>
      <c r="O592" s="37">
        <v>1</v>
      </c>
      <c r="P592" s="33">
        <v>120000</v>
      </c>
      <c r="Q592" s="33">
        <v>200</v>
      </c>
      <c r="R592" s="33">
        <v>24.1</v>
      </c>
      <c r="S592" s="33">
        <v>60000</v>
      </c>
    </row>
    <row r="593" spans="1:19" x14ac:dyDescent="0.2">
      <c r="A593" s="33" t="s">
        <v>768</v>
      </c>
      <c r="C593" s="33">
        <f t="shared" si="22"/>
        <v>592</v>
      </c>
      <c r="D593" s="33" t="s">
        <v>764</v>
      </c>
      <c r="E593" s="33" t="s">
        <v>953</v>
      </c>
      <c r="F593" s="33" t="s">
        <v>766</v>
      </c>
      <c r="G593" s="35" t="s">
        <v>264</v>
      </c>
      <c r="H593" s="33" t="s">
        <v>954</v>
      </c>
      <c r="I593" s="33" t="s">
        <v>179</v>
      </c>
      <c r="J593" s="56"/>
      <c r="K593" s="56"/>
      <c r="L593" s="56"/>
      <c r="M593" s="56"/>
      <c r="N593" s="33">
        <v>2</v>
      </c>
      <c r="O593" s="37">
        <v>1</v>
      </c>
      <c r="P593" s="33">
        <v>120000</v>
      </c>
      <c r="Q593" s="33">
        <v>200</v>
      </c>
      <c r="R593" s="33">
        <v>24.1</v>
      </c>
      <c r="S593" s="33">
        <v>60000</v>
      </c>
    </row>
    <row r="594" spans="1:19" x14ac:dyDescent="0.2">
      <c r="A594" s="33" t="s">
        <v>768</v>
      </c>
      <c r="C594" s="33">
        <f t="shared" si="22"/>
        <v>593</v>
      </c>
      <c r="D594" s="33" t="s">
        <v>764</v>
      </c>
      <c r="E594" s="33" t="s">
        <v>955</v>
      </c>
      <c r="F594" s="33" t="s">
        <v>766</v>
      </c>
      <c r="G594" s="35" t="s">
        <v>264</v>
      </c>
      <c r="H594" s="33" t="s">
        <v>956</v>
      </c>
      <c r="I594" s="33" t="s">
        <v>179</v>
      </c>
      <c r="J594" s="56"/>
      <c r="K594" s="56"/>
      <c r="L594" s="56"/>
      <c r="M594" s="56"/>
      <c r="N594" s="33">
        <v>2</v>
      </c>
      <c r="O594" s="37">
        <v>1</v>
      </c>
      <c r="P594" s="33">
        <v>120000</v>
      </c>
      <c r="Q594" s="33">
        <v>200</v>
      </c>
      <c r="R594" s="33">
        <v>24.1</v>
      </c>
      <c r="S594" s="33">
        <v>60000</v>
      </c>
    </row>
    <row r="595" spans="1:19" x14ac:dyDescent="0.2">
      <c r="A595" s="33" t="s">
        <v>768</v>
      </c>
      <c r="C595" s="33">
        <f t="shared" si="22"/>
        <v>594</v>
      </c>
      <c r="D595" s="33" t="s">
        <v>764</v>
      </c>
      <c r="E595" s="33" t="s">
        <v>957</v>
      </c>
      <c r="F595" s="33" t="s">
        <v>766</v>
      </c>
      <c r="G595" s="35" t="s">
        <v>264</v>
      </c>
      <c r="H595" s="33" t="s">
        <v>958</v>
      </c>
      <c r="I595" s="33" t="s">
        <v>179</v>
      </c>
      <c r="J595" s="56"/>
      <c r="K595" s="56"/>
      <c r="L595" s="56"/>
      <c r="M595" s="56"/>
      <c r="N595" s="33">
        <v>2</v>
      </c>
      <c r="O595" s="37">
        <v>1</v>
      </c>
      <c r="P595" s="33">
        <v>120000</v>
      </c>
      <c r="Q595" s="33">
        <v>200</v>
      </c>
      <c r="R595" s="33">
        <v>24.1</v>
      </c>
      <c r="S595" s="33">
        <v>60000</v>
      </c>
    </row>
    <row r="596" spans="1:19" x14ac:dyDescent="0.2">
      <c r="A596" s="33" t="s">
        <v>768</v>
      </c>
      <c r="C596" s="33">
        <f t="shared" si="22"/>
        <v>595</v>
      </c>
      <c r="D596" s="33" t="s">
        <v>764</v>
      </c>
      <c r="E596" s="33" t="s">
        <v>959</v>
      </c>
      <c r="F596" s="33" t="s">
        <v>766</v>
      </c>
      <c r="G596" s="35" t="s">
        <v>264</v>
      </c>
      <c r="H596" s="33" t="s">
        <v>960</v>
      </c>
      <c r="I596" s="33" t="s">
        <v>179</v>
      </c>
      <c r="J596" s="56"/>
      <c r="K596" s="56"/>
      <c r="L596" s="56"/>
      <c r="M596" s="56"/>
      <c r="N596" s="33">
        <v>2</v>
      </c>
      <c r="O596" s="37">
        <v>1</v>
      </c>
      <c r="P596" s="33">
        <v>120000</v>
      </c>
      <c r="Q596" s="33">
        <v>200</v>
      </c>
      <c r="R596" s="33">
        <v>24.1</v>
      </c>
      <c r="S596" s="33">
        <v>60000</v>
      </c>
    </row>
    <row r="597" spans="1:19" x14ac:dyDescent="0.2">
      <c r="A597" s="33" t="s">
        <v>768</v>
      </c>
      <c r="C597" s="33">
        <f t="shared" si="22"/>
        <v>596</v>
      </c>
      <c r="D597" s="33" t="s">
        <v>764</v>
      </c>
      <c r="E597" s="33" t="s">
        <v>961</v>
      </c>
      <c r="F597" s="33" t="s">
        <v>766</v>
      </c>
      <c r="G597" s="35" t="s">
        <v>264</v>
      </c>
      <c r="H597" s="33" t="s">
        <v>962</v>
      </c>
      <c r="I597" s="33" t="s">
        <v>179</v>
      </c>
      <c r="J597" s="56"/>
      <c r="K597" s="56"/>
      <c r="L597" s="56"/>
      <c r="M597" s="56"/>
      <c r="N597" s="33">
        <v>2</v>
      </c>
      <c r="O597" s="37">
        <v>1</v>
      </c>
      <c r="P597" s="33">
        <v>120000</v>
      </c>
      <c r="Q597" s="33">
        <v>200</v>
      </c>
      <c r="R597" s="33">
        <v>24.1</v>
      </c>
      <c r="S597" s="33">
        <v>60000</v>
      </c>
    </row>
    <row r="598" spans="1:19" x14ac:dyDescent="0.2">
      <c r="A598" s="33" t="s">
        <v>768</v>
      </c>
      <c r="C598" s="33">
        <f t="shared" si="22"/>
        <v>597</v>
      </c>
      <c r="D598" s="33" t="s">
        <v>764</v>
      </c>
      <c r="E598" s="33" t="s">
        <v>963</v>
      </c>
      <c r="F598" s="33" t="s">
        <v>766</v>
      </c>
      <c r="G598" s="35" t="s">
        <v>264</v>
      </c>
      <c r="H598" s="33" t="s">
        <v>964</v>
      </c>
      <c r="I598" s="33" t="s">
        <v>179</v>
      </c>
      <c r="J598" s="56"/>
      <c r="K598" s="56"/>
      <c r="L598" s="56"/>
      <c r="M598" s="56"/>
      <c r="N598" s="33">
        <v>2</v>
      </c>
      <c r="O598" s="37">
        <v>1</v>
      </c>
      <c r="P598" s="33">
        <v>120000</v>
      </c>
      <c r="Q598" s="33">
        <v>200</v>
      </c>
      <c r="R598" s="33">
        <v>24.1</v>
      </c>
      <c r="S598" s="33">
        <v>60000</v>
      </c>
    </row>
    <row r="599" spans="1:19" x14ac:dyDescent="0.2">
      <c r="A599" s="33" t="s">
        <v>768</v>
      </c>
      <c r="C599" s="33">
        <f t="shared" si="22"/>
        <v>598</v>
      </c>
      <c r="D599" s="33" t="s">
        <v>764</v>
      </c>
      <c r="E599" s="33" t="s">
        <v>965</v>
      </c>
      <c r="F599" s="33" t="s">
        <v>766</v>
      </c>
      <c r="G599" s="35" t="s">
        <v>264</v>
      </c>
      <c r="H599" s="33" t="s">
        <v>966</v>
      </c>
      <c r="I599" s="33" t="s">
        <v>179</v>
      </c>
      <c r="J599" s="56"/>
      <c r="K599" s="56"/>
      <c r="L599" s="56"/>
      <c r="M599" s="56"/>
      <c r="N599" s="33">
        <v>2</v>
      </c>
      <c r="O599" s="37">
        <v>1</v>
      </c>
      <c r="P599" s="33">
        <v>120000</v>
      </c>
      <c r="Q599" s="33">
        <v>200</v>
      </c>
      <c r="R599" s="33">
        <v>24.1</v>
      </c>
      <c r="S599" s="33">
        <v>60000</v>
      </c>
    </row>
    <row r="600" spans="1:19" x14ac:dyDescent="0.2">
      <c r="A600" s="33" t="s">
        <v>768</v>
      </c>
      <c r="C600" s="33">
        <f t="shared" si="22"/>
        <v>599</v>
      </c>
      <c r="D600" s="33" t="s">
        <v>764</v>
      </c>
      <c r="E600" s="33" t="s">
        <v>967</v>
      </c>
      <c r="F600" s="33" t="s">
        <v>766</v>
      </c>
      <c r="G600" s="35" t="s">
        <v>264</v>
      </c>
      <c r="H600" s="33" t="s">
        <v>968</v>
      </c>
      <c r="I600" s="33" t="s">
        <v>179</v>
      </c>
      <c r="J600" s="56"/>
      <c r="K600" s="56"/>
      <c r="L600" s="56"/>
      <c r="M600" s="56"/>
      <c r="N600" s="33">
        <v>2</v>
      </c>
      <c r="O600" s="37">
        <v>1</v>
      </c>
      <c r="P600" s="33">
        <v>120000</v>
      </c>
      <c r="Q600" s="33">
        <v>200</v>
      </c>
      <c r="R600" s="33">
        <v>24.1</v>
      </c>
      <c r="S600" s="33">
        <v>60000</v>
      </c>
    </row>
    <row r="601" spans="1:19" x14ac:dyDescent="0.2">
      <c r="A601" s="33" t="s">
        <v>768</v>
      </c>
      <c r="C601" s="33">
        <f>C600+1</f>
        <v>600</v>
      </c>
      <c r="D601" s="33" t="s">
        <v>764</v>
      </c>
      <c r="E601" s="33" t="s">
        <v>969</v>
      </c>
      <c r="F601" s="33" t="s">
        <v>766</v>
      </c>
      <c r="G601" s="35" t="s">
        <v>264</v>
      </c>
      <c r="H601" s="33" t="s">
        <v>970</v>
      </c>
      <c r="I601" s="33" t="s">
        <v>179</v>
      </c>
      <c r="J601" s="56"/>
      <c r="K601" s="56"/>
      <c r="L601" s="56"/>
      <c r="M601" s="56"/>
      <c r="N601" s="33">
        <v>2</v>
      </c>
      <c r="O601" s="37">
        <v>1</v>
      </c>
      <c r="P601" s="33">
        <v>120000</v>
      </c>
      <c r="Q601" s="33">
        <v>200</v>
      </c>
      <c r="R601" s="33">
        <v>24.1</v>
      </c>
      <c r="S601" s="33">
        <v>60000</v>
      </c>
    </row>
    <row r="602" spans="1:19" x14ac:dyDescent="0.2">
      <c r="A602" s="33" t="s">
        <v>768</v>
      </c>
      <c r="C602" s="33">
        <f t="shared" ref="C602:C626" si="23">C601+1</f>
        <v>601</v>
      </c>
      <c r="D602" s="33" t="s">
        <v>764</v>
      </c>
      <c r="E602" s="33" t="s">
        <v>971</v>
      </c>
      <c r="F602" s="33" t="s">
        <v>766</v>
      </c>
      <c r="G602" s="35" t="s">
        <v>264</v>
      </c>
      <c r="H602" s="33" t="s">
        <v>972</v>
      </c>
      <c r="I602" s="33" t="s">
        <v>179</v>
      </c>
      <c r="J602" s="56"/>
      <c r="K602" s="56"/>
      <c r="L602" s="56"/>
      <c r="M602" s="56"/>
      <c r="N602" s="33">
        <v>2</v>
      </c>
      <c r="O602" s="37">
        <v>1</v>
      </c>
      <c r="P602" s="33">
        <v>120000</v>
      </c>
      <c r="Q602" s="33">
        <v>200</v>
      </c>
      <c r="R602" s="33">
        <v>24.1</v>
      </c>
      <c r="S602" s="33">
        <v>60000</v>
      </c>
    </row>
    <row r="603" spans="1:19" x14ac:dyDescent="0.2">
      <c r="A603" s="33" t="s">
        <v>768</v>
      </c>
      <c r="C603" s="33">
        <f t="shared" si="23"/>
        <v>602</v>
      </c>
      <c r="D603" s="33" t="s">
        <v>764</v>
      </c>
      <c r="E603" s="33" t="s">
        <v>973</v>
      </c>
      <c r="F603" s="33" t="s">
        <v>766</v>
      </c>
      <c r="G603" s="35" t="s">
        <v>264</v>
      </c>
      <c r="H603" s="33" t="s">
        <v>974</v>
      </c>
      <c r="I603" s="33" t="s">
        <v>179</v>
      </c>
      <c r="J603" s="56"/>
      <c r="K603" s="56"/>
      <c r="L603" s="56"/>
      <c r="M603" s="56"/>
      <c r="N603" s="33">
        <v>2</v>
      </c>
      <c r="O603" s="37">
        <v>1</v>
      </c>
      <c r="P603" s="33">
        <v>120000</v>
      </c>
      <c r="Q603" s="33">
        <v>200</v>
      </c>
      <c r="R603" s="33">
        <v>24.1</v>
      </c>
      <c r="S603" s="33">
        <v>60000</v>
      </c>
    </row>
    <row r="604" spans="1:19" x14ac:dyDescent="0.2">
      <c r="A604" s="33" t="s">
        <v>768</v>
      </c>
      <c r="C604" s="33">
        <f t="shared" si="23"/>
        <v>603</v>
      </c>
      <c r="D604" s="33" t="s">
        <v>764</v>
      </c>
      <c r="E604" s="33" t="s">
        <v>975</v>
      </c>
      <c r="F604" s="33" t="s">
        <v>766</v>
      </c>
      <c r="G604" s="35" t="s">
        <v>264</v>
      </c>
      <c r="H604" s="33" t="s">
        <v>976</v>
      </c>
      <c r="I604" s="33" t="s">
        <v>179</v>
      </c>
      <c r="J604" s="56"/>
      <c r="K604" s="56"/>
      <c r="L604" s="56"/>
      <c r="M604" s="56"/>
      <c r="N604" s="33">
        <v>2</v>
      </c>
      <c r="O604" s="37">
        <v>1</v>
      </c>
      <c r="P604" s="33">
        <v>120000</v>
      </c>
      <c r="Q604" s="33">
        <v>200</v>
      </c>
      <c r="R604" s="33">
        <v>24.1</v>
      </c>
      <c r="S604" s="33">
        <v>60000</v>
      </c>
    </row>
    <row r="605" spans="1:19" x14ac:dyDescent="0.2">
      <c r="A605" s="33" t="s">
        <v>768</v>
      </c>
      <c r="C605" s="33">
        <f t="shared" si="23"/>
        <v>604</v>
      </c>
      <c r="D605" s="33" t="s">
        <v>764</v>
      </c>
      <c r="E605" s="33" t="s">
        <v>977</v>
      </c>
      <c r="F605" s="33" t="s">
        <v>766</v>
      </c>
      <c r="G605" s="35" t="s">
        <v>264</v>
      </c>
      <c r="H605" s="33" t="s">
        <v>978</v>
      </c>
      <c r="I605" s="33" t="s">
        <v>179</v>
      </c>
      <c r="J605" s="56"/>
      <c r="K605" s="56"/>
      <c r="L605" s="56"/>
      <c r="M605" s="56"/>
      <c r="N605" s="33">
        <v>2</v>
      </c>
      <c r="O605" s="37">
        <v>1</v>
      </c>
      <c r="P605" s="33">
        <v>120000</v>
      </c>
      <c r="Q605" s="33">
        <v>200</v>
      </c>
      <c r="R605" s="33">
        <v>24.1</v>
      </c>
      <c r="S605" s="33">
        <v>60000</v>
      </c>
    </row>
    <row r="606" spans="1:19" x14ac:dyDescent="0.2">
      <c r="A606" s="33" t="s">
        <v>768</v>
      </c>
      <c r="C606" s="33">
        <f t="shared" si="23"/>
        <v>605</v>
      </c>
      <c r="D606" s="33" t="s">
        <v>764</v>
      </c>
      <c r="E606" s="33" t="s">
        <v>979</v>
      </c>
      <c r="F606" s="33" t="s">
        <v>766</v>
      </c>
      <c r="G606" s="35" t="s">
        <v>264</v>
      </c>
      <c r="H606" s="33" t="s">
        <v>980</v>
      </c>
      <c r="I606" s="33" t="s">
        <v>179</v>
      </c>
      <c r="J606" s="56"/>
      <c r="K606" s="56"/>
      <c r="L606" s="56"/>
      <c r="M606" s="56"/>
      <c r="N606" s="33">
        <v>2</v>
      </c>
      <c r="O606" s="37">
        <v>1</v>
      </c>
      <c r="P606" s="33">
        <v>120000</v>
      </c>
      <c r="Q606" s="33">
        <v>200</v>
      </c>
      <c r="R606" s="33">
        <v>24.1</v>
      </c>
      <c r="S606" s="33">
        <v>60000</v>
      </c>
    </row>
    <row r="607" spans="1:19" x14ac:dyDescent="0.2">
      <c r="A607" s="33" t="s">
        <v>768</v>
      </c>
      <c r="C607" s="33">
        <f t="shared" si="23"/>
        <v>606</v>
      </c>
      <c r="D607" s="33" t="s">
        <v>764</v>
      </c>
      <c r="E607" s="33" t="s">
        <v>981</v>
      </c>
      <c r="F607" s="33" t="s">
        <v>766</v>
      </c>
      <c r="G607" s="35" t="s">
        <v>264</v>
      </c>
      <c r="H607" s="33" t="s">
        <v>982</v>
      </c>
      <c r="I607" s="33" t="s">
        <v>179</v>
      </c>
      <c r="J607" s="56"/>
      <c r="K607" s="56"/>
      <c r="L607" s="56"/>
      <c r="M607" s="56"/>
      <c r="N607" s="33">
        <v>2</v>
      </c>
      <c r="O607" s="37">
        <v>1</v>
      </c>
      <c r="P607" s="33">
        <v>120000</v>
      </c>
      <c r="Q607" s="33">
        <v>200</v>
      </c>
      <c r="R607" s="33">
        <v>24.1</v>
      </c>
      <c r="S607" s="33">
        <v>60000</v>
      </c>
    </row>
    <row r="608" spans="1:19" x14ac:dyDescent="0.2">
      <c r="A608" s="33" t="s">
        <v>768</v>
      </c>
      <c r="C608" s="33">
        <f t="shared" si="23"/>
        <v>607</v>
      </c>
      <c r="D608" s="33" t="s">
        <v>764</v>
      </c>
      <c r="E608" s="33" t="s">
        <v>983</v>
      </c>
      <c r="F608" s="33" t="s">
        <v>766</v>
      </c>
      <c r="G608" s="35" t="s">
        <v>264</v>
      </c>
      <c r="H608" s="33" t="s">
        <v>984</v>
      </c>
      <c r="I608" s="33" t="s">
        <v>179</v>
      </c>
      <c r="J608" s="56"/>
      <c r="K608" s="56"/>
      <c r="L608" s="56"/>
      <c r="M608" s="56"/>
      <c r="N608" s="33">
        <v>2</v>
      </c>
      <c r="O608" s="37">
        <v>1</v>
      </c>
      <c r="P608" s="33">
        <v>120000</v>
      </c>
      <c r="Q608" s="33">
        <v>200</v>
      </c>
      <c r="R608" s="33">
        <v>24.1</v>
      </c>
      <c r="S608" s="33">
        <v>60000</v>
      </c>
    </row>
    <row r="609" spans="1:19" x14ac:dyDescent="0.2">
      <c r="A609" s="33" t="s">
        <v>768</v>
      </c>
      <c r="C609" s="33">
        <f t="shared" si="23"/>
        <v>608</v>
      </c>
      <c r="D609" s="33" t="s">
        <v>764</v>
      </c>
      <c r="E609" s="33" t="s">
        <v>985</v>
      </c>
      <c r="F609" s="33" t="s">
        <v>766</v>
      </c>
      <c r="G609" s="35" t="s">
        <v>264</v>
      </c>
      <c r="H609" s="33" t="s">
        <v>986</v>
      </c>
      <c r="I609" s="33" t="s">
        <v>179</v>
      </c>
      <c r="J609" s="56"/>
      <c r="K609" s="56"/>
      <c r="L609" s="56"/>
      <c r="M609" s="56"/>
      <c r="N609" s="33">
        <v>2</v>
      </c>
      <c r="O609" s="37">
        <v>1</v>
      </c>
      <c r="P609" s="33">
        <v>120000</v>
      </c>
      <c r="Q609" s="33">
        <v>200</v>
      </c>
      <c r="R609" s="33">
        <v>24.1</v>
      </c>
      <c r="S609" s="33">
        <v>60000</v>
      </c>
    </row>
    <row r="610" spans="1:19" x14ac:dyDescent="0.2">
      <c r="A610" s="33" t="s">
        <v>768</v>
      </c>
      <c r="C610" s="33">
        <f t="shared" si="23"/>
        <v>609</v>
      </c>
      <c r="D610" s="33" t="s">
        <v>764</v>
      </c>
      <c r="E610" s="33" t="s">
        <v>987</v>
      </c>
      <c r="F610" s="33" t="s">
        <v>766</v>
      </c>
      <c r="G610" s="35" t="s">
        <v>264</v>
      </c>
      <c r="H610" s="33" t="s">
        <v>988</v>
      </c>
      <c r="I610" s="33" t="s">
        <v>179</v>
      </c>
      <c r="J610" s="56"/>
      <c r="K610" s="56"/>
      <c r="L610" s="56"/>
      <c r="M610" s="56"/>
      <c r="N610" s="33">
        <v>2</v>
      </c>
      <c r="O610" s="37">
        <v>1</v>
      </c>
      <c r="P610" s="33">
        <v>120000</v>
      </c>
      <c r="Q610" s="33">
        <v>200</v>
      </c>
      <c r="R610" s="33">
        <v>24.1</v>
      </c>
      <c r="S610" s="33">
        <v>60000</v>
      </c>
    </row>
    <row r="611" spans="1:19" x14ac:dyDescent="0.2">
      <c r="A611" s="33" t="s">
        <v>768</v>
      </c>
      <c r="C611" s="33">
        <f t="shared" si="23"/>
        <v>610</v>
      </c>
      <c r="D611" s="33" t="s">
        <v>764</v>
      </c>
      <c r="E611" s="33" t="s">
        <v>989</v>
      </c>
      <c r="F611" s="33" t="s">
        <v>766</v>
      </c>
      <c r="G611" s="35" t="s">
        <v>264</v>
      </c>
      <c r="H611" s="33" t="s">
        <v>990</v>
      </c>
      <c r="I611" s="33" t="s">
        <v>179</v>
      </c>
      <c r="J611" s="56"/>
      <c r="K611" s="56"/>
      <c r="L611" s="56"/>
      <c r="M611" s="56"/>
      <c r="N611" s="33">
        <v>2</v>
      </c>
      <c r="O611" s="37">
        <v>1</v>
      </c>
      <c r="P611" s="33">
        <v>120000</v>
      </c>
      <c r="Q611" s="33">
        <v>200</v>
      </c>
      <c r="R611" s="33">
        <v>24.1</v>
      </c>
      <c r="S611" s="33">
        <v>60000</v>
      </c>
    </row>
    <row r="612" spans="1:19" x14ac:dyDescent="0.2">
      <c r="A612" s="33" t="s">
        <v>768</v>
      </c>
      <c r="C612" s="33">
        <f t="shared" si="23"/>
        <v>611</v>
      </c>
      <c r="D612" s="33" t="s">
        <v>764</v>
      </c>
      <c r="E612" s="33" t="s">
        <v>991</v>
      </c>
      <c r="F612" s="33" t="s">
        <v>766</v>
      </c>
      <c r="G612" s="35" t="s">
        <v>264</v>
      </c>
      <c r="H612" s="33" t="s">
        <v>992</v>
      </c>
      <c r="I612" s="33" t="s">
        <v>179</v>
      </c>
      <c r="J612" s="56"/>
      <c r="K612" s="56"/>
      <c r="L612" s="56"/>
      <c r="M612" s="56"/>
      <c r="N612" s="33">
        <v>2</v>
      </c>
      <c r="O612" s="37">
        <v>1</v>
      </c>
      <c r="P612" s="33">
        <v>120000</v>
      </c>
      <c r="Q612" s="33">
        <v>200</v>
      </c>
      <c r="R612" s="33">
        <v>24.1</v>
      </c>
      <c r="S612" s="33">
        <v>60000</v>
      </c>
    </row>
    <row r="613" spans="1:19" x14ac:dyDescent="0.2">
      <c r="A613" s="33" t="s">
        <v>768</v>
      </c>
      <c r="C613" s="33">
        <f t="shared" si="23"/>
        <v>612</v>
      </c>
      <c r="D613" s="33" t="s">
        <v>764</v>
      </c>
      <c r="E613" s="33" t="s">
        <v>993</v>
      </c>
      <c r="F613" s="33" t="s">
        <v>766</v>
      </c>
      <c r="G613" s="35" t="s">
        <v>264</v>
      </c>
      <c r="H613" s="33" t="s">
        <v>994</v>
      </c>
      <c r="I613" s="33" t="s">
        <v>179</v>
      </c>
      <c r="J613" s="56"/>
      <c r="K613" s="56"/>
      <c r="L613" s="56"/>
      <c r="M613" s="56"/>
      <c r="N613" s="33">
        <v>2</v>
      </c>
      <c r="O613" s="37">
        <v>1</v>
      </c>
      <c r="P613" s="33">
        <v>120000</v>
      </c>
      <c r="Q613" s="33">
        <v>200</v>
      </c>
      <c r="R613" s="33">
        <v>24.1</v>
      </c>
      <c r="S613" s="33">
        <v>60000</v>
      </c>
    </row>
    <row r="614" spans="1:19" x14ac:dyDescent="0.2">
      <c r="A614" s="33" t="s">
        <v>768</v>
      </c>
      <c r="C614" s="33">
        <f t="shared" si="23"/>
        <v>613</v>
      </c>
      <c r="D614" s="33" t="s">
        <v>764</v>
      </c>
      <c r="E614" s="33" t="s">
        <v>995</v>
      </c>
      <c r="F614" s="33" t="s">
        <v>766</v>
      </c>
      <c r="G614" s="35" t="s">
        <v>264</v>
      </c>
      <c r="H614" s="33" t="s">
        <v>996</v>
      </c>
      <c r="I614" s="33" t="s">
        <v>179</v>
      </c>
      <c r="J614" s="56"/>
      <c r="K614" s="56"/>
      <c r="L614" s="56"/>
      <c r="M614" s="56"/>
      <c r="N614" s="33">
        <v>2</v>
      </c>
      <c r="O614" s="37">
        <v>1</v>
      </c>
      <c r="P614" s="33">
        <v>120000</v>
      </c>
      <c r="Q614" s="33">
        <v>200</v>
      </c>
      <c r="R614" s="33">
        <v>24.1</v>
      </c>
      <c r="S614" s="33">
        <v>60000</v>
      </c>
    </row>
    <row r="615" spans="1:19" x14ac:dyDescent="0.2">
      <c r="A615" s="33" t="s">
        <v>768</v>
      </c>
      <c r="C615" s="33">
        <f t="shared" si="23"/>
        <v>614</v>
      </c>
      <c r="D615" s="33" t="s">
        <v>764</v>
      </c>
      <c r="E615" s="33" t="s">
        <v>997</v>
      </c>
      <c r="F615" s="33" t="s">
        <v>766</v>
      </c>
      <c r="G615" s="35" t="s">
        <v>264</v>
      </c>
      <c r="H615" s="33" t="s">
        <v>998</v>
      </c>
      <c r="I615" s="33" t="s">
        <v>179</v>
      </c>
      <c r="J615" s="56"/>
      <c r="K615" s="56"/>
      <c r="L615" s="56"/>
      <c r="M615" s="56"/>
      <c r="N615" s="33">
        <v>2</v>
      </c>
      <c r="O615" s="37">
        <v>1</v>
      </c>
      <c r="P615" s="33">
        <v>120000</v>
      </c>
      <c r="Q615" s="33">
        <v>200</v>
      </c>
      <c r="R615" s="33">
        <v>24.1</v>
      </c>
      <c r="S615" s="33">
        <v>60000</v>
      </c>
    </row>
    <row r="616" spans="1:19" x14ac:dyDescent="0.2">
      <c r="A616" s="33" t="s">
        <v>768</v>
      </c>
      <c r="C616" s="33">
        <f t="shared" si="23"/>
        <v>615</v>
      </c>
      <c r="D616" s="33" t="s">
        <v>764</v>
      </c>
      <c r="E616" s="33" t="s">
        <v>999</v>
      </c>
      <c r="F616" s="33" t="s">
        <v>766</v>
      </c>
      <c r="G616" s="35" t="s">
        <v>264</v>
      </c>
      <c r="H616" s="33" t="s">
        <v>1000</v>
      </c>
      <c r="I616" s="33" t="s">
        <v>179</v>
      </c>
      <c r="J616" s="56"/>
      <c r="K616" s="56"/>
      <c r="L616" s="56"/>
      <c r="M616" s="56"/>
      <c r="N616" s="33">
        <v>2</v>
      </c>
      <c r="O616" s="37">
        <v>1</v>
      </c>
      <c r="P616" s="33">
        <v>120000</v>
      </c>
      <c r="Q616" s="33">
        <v>200</v>
      </c>
      <c r="R616" s="33">
        <v>24.1</v>
      </c>
      <c r="S616" s="33">
        <v>60000</v>
      </c>
    </row>
    <row r="617" spans="1:19" x14ac:dyDescent="0.2">
      <c r="A617" s="33" t="s">
        <v>768</v>
      </c>
      <c r="C617" s="33">
        <f t="shared" si="23"/>
        <v>616</v>
      </c>
      <c r="D617" s="33" t="s">
        <v>764</v>
      </c>
      <c r="E617" s="33" t="s">
        <v>1001</v>
      </c>
      <c r="F617" s="33" t="s">
        <v>766</v>
      </c>
      <c r="G617" s="35" t="s">
        <v>264</v>
      </c>
      <c r="H617" s="33" t="s">
        <v>1002</v>
      </c>
      <c r="I617" s="33" t="s">
        <v>179</v>
      </c>
      <c r="J617" s="56"/>
      <c r="K617" s="56"/>
      <c r="L617" s="56"/>
      <c r="M617" s="56"/>
      <c r="N617" s="33">
        <v>2</v>
      </c>
      <c r="O617" s="37">
        <v>1</v>
      </c>
      <c r="P617" s="33">
        <v>120000</v>
      </c>
      <c r="Q617" s="33">
        <v>200</v>
      </c>
      <c r="R617" s="33">
        <v>24.1</v>
      </c>
      <c r="S617" s="33">
        <v>60000</v>
      </c>
    </row>
    <row r="618" spans="1:19" x14ac:dyDescent="0.2">
      <c r="A618" s="33" t="s">
        <v>768</v>
      </c>
      <c r="C618" s="33">
        <f t="shared" si="23"/>
        <v>617</v>
      </c>
      <c r="D618" s="33" t="s">
        <v>764</v>
      </c>
      <c r="E618" s="33" t="s">
        <v>1003</v>
      </c>
      <c r="F618" s="33" t="s">
        <v>766</v>
      </c>
      <c r="G618" s="35" t="s">
        <v>264</v>
      </c>
      <c r="H618" s="33" t="s">
        <v>1004</v>
      </c>
      <c r="I618" s="33" t="s">
        <v>179</v>
      </c>
      <c r="J618" s="56"/>
      <c r="K618" s="56"/>
      <c r="L618" s="56"/>
      <c r="M618" s="56"/>
      <c r="N618" s="33">
        <v>2</v>
      </c>
      <c r="O618" s="37">
        <v>1</v>
      </c>
      <c r="P618" s="33">
        <v>120000</v>
      </c>
      <c r="Q618" s="33">
        <v>200</v>
      </c>
      <c r="R618" s="33">
        <v>24.1</v>
      </c>
      <c r="S618" s="33">
        <v>60000</v>
      </c>
    </row>
    <row r="619" spans="1:19" x14ac:dyDescent="0.2">
      <c r="A619" s="33" t="s">
        <v>768</v>
      </c>
      <c r="C619" s="33">
        <f t="shared" si="23"/>
        <v>618</v>
      </c>
      <c r="D619" s="33" t="s">
        <v>764</v>
      </c>
      <c r="E619" s="33" t="s">
        <v>1005</v>
      </c>
      <c r="F619" s="33" t="s">
        <v>766</v>
      </c>
      <c r="G619" s="35" t="s">
        <v>264</v>
      </c>
      <c r="H619" s="33" t="s">
        <v>1006</v>
      </c>
      <c r="I619" s="33" t="s">
        <v>179</v>
      </c>
      <c r="J619" s="56"/>
      <c r="K619" s="56"/>
      <c r="L619" s="56"/>
      <c r="M619" s="56"/>
      <c r="N619" s="33">
        <v>2</v>
      </c>
      <c r="O619" s="37">
        <v>1</v>
      </c>
      <c r="P619" s="33">
        <v>120000</v>
      </c>
      <c r="Q619" s="33">
        <v>200</v>
      </c>
      <c r="R619" s="33">
        <v>24.1</v>
      </c>
      <c r="S619" s="33">
        <v>60000</v>
      </c>
    </row>
    <row r="620" spans="1:19" x14ac:dyDescent="0.2">
      <c r="A620" s="33" t="s">
        <v>768</v>
      </c>
      <c r="C620" s="33">
        <f t="shared" si="23"/>
        <v>619</v>
      </c>
      <c r="D620" s="33" t="s">
        <v>764</v>
      </c>
      <c r="E620" s="33" t="s">
        <v>1007</v>
      </c>
      <c r="F620" s="33" t="s">
        <v>766</v>
      </c>
      <c r="G620" s="35" t="s">
        <v>264</v>
      </c>
      <c r="H620" s="33" t="s">
        <v>1008</v>
      </c>
      <c r="I620" s="33" t="s">
        <v>179</v>
      </c>
      <c r="J620" s="56"/>
      <c r="K620" s="56"/>
      <c r="L620" s="56"/>
      <c r="M620" s="56"/>
      <c r="N620" s="33">
        <v>2</v>
      </c>
      <c r="O620" s="37">
        <v>1</v>
      </c>
      <c r="P620" s="33">
        <v>120000</v>
      </c>
      <c r="Q620" s="33">
        <v>200</v>
      </c>
      <c r="R620" s="33">
        <v>24.1</v>
      </c>
      <c r="S620" s="33">
        <v>60000</v>
      </c>
    </row>
    <row r="621" spans="1:19" x14ac:dyDescent="0.2">
      <c r="A621" s="33" t="s">
        <v>768</v>
      </c>
      <c r="C621" s="33">
        <f t="shared" si="23"/>
        <v>620</v>
      </c>
      <c r="D621" s="33" t="s">
        <v>764</v>
      </c>
      <c r="E621" s="33" t="s">
        <v>1009</v>
      </c>
      <c r="F621" s="33" t="s">
        <v>766</v>
      </c>
      <c r="G621" s="35" t="s">
        <v>264</v>
      </c>
      <c r="H621" s="33" t="s">
        <v>1010</v>
      </c>
      <c r="I621" s="33" t="s">
        <v>179</v>
      </c>
      <c r="J621" s="56"/>
      <c r="K621" s="56"/>
      <c r="L621" s="56"/>
      <c r="M621" s="56"/>
      <c r="N621" s="33">
        <v>2</v>
      </c>
      <c r="O621" s="37">
        <v>1</v>
      </c>
      <c r="P621" s="33">
        <v>120000</v>
      </c>
      <c r="Q621" s="33">
        <v>200</v>
      </c>
      <c r="R621" s="33">
        <v>24.1</v>
      </c>
      <c r="S621" s="33">
        <v>60000</v>
      </c>
    </row>
    <row r="622" spans="1:19" x14ac:dyDescent="0.2">
      <c r="A622" s="33" t="s">
        <v>768</v>
      </c>
      <c r="C622" s="33">
        <f t="shared" si="23"/>
        <v>621</v>
      </c>
      <c r="D622" s="33" t="s">
        <v>764</v>
      </c>
      <c r="E622" s="33" t="s">
        <v>1011</v>
      </c>
      <c r="F622" s="33" t="s">
        <v>766</v>
      </c>
      <c r="G622" s="35" t="s">
        <v>264</v>
      </c>
      <c r="H622" s="33" t="s">
        <v>1012</v>
      </c>
      <c r="I622" s="33" t="s">
        <v>179</v>
      </c>
      <c r="J622" s="56"/>
      <c r="K622" s="56"/>
      <c r="L622" s="56"/>
      <c r="M622" s="56"/>
      <c r="N622" s="33">
        <v>2</v>
      </c>
      <c r="O622" s="37">
        <v>1</v>
      </c>
      <c r="P622" s="33">
        <v>120000</v>
      </c>
      <c r="Q622" s="33">
        <v>200</v>
      </c>
      <c r="R622" s="33">
        <v>24.1</v>
      </c>
      <c r="S622" s="33">
        <v>60000</v>
      </c>
    </row>
    <row r="623" spans="1:19" x14ac:dyDescent="0.2">
      <c r="A623" s="33" t="s">
        <v>768</v>
      </c>
      <c r="C623" s="33">
        <f t="shared" si="23"/>
        <v>622</v>
      </c>
      <c r="D623" s="33" t="s">
        <v>764</v>
      </c>
      <c r="E623" s="33" t="s">
        <v>1013</v>
      </c>
      <c r="F623" s="33" t="s">
        <v>766</v>
      </c>
      <c r="G623" s="35" t="s">
        <v>264</v>
      </c>
      <c r="H623" s="33" t="s">
        <v>1014</v>
      </c>
      <c r="I623" s="33" t="s">
        <v>179</v>
      </c>
      <c r="J623" s="56"/>
      <c r="K623" s="56"/>
      <c r="L623" s="56"/>
      <c r="M623" s="56"/>
      <c r="N623" s="33">
        <v>2</v>
      </c>
      <c r="O623" s="37">
        <v>1</v>
      </c>
      <c r="P623" s="33">
        <v>120000</v>
      </c>
      <c r="Q623" s="33">
        <v>200</v>
      </c>
      <c r="R623" s="33">
        <v>24.1</v>
      </c>
      <c r="S623" s="33">
        <v>60000</v>
      </c>
    </row>
    <row r="624" spans="1:19" x14ac:dyDescent="0.2">
      <c r="A624" s="33" t="s">
        <v>768</v>
      </c>
      <c r="C624" s="33">
        <f t="shared" si="23"/>
        <v>623</v>
      </c>
      <c r="D624" s="33" t="s">
        <v>764</v>
      </c>
      <c r="E624" s="33" t="s">
        <v>1015</v>
      </c>
      <c r="F624" s="33" t="s">
        <v>766</v>
      </c>
      <c r="G624" s="35" t="s">
        <v>264</v>
      </c>
      <c r="H624" s="33" t="s">
        <v>1016</v>
      </c>
      <c r="I624" s="33" t="s">
        <v>179</v>
      </c>
      <c r="J624" s="56"/>
      <c r="K624" s="56"/>
      <c r="L624" s="56"/>
      <c r="M624" s="56"/>
      <c r="N624" s="33">
        <v>2</v>
      </c>
      <c r="O624" s="37">
        <v>1</v>
      </c>
      <c r="P624" s="33">
        <v>120000</v>
      </c>
      <c r="Q624" s="33">
        <v>200</v>
      </c>
      <c r="R624" s="33">
        <v>24.1</v>
      </c>
      <c r="S624" s="33">
        <v>60000</v>
      </c>
    </row>
    <row r="625" spans="1:19" x14ac:dyDescent="0.2">
      <c r="A625" s="33" t="s">
        <v>768</v>
      </c>
      <c r="C625" s="33">
        <f t="shared" si="23"/>
        <v>624</v>
      </c>
      <c r="D625" s="33" t="s">
        <v>764</v>
      </c>
      <c r="E625" s="33" t="s">
        <v>1017</v>
      </c>
      <c r="F625" s="33" t="s">
        <v>766</v>
      </c>
      <c r="G625" s="35" t="s">
        <v>264</v>
      </c>
      <c r="H625" s="33" t="s">
        <v>1018</v>
      </c>
      <c r="I625" s="33" t="s">
        <v>179</v>
      </c>
      <c r="J625" s="56"/>
      <c r="K625" s="56"/>
      <c r="L625" s="56"/>
      <c r="M625" s="56"/>
      <c r="N625" s="33">
        <v>2</v>
      </c>
      <c r="O625" s="37">
        <v>1</v>
      </c>
      <c r="P625" s="33">
        <v>120000</v>
      </c>
      <c r="Q625" s="33">
        <v>200</v>
      </c>
      <c r="R625" s="33">
        <v>24.1</v>
      </c>
      <c r="S625" s="33">
        <v>60000</v>
      </c>
    </row>
    <row r="626" spans="1:19" x14ac:dyDescent="0.2">
      <c r="A626" s="33" t="s">
        <v>768</v>
      </c>
      <c r="C626" s="33">
        <f t="shared" si="23"/>
        <v>625</v>
      </c>
      <c r="D626" s="33" t="s">
        <v>764</v>
      </c>
      <c r="E626" s="33" t="s">
        <v>1019</v>
      </c>
      <c r="F626" s="33" t="s">
        <v>766</v>
      </c>
      <c r="G626" s="35" t="s">
        <v>264</v>
      </c>
      <c r="H626" s="33" t="s">
        <v>1020</v>
      </c>
      <c r="I626" s="33" t="s">
        <v>179</v>
      </c>
      <c r="J626" s="56"/>
      <c r="K626" s="56"/>
      <c r="L626" s="56"/>
      <c r="M626" s="56"/>
      <c r="N626" s="33">
        <v>2</v>
      </c>
      <c r="O626" s="37">
        <v>1</v>
      </c>
      <c r="P626" s="33">
        <v>120000</v>
      </c>
      <c r="Q626" s="33">
        <v>200</v>
      </c>
      <c r="R626" s="33">
        <v>24.1</v>
      </c>
      <c r="S626" s="33">
        <v>60000</v>
      </c>
    </row>
    <row r="627" spans="1:19" x14ac:dyDescent="0.2">
      <c r="A627" s="33" t="s">
        <v>768</v>
      </c>
      <c r="C627" s="33">
        <f>C626+1</f>
        <v>626</v>
      </c>
      <c r="D627" s="33" t="s">
        <v>764</v>
      </c>
      <c r="E627" s="33" t="s">
        <v>1021</v>
      </c>
      <c r="F627" s="33" t="s">
        <v>766</v>
      </c>
      <c r="G627" s="35" t="s">
        <v>264</v>
      </c>
      <c r="H627" s="33" t="s">
        <v>1022</v>
      </c>
      <c r="I627" s="33" t="s">
        <v>179</v>
      </c>
      <c r="J627" s="56"/>
      <c r="K627" s="56"/>
      <c r="L627" s="56"/>
      <c r="M627" s="56"/>
      <c r="N627" s="33">
        <v>2</v>
      </c>
      <c r="O627" s="37">
        <v>1</v>
      </c>
      <c r="P627" s="33">
        <v>120000</v>
      </c>
      <c r="Q627" s="33">
        <v>200</v>
      </c>
      <c r="R627" s="33">
        <v>24.1</v>
      </c>
      <c r="S627" s="33">
        <v>60000</v>
      </c>
    </row>
    <row r="628" spans="1:19" x14ac:dyDescent="0.2">
      <c r="A628" s="33" t="s">
        <v>768</v>
      </c>
      <c r="C628" s="33">
        <f t="shared" ref="C628:C652" si="24">C627+1</f>
        <v>627</v>
      </c>
      <c r="D628" s="33" t="s">
        <v>764</v>
      </c>
      <c r="E628" s="33" t="s">
        <v>1023</v>
      </c>
      <c r="F628" s="33" t="s">
        <v>766</v>
      </c>
      <c r="G628" s="35" t="s">
        <v>264</v>
      </c>
      <c r="H628" s="33" t="s">
        <v>1024</v>
      </c>
      <c r="I628" s="33" t="s">
        <v>179</v>
      </c>
      <c r="J628" s="56"/>
      <c r="K628" s="56"/>
      <c r="L628" s="56"/>
      <c r="M628" s="56"/>
      <c r="N628" s="33">
        <v>2</v>
      </c>
      <c r="O628" s="37">
        <v>1</v>
      </c>
      <c r="P628" s="33">
        <v>120000</v>
      </c>
      <c r="Q628" s="33">
        <v>200</v>
      </c>
      <c r="R628" s="33">
        <v>24.1</v>
      </c>
      <c r="S628" s="33">
        <v>60000</v>
      </c>
    </row>
    <row r="629" spans="1:19" x14ac:dyDescent="0.2">
      <c r="A629" s="33" t="s">
        <v>768</v>
      </c>
      <c r="C629" s="33">
        <f t="shared" si="24"/>
        <v>628</v>
      </c>
      <c r="D629" s="33" t="s">
        <v>764</v>
      </c>
      <c r="E629" s="33" t="s">
        <v>1025</v>
      </c>
      <c r="F629" s="33" t="s">
        <v>766</v>
      </c>
      <c r="G629" s="35" t="s">
        <v>264</v>
      </c>
      <c r="H629" s="33" t="s">
        <v>1026</v>
      </c>
      <c r="I629" s="33" t="s">
        <v>179</v>
      </c>
      <c r="J629" s="56"/>
      <c r="K629" s="56"/>
      <c r="L629" s="56"/>
      <c r="M629" s="56"/>
      <c r="N629" s="33">
        <v>2</v>
      </c>
      <c r="O629" s="37">
        <v>1</v>
      </c>
      <c r="P629" s="33">
        <v>120000</v>
      </c>
      <c r="Q629" s="33">
        <v>200</v>
      </c>
      <c r="R629" s="33">
        <v>24.1</v>
      </c>
      <c r="S629" s="33">
        <v>60000</v>
      </c>
    </row>
    <row r="630" spans="1:19" x14ac:dyDescent="0.2">
      <c r="A630" s="33" t="s">
        <v>768</v>
      </c>
      <c r="C630" s="33">
        <f t="shared" si="24"/>
        <v>629</v>
      </c>
      <c r="D630" s="33" t="s">
        <v>764</v>
      </c>
      <c r="E630" s="33" t="s">
        <v>1027</v>
      </c>
      <c r="F630" s="33" t="s">
        <v>766</v>
      </c>
      <c r="G630" s="35" t="s">
        <v>264</v>
      </c>
      <c r="H630" s="33" t="s">
        <v>1028</v>
      </c>
      <c r="I630" s="33" t="s">
        <v>179</v>
      </c>
      <c r="J630" s="56"/>
      <c r="K630" s="56"/>
      <c r="L630" s="56"/>
      <c r="M630" s="56"/>
      <c r="N630" s="33">
        <v>2</v>
      </c>
      <c r="O630" s="37">
        <v>1</v>
      </c>
      <c r="P630" s="33">
        <v>120000</v>
      </c>
      <c r="Q630" s="33">
        <v>200</v>
      </c>
      <c r="R630" s="33">
        <v>24.1</v>
      </c>
      <c r="S630" s="33">
        <v>60000</v>
      </c>
    </row>
    <row r="631" spans="1:19" x14ac:dyDescent="0.2">
      <c r="A631" s="33" t="s">
        <v>768</v>
      </c>
      <c r="C631" s="33">
        <f t="shared" si="24"/>
        <v>630</v>
      </c>
      <c r="D631" s="33" t="s">
        <v>764</v>
      </c>
      <c r="E631" s="33" t="s">
        <v>1029</v>
      </c>
      <c r="F631" s="33" t="s">
        <v>766</v>
      </c>
      <c r="G631" s="35" t="s">
        <v>264</v>
      </c>
      <c r="H631" s="33" t="s">
        <v>1030</v>
      </c>
      <c r="I631" s="33" t="s">
        <v>179</v>
      </c>
      <c r="J631" s="56"/>
      <c r="K631" s="56"/>
      <c r="L631" s="56"/>
      <c r="M631" s="56"/>
      <c r="N631" s="33">
        <v>2</v>
      </c>
      <c r="O631" s="37">
        <v>1</v>
      </c>
      <c r="P631" s="33">
        <v>120000</v>
      </c>
      <c r="Q631" s="33">
        <v>200</v>
      </c>
      <c r="R631" s="33">
        <v>24.1</v>
      </c>
      <c r="S631" s="33">
        <v>60000</v>
      </c>
    </row>
    <row r="632" spans="1:19" x14ac:dyDescent="0.2">
      <c r="A632" s="33" t="s">
        <v>768</v>
      </c>
      <c r="C632" s="33">
        <f t="shared" si="24"/>
        <v>631</v>
      </c>
      <c r="D632" s="33" t="s">
        <v>764</v>
      </c>
      <c r="E632" s="33" t="s">
        <v>1031</v>
      </c>
      <c r="F632" s="33" t="s">
        <v>766</v>
      </c>
      <c r="G632" s="35" t="s">
        <v>264</v>
      </c>
      <c r="H632" s="33" t="s">
        <v>1032</v>
      </c>
      <c r="I632" s="33" t="s">
        <v>179</v>
      </c>
      <c r="J632" s="56"/>
      <c r="K632" s="56"/>
      <c r="L632" s="56"/>
      <c r="M632" s="56"/>
      <c r="N632" s="33">
        <v>2</v>
      </c>
      <c r="O632" s="37">
        <v>1</v>
      </c>
      <c r="P632" s="33">
        <v>120000</v>
      </c>
      <c r="Q632" s="33">
        <v>200</v>
      </c>
      <c r="R632" s="33">
        <v>24.1</v>
      </c>
      <c r="S632" s="33">
        <v>60000</v>
      </c>
    </row>
    <row r="633" spans="1:19" x14ac:dyDescent="0.2">
      <c r="A633" s="33" t="s">
        <v>768</v>
      </c>
      <c r="C633" s="33">
        <f t="shared" si="24"/>
        <v>632</v>
      </c>
      <c r="D633" s="33" t="s">
        <v>764</v>
      </c>
      <c r="E633" s="33" t="s">
        <v>1033</v>
      </c>
      <c r="F633" s="33" t="s">
        <v>766</v>
      </c>
      <c r="G633" s="35" t="s">
        <v>264</v>
      </c>
      <c r="H633" s="33" t="s">
        <v>1034</v>
      </c>
      <c r="I633" s="33" t="s">
        <v>179</v>
      </c>
      <c r="J633" s="56"/>
      <c r="K633" s="56"/>
      <c r="L633" s="56"/>
      <c r="M633" s="56"/>
      <c r="N633" s="33">
        <v>2</v>
      </c>
      <c r="O633" s="37">
        <v>1</v>
      </c>
      <c r="P633" s="33">
        <v>120000</v>
      </c>
      <c r="Q633" s="33">
        <v>200</v>
      </c>
      <c r="R633" s="33">
        <v>24.1</v>
      </c>
      <c r="S633" s="33">
        <v>60000</v>
      </c>
    </row>
    <row r="634" spans="1:19" x14ac:dyDescent="0.2">
      <c r="A634" s="33" t="s">
        <v>768</v>
      </c>
      <c r="C634" s="33">
        <f t="shared" si="24"/>
        <v>633</v>
      </c>
      <c r="D634" s="33" t="s">
        <v>764</v>
      </c>
      <c r="E634" s="33" t="s">
        <v>1035</v>
      </c>
      <c r="F634" s="33" t="s">
        <v>766</v>
      </c>
      <c r="G634" s="35" t="s">
        <v>264</v>
      </c>
      <c r="H634" s="33" t="s">
        <v>1036</v>
      </c>
      <c r="I634" s="33" t="s">
        <v>179</v>
      </c>
      <c r="J634" s="56"/>
      <c r="K634" s="56"/>
      <c r="L634" s="56"/>
      <c r="M634" s="56"/>
      <c r="N634" s="33">
        <v>2</v>
      </c>
      <c r="O634" s="37">
        <v>1</v>
      </c>
      <c r="P634" s="33">
        <v>120000</v>
      </c>
      <c r="Q634" s="33">
        <v>200</v>
      </c>
      <c r="R634" s="33">
        <v>24.1</v>
      </c>
      <c r="S634" s="33">
        <v>60000</v>
      </c>
    </row>
    <row r="635" spans="1:19" x14ac:dyDescent="0.2">
      <c r="A635" s="33" t="s">
        <v>768</v>
      </c>
      <c r="C635" s="33">
        <f t="shared" si="24"/>
        <v>634</v>
      </c>
      <c r="D635" s="33" t="s">
        <v>764</v>
      </c>
      <c r="E635" s="33" t="s">
        <v>1037</v>
      </c>
      <c r="F635" s="33" t="s">
        <v>766</v>
      </c>
      <c r="G635" s="35" t="s">
        <v>264</v>
      </c>
      <c r="H635" s="33" t="s">
        <v>1038</v>
      </c>
      <c r="I635" s="33" t="s">
        <v>179</v>
      </c>
      <c r="J635" s="56"/>
      <c r="K635" s="56"/>
      <c r="L635" s="56"/>
      <c r="M635" s="56"/>
      <c r="N635" s="33">
        <v>2</v>
      </c>
      <c r="O635" s="37">
        <v>1</v>
      </c>
      <c r="P635" s="33">
        <v>120000</v>
      </c>
      <c r="Q635" s="33">
        <v>200</v>
      </c>
      <c r="R635" s="33">
        <v>24.1</v>
      </c>
      <c r="S635" s="33">
        <v>60000</v>
      </c>
    </row>
    <row r="636" spans="1:19" x14ac:dyDescent="0.2">
      <c r="A636" s="33" t="s">
        <v>768</v>
      </c>
      <c r="C636" s="33">
        <f t="shared" si="24"/>
        <v>635</v>
      </c>
      <c r="D636" s="33" t="s">
        <v>764</v>
      </c>
      <c r="E636" s="33" t="s">
        <v>1039</v>
      </c>
      <c r="F636" s="33" t="s">
        <v>766</v>
      </c>
      <c r="G636" s="35" t="s">
        <v>264</v>
      </c>
      <c r="H636" s="33" t="s">
        <v>1040</v>
      </c>
      <c r="I636" s="33" t="s">
        <v>179</v>
      </c>
      <c r="J636" s="56"/>
      <c r="K636" s="56"/>
      <c r="L636" s="56"/>
      <c r="M636" s="56"/>
      <c r="N636" s="33">
        <v>2</v>
      </c>
      <c r="O636" s="37">
        <v>1</v>
      </c>
      <c r="P636" s="33">
        <v>120000</v>
      </c>
      <c r="Q636" s="33">
        <v>200</v>
      </c>
      <c r="R636" s="33">
        <v>24.1</v>
      </c>
      <c r="S636" s="33">
        <v>60000</v>
      </c>
    </row>
    <row r="637" spans="1:19" x14ac:dyDescent="0.2">
      <c r="A637" s="33" t="s">
        <v>768</v>
      </c>
      <c r="C637" s="33">
        <f t="shared" si="24"/>
        <v>636</v>
      </c>
      <c r="D637" s="33" t="s">
        <v>764</v>
      </c>
      <c r="E637" s="33" t="s">
        <v>1041</v>
      </c>
      <c r="F637" s="33" t="s">
        <v>766</v>
      </c>
      <c r="G637" s="35" t="s">
        <v>264</v>
      </c>
      <c r="H637" s="33" t="s">
        <v>1042</v>
      </c>
      <c r="I637" s="33" t="s">
        <v>179</v>
      </c>
      <c r="J637" s="56"/>
      <c r="K637" s="56"/>
      <c r="L637" s="56"/>
      <c r="M637" s="56"/>
      <c r="N637" s="33">
        <v>2</v>
      </c>
      <c r="O637" s="37">
        <v>1</v>
      </c>
      <c r="P637" s="33">
        <v>120000</v>
      </c>
      <c r="Q637" s="33">
        <v>200</v>
      </c>
      <c r="R637" s="33">
        <v>24.1</v>
      </c>
      <c r="S637" s="33">
        <v>60000</v>
      </c>
    </row>
    <row r="638" spans="1:19" x14ac:dyDescent="0.2">
      <c r="A638" s="33" t="s">
        <v>768</v>
      </c>
      <c r="C638" s="33">
        <f t="shared" si="24"/>
        <v>637</v>
      </c>
      <c r="D638" s="33" t="s">
        <v>764</v>
      </c>
      <c r="E638" s="33" t="s">
        <v>1043</v>
      </c>
      <c r="F638" s="33" t="s">
        <v>766</v>
      </c>
      <c r="G638" s="35" t="s">
        <v>264</v>
      </c>
      <c r="H638" s="33" t="s">
        <v>1044</v>
      </c>
      <c r="I638" s="33" t="s">
        <v>179</v>
      </c>
      <c r="J638" s="56"/>
      <c r="K638" s="56"/>
      <c r="L638" s="56"/>
      <c r="M638" s="56"/>
      <c r="N638" s="33">
        <v>2</v>
      </c>
      <c r="O638" s="37">
        <v>1</v>
      </c>
      <c r="P638" s="33">
        <v>120000</v>
      </c>
      <c r="Q638" s="33">
        <v>200</v>
      </c>
      <c r="R638" s="33">
        <v>24.1</v>
      </c>
      <c r="S638" s="33">
        <v>60000</v>
      </c>
    </row>
    <row r="639" spans="1:19" x14ac:dyDescent="0.2">
      <c r="A639" s="33" t="s">
        <v>768</v>
      </c>
      <c r="C639" s="33">
        <f t="shared" si="24"/>
        <v>638</v>
      </c>
      <c r="D639" s="33" t="s">
        <v>764</v>
      </c>
      <c r="E639" s="33" t="s">
        <v>1045</v>
      </c>
      <c r="F639" s="33" t="s">
        <v>766</v>
      </c>
      <c r="G639" s="35" t="s">
        <v>264</v>
      </c>
      <c r="H639" s="33" t="s">
        <v>1046</v>
      </c>
      <c r="I639" s="33" t="s">
        <v>179</v>
      </c>
      <c r="J639" s="56"/>
      <c r="K639" s="56"/>
      <c r="L639" s="56"/>
      <c r="M639" s="56"/>
      <c r="N639" s="33">
        <v>2</v>
      </c>
      <c r="O639" s="37">
        <v>1</v>
      </c>
      <c r="P639" s="33">
        <v>120000</v>
      </c>
      <c r="Q639" s="33">
        <v>200</v>
      </c>
      <c r="R639" s="33">
        <v>24.1</v>
      </c>
      <c r="S639" s="33">
        <v>60000</v>
      </c>
    </row>
    <row r="640" spans="1:19" x14ac:dyDescent="0.2">
      <c r="A640" s="33" t="s">
        <v>768</v>
      </c>
      <c r="C640" s="33">
        <f t="shared" si="24"/>
        <v>639</v>
      </c>
      <c r="D640" s="33" t="s">
        <v>764</v>
      </c>
      <c r="E640" s="33" t="s">
        <v>1047</v>
      </c>
      <c r="F640" s="33" t="s">
        <v>766</v>
      </c>
      <c r="G640" s="35" t="s">
        <v>264</v>
      </c>
      <c r="H640" s="33" t="s">
        <v>1048</v>
      </c>
      <c r="I640" s="33" t="s">
        <v>179</v>
      </c>
      <c r="J640" s="56"/>
      <c r="K640" s="56"/>
      <c r="L640" s="56"/>
      <c r="M640" s="56"/>
      <c r="N640" s="33">
        <v>2</v>
      </c>
      <c r="O640" s="37">
        <v>1</v>
      </c>
      <c r="P640" s="33">
        <v>120000</v>
      </c>
      <c r="Q640" s="33">
        <v>200</v>
      </c>
      <c r="R640" s="33">
        <v>24.1</v>
      </c>
      <c r="S640" s="33">
        <v>60000</v>
      </c>
    </row>
    <row r="641" spans="1:19" x14ac:dyDescent="0.2">
      <c r="A641" s="33" t="s">
        <v>768</v>
      </c>
      <c r="C641" s="33">
        <f t="shared" si="24"/>
        <v>640</v>
      </c>
      <c r="D641" s="33" t="s">
        <v>764</v>
      </c>
      <c r="E641" s="33" t="s">
        <v>1049</v>
      </c>
      <c r="F641" s="33" t="s">
        <v>766</v>
      </c>
      <c r="G641" s="35" t="s">
        <v>264</v>
      </c>
      <c r="H641" s="33" t="s">
        <v>1050</v>
      </c>
      <c r="I641" s="33" t="s">
        <v>179</v>
      </c>
      <c r="J641" s="56"/>
      <c r="K641" s="56"/>
      <c r="L641" s="56"/>
      <c r="M641" s="56"/>
      <c r="N641" s="33">
        <v>2</v>
      </c>
      <c r="O641" s="37">
        <v>1</v>
      </c>
      <c r="P641" s="33">
        <v>120000</v>
      </c>
      <c r="Q641" s="33">
        <v>200</v>
      </c>
      <c r="R641" s="33">
        <v>24.1</v>
      </c>
      <c r="S641" s="33">
        <v>60000</v>
      </c>
    </row>
    <row r="642" spans="1:19" x14ac:dyDescent="0.2">
      <c r="A642" s="33" t="s">
        <v>768</v>
      </c>
      <c r="C642" s="33">
        <f t="shared" si="24"/>
        <v>641</v>
      </c>
      <c r="D642" s="33" t="s">
        <v>764</v>
      </c>
      <c r="E642" s="33" t="s">
        <v>1051</v>
      </c>
      <c r="F642" s="33" t="s">
        <v>766</v>
      </c>
      <c r="G642" s="35" t="s">
        <v>264</v>
      </c>
      <c r="H642" s="33" t="s">
        <v>1052</v>
      </c>
      <c r="I642" s="33" t="s">
        <v>179</v>
      </c>
      <c r="J642" s="56"/>
      <c r="K642" s="56"/>
      <c r="L642" s="56"/>
      <c r="M642" s="56"/>
      <c r="N642" s="33">
        <v>2</v>
      </c>
      <c r="O642" s="37">
        <v>1</v>
      </c>
      <c r="P642" s="33">
        <v>120000</v>
      </c>
      <c r="Q642" s="33">
        <v>200</v>
      </c>
      <c r="R642" s="33">
        <v>24.1</v>
      </c>
      <c r="S642" s="33">
        <v>60000</v>
      </c>
    </row>
    <row r="643" spans="1:19" x14ac:dyDescent="0.2">
      <c r="A643" s="33" t="s">
        <v>768</v>
      </c>
      <c r="C643" s="33">
        <f t="shared" si="24"/>
        <v>642</v>
      </c>
      <c r="D643" s="33" t="s">
        <v>764</v>
      </c>
      <c r="E643" s="33" t="s">
        <v>1053</v>
      </c>
      <c r="F643" s="33" t="s">
        <v>766</v>
      </c>
      <c r="G643" s="35" t="s">
        <v>264</v>
      </c>
      <c r="H643" s="33" t="s">
        <v>1054</v>
      </c>
      <c r="I643" s="33" t="s">
        <v>179</v>
      </c>
      <c r="J643" s="56"/>
      <c r="K643" s="56"/>
      <c r="L643" s="56"/>
      <c r="M643" s="56"/>
      <c r="N643" s="33">
        <v>2</v>
      </c>
      <c r="O643" s="37">
        <v>1</v>
      </c>
      <c r="P643" s="33">
        <v>120000</v>
      </c>
      <c r="Q643" s="33">
        <v>200</v>
      </c>
      <c r="R643" s="33">
        <v>24.1</v>
      </c>
      <c r="S643" s="33">
        <v>60000</v>
      </c>
    </row>
    <row r="644" spans="1:19" x14ac:dyDescent="0.2">
      <c r="A644" s="33" t="s">
        <v>768</v>
      </c>
      <c r="C644" s="33">
        <f t="shared" si="24"/>
        <v>643</v>
      </c>
      <c r="D644" s="33" t="s">
        <v>764</v>
      </c>
      <c r="E644" s="33" t="s">
        <v>1055</v>
      </c>
      <c r="F644" s="33" t="s">
        <v>766</v>
      </c>
      <c r="G644" s="35" t="s">
        <v>264</v>
      </c>
      <c r="H644" s="33" t="s">
        <v>1056</v>
      </c>
      <c r="I644" s="33" t="s">
        <v>179</v>
      </c>
      <c r="J644" s="56"/>
      <c r="K644" s="56"/>
      <c r="L644" s="56"/>
      <c r="M644" s="56"/>
      <c r="N644" s="33">
        <v>2</v>
      </c>
      <c r="O644" s="37">
        <v>1</v>
      </c>
      <c r="P644" s="33">
        <v>120000</v>
      </c>
      <c r="Q644" s="33">
        <v>200</v>
      </c>
      <c r="R644" s="33">
        <v>24.1</v>
      </c>
      <c r="S644" s="33">
        <v>60000</v>
      </c>
    </row>
    <row r="645" spans="1:19" x14ac:dyDescent="0.2">
      <c r="A645" s="33" t="s">
        <v>768</v>
      </c>
      <c r="C645" s="33">
        <f t="shared" si="24"/>
        <v>644</v>
      </c>
      <c r="D645" s="33" t="s">
        <v>764</v>
      </c>
      <c r="E645" s="33" t="s">
        <v>1057</v>
      </c>
      <c r="F645" s="33" t="s">
        <v>766</v>
      </c>
      <c r="G645" s="35" t="s">
        <v>264</v>
      </c>
      <c r="H645" s="33" t="s">
        <v>1058</v>
      </c>
      <c r="I645" s="33" t="s">
        <v>179</v>
      </c>
      <c r="J645" s="56"/>
      <c r="K645" s="56"/>
      <c r="L645" s="56"/>
      <c r="M645" s="56"/>
      <c r="N645" s="33">
        <v>2</v>
      </c>
      <c r="O645" s="37">
        <v>1</v>
      </c>
      <c r="P645" s="33">
        <v>120000</v>
      </c>
      <c r="Q645" s="33">
        <v>200</v>
      </c>
      <c r="R645" s="33">
        <v>24.1</v>
      </c>
      <c r="S645" s="33">
        <v>60000</v>
      </c>
    </row>
    <row r="646" spans="1:19" x14ac:dyDescent="0.2">
      <c r="A646" s="33" t="s">
        <v>768</v>
      </c>
      <c r="C646" s="33">
        <f t="shared" si="24"/>
        <v>645</v>
      </c>
      <c r="D646" s="33" t="s">
        <v>764</v>
      </c>
      <c r="E646" s="33" t="s">
        <v>1059</v>
      </c>
      <c r="F646" s="33" t="s">
        <v>766</v>
      </c>
      <c r="G646" s="35" t="s">
        <v>264</v>
      </c>
      <c r="H646" s="33" t="s">
        <v>1060</v>
      </c>
      <c r="I646" s="33" t="s">
        <v>179</v>
      </c>
      <c r="J646" s="56"/>
      <c r="K646" s="56"/>
      <c r="L646" s="56"/>
      <c r="M646" s="56"/>
      <c r="N646" s="33">
        <v>2</v>
      </c>
      <c r="O646" s="37">
        <v>1</v>
      </c>
      <c r="P646" s="33">
        <v>120000</v>
      </c>
      <c r="Q646" s="33">
        <v>200</v>
      </c>
      <c r="R646" s="33">
        <v>24.1</v>
      </c>
      <c r="S646" s="33">
        <v>60000</v>
      </c>
    </row>
    <row r="647" spans="1:19" x14ac:dyDescent="0.2">
      <c r="A647" s="33" t="s">
        <v>768</v>
      </c>
      <c r="C647" s="33">
        <f t="shared" si="24"/>
        <v>646</v>
      </c>
      <c r="D647" s="33" t="s">
        <v>764</v>
      </c>
      <c r="E647" s="33" t="s">
        <v>1061</v>
      </c>
      <c r="F647" s="33" t="s">
        <v>766</v>
      </c>
      <c r="G647" s="35" t="s">
        <v>264</v>
      </c>
      <c r="H647" s="33" t="s">
        <v>1062</v>
      </c>
      <c r="I647" s="33" t="s">
        <v>179</v>
      </c>
      <c r="J647" s="56"/>
      <c r="K647" s="56"/>
      <c r="L647" s="56"/>
      <c r="M647" s="56"/>
      <c r="N647" s="33">
        <v>2</v>
      </c>
      <c r="O647" s="37">
        <v>1</v>
      </c>
      <c r="P647" s="33">
        <v>120000</v>
      </c>
      <c r="Q647" s="33">
        <v>200</v>
      </c>
      <c r="R647" s="33">
        <v>24.1</v>
      </c>
      <c r="S647" s="33">
        <v>60000</v>
      </c>
    </row>
    <row r="648" spans="1:19" x14ac:dyDescent="0.2">
      <c r="A648" s="33" t="s">
        <v>768</v>
      </c>
      <c r="C648" s="33">
        <f t="shared" si="24"/>
        <v>647</v>
      </c>
      <c r="D648" s="33" t="s">
        <v>764</v>
      </c>
      <c r="E648" s="33" t="s">
        <v>1063</v>
      </c>
      <c r="F648" s="33" t="s">
        <v>766</v>
      </c>
      <c r="G648" s="35" t="s">
        <v>264</v>
      </c>
      <c r="H648" s="33" t="s">
        <v>1064</v>
      </c>
      <c r="I648" s="33" t="s">
        <v>179</v>
      </c>
      <c r="J648" s="56"/>
      <c r="K648" s="56"/>
      <c r="L648" s="56"/>
      <c r="M648" s="56"/>
      <c r="N648" s="33">
        <v>2</v>
      </c>
      <c r="O648" s="37">
        <v>1</v>
      </c>
      <c r="P648" s="33">
        <v>120000</v>
      </c>
      <c r="Q648" s="33">
        <v>200</v>
      </c>
      <c r="R648" s="33">
        <v>24.1</v>
      </c>
      <c r="S648" s="33">
        <v>60000</v>
      </c>
    </row>
    <row r="649" spans="1:19" x14ac:dyDescent="0.2">
      <c r="A649" s="33" t="s">
        <v>768</v>
      </c>
      <c r="C649" s="33">
        <f t="shared" si="24"/>
        <v>648</v>
      </c>
      <c r="D649" s="33" t="s">
        <v>764</v>
      </c>
      <c r="E649" s="33" t="s">
        <v>1065</v>
      </c>
      <c r="F649" s="33" t="s">
        <v>766</v>
      </c>
      <c r="G649" s="35" t="s">
        <v>264</v>
      </c>
      <c r="H649" s="33" t="s">
        <v>1066</v>
      </c>
      <c r="I649" s="33" t="s">
        <v>179</v>
      </c>
      <c r="J649" s="56"/>
      <c r="K649" s="56"/>
      <c r="L649" s="56"/>
      <c r="M649" s="56"/>
      <c r="N649" s="33">
        <v>2</v>
      </c>
      <c r="O649" s="37">
        <v>1</v>
      </c>
      <c r="P649" s="33">
        <v>120000</v>
      </c>
      <c r="Q649" s="33">
        <v>200</v>
      </c>
      <c r="R649" s="33">
        <v>24.1</v>
      </c>
      <c r="S649" s="33">
        <v>60000</v>
      </c>
    </row>
    <row r="650" spans="1:19" x14ac:dyDescent="0.2">
      <c r="A650" s="33" t="s">
        <v>768</v>
      </c>
      <c r="C650" s="33">
        <f t="shared" si="24"/>
        <v>649</v>
      </c>
      <c r="D650" s="33" t="s">
        <v>764</v>
      </c>
      <c r="E650" s="33" t="s">
        <v>1067</v>
      </c>
      <c r="F650" s="33" t="s">
        <v>766</v>
      </c>
      <c r="G650" s="35" t="s">
        <v>264</v>
      </c>
      <c r="H650" s="33" t="s">
        <v>1068</v>
      </c>
      <c r="I650" s="33" t="s">
        <v>179</v>
      </c>
      <c r="J650" s="56"/>
      <c r="K650" s="56"/>
      <c r="L650" s="56"/>
      <c r="M650" s="56"/>
      <c r="N650" s="33">
        <v>2</v>
      </c>
      <c r="O650" s="37">
        <v>1</v>
      </c>
      <c r="P650" s="33">
        <v>120000</v>
      </c>
      <c r="Q650" s="33">
        <v>200</v>
      </c>
      <c r="R650" s="33">
        <v>24.1</v>
      </c>
      <c r="S650" s="33">
        <v>60000</v>
      </c>
    </row>
    <row r="651" spans="1:19" x14ac:dyDescent="0.2">
      <c r="A651" s="33" t="s">
        <v>768</v>
      </c>
      <c r="C651" s="33">
        <f t="shared" si="24"/>
        <v>650</v>
      </c>
      <c r="D651" s="33" t="s">
        <v>764</v>
      </c>
      <c r="E651" s="33" t="s">
        <v>1069</v>
      </c>
      <c r="F651" s="33" t="s">
        <v>766</v>
      </c>
      <c r="G651" s="35" t="s">
        <v>264</v>
      </c>
      <c r="H651" s="33" t="s">
        <v>1070</v>
      </c>
      <c r="I651" s="33" t="s">
        <v>179</v>
      </c>
      <c r="J651" s="56"/>
      <c r="K651" s="56"/>
      <c r="L651" s="56"/>
      <c r="M651" s="56"/>
      <c r="N651" s="33">
        <v>2</v>
      </c>
      <c r="O651" s="37">
        <v>1</v>
      </c>
      <c r="P651" s="33">
        <v>120000</v>
      </c>
      <c r="Q651" s="33">
        <v>200</v>
      </c>
      <c r="R651" s="33">
        <v>24.1</v>
      </c>
      <c r="S651" s="33">
        <v>60000</v>
      </c>
    </row>
    <row r="652" spans="1:19" x14ac:dyDescent="0.2">
      <c r="A652" s="33" t="s">
        <v>768</v>
      </c>
      <c r="C652" s="33">
        <f t="shared" si="24"/>
        <v>651</v>
      </c>
      <c r="D652" s="33" t="s">
        <v>764</v>
      </c>
      <c r="E652" s="33" t="s">
        <v>1071</v>
      </c>
      <c r="F652" s="33" t="s">
        <v>766</v>
      </c>
      <c r="G652" s="35" t="s">
        <v>264</v>
      </c>
      <c r="H652" s="33" t="s">
        <v>1072</v>
      </c>
      <c r="I652" s="33" t="s">
        <v>179</v>
      </c>
      <c r="J652" s="56"/>
      <c r="K652" s="56"/>
      <c r="L652" s="56"/>
      <c r="M652" s="56"/>
      <c r="N652" s="33">
        <v>2</v>
      </c>
      <c r="O652" s="37">
        <v>1</v>
      </c>
      <c r="P652" s="33">
        <v>120000</v>
      </c>
      <c r="Q652" s="33">
        <v>200</v>
      </c>
      <c r="R652" s="33">
        <v>24.1</v>
      </c>
      <c r="S652" s="33">
        <v>60000</v>
      </c>
    </row>
    <row r="653" spans="1:19" x14ac:dyDescent="0.2">
      <c r="A653" s="33" t="s">
        <v>768</v>
      </c>
      <c r="C653" s="33">
        <f>C652+1</f>
        <v>652</v>
      </c>
      <c r="D653" s="33" t="s">
        <v>764</v>
      </c>
      <c r="E653" s="33" t="s">
        <v>1073</v>
      </c>
      <c r="F653" s="33" t="s">
        <v>766</v>
      </c>
      <c r="G653" s="35" t="s">
        <v>264</v>
      </c>
      <c r="H653" s="33" t="s">
        <v>1074</v>
      </c>
      <c r="I653" s="33" t="s">
        <v>179</v>
      </c>
      <c r="J653" s="56"/>
      <c r="K653" s="56"/>
      <c r="L653" s="56"/>
      <c r="M653" s="56"/>
      <c r="N653" s="33">
        <v>2</v>
      </c>
      <c r="O653" s="37">
        <v>1</v>
      </c>
      <c r="P653" s="33">
        <v>120000</v>
      </c>
      <c r="Q653" s="33">
        <v>200</v>
      </c>
      <c r="R653" s="33">
        <v>24.1</v>
      </c>
      <c r="S653" s="33">
        <v>60000</v>
      </c>
    </row>
    <row r="654" spans="1:19" x14ac:dyDescent="0.2">
      <c r="A654" s="33" t="s">
        <v>768</v>
      </c>
      <c r="C654" s="33">
        <f t="shared" ref="C654:C679" si="25">C653+1</f>
        <v>653</v>
      </c>
      <c r="D654" s="33" t="s">
        <v>764</v>
      </c>
      <c r="E654" s="33" t="s">
        <v>1075</v>
      </c>
      <c r="F654" s="33" t="s">
        <v>766</v>
      </c>
      <c r="G654" s="35" t="s">
        <v>264</v>
      </c>
      <c r="H654" s="33" t="s">
        <v>1076</v>
      </c>
      <c r="I654" s="33" t="s">
        <v>179</v>
      </c>
      <c r="J654" s="56"/>
      <c r="K654" s="56"/>
      <c r="L654" s="56"/>
      <c r="M654" s="56"/>
      <c r="N654" s="33">
        <v>2</v>
      </c>
      <c r="O654" s="37">
        <v>1</v>
      </c>
      <c r="P654" s="33">
        <v>120000</v>
      </c>
      <c r="Q654" s="33">
        <v>200</v>
      </c>
      <c r="R654" s="33">
        <v>24.1</v>
      </c>
      <c r="S654" s="33">
        <v>60000</v>
      </c>
    </row>
    <row r="655" spans="1:19" x14ac:dyDescent="0.2">
      <c r="A655" s="33" t="s">
        <v>768</v>
      </c>
      <c r="C655" s="33">
        <f t="shared" si="25"/>
        <v>654</v>
      </c>
      <c r="D655" s="33" t="s">
        <v>764</v>
      </c>
      <c r="E655" s="33" t="s">
        <v>1077</v>
      </c>
      <c r="F655" s="33" t="s">
        <v>766</v>
      </c>
      <c r="G655" s="35" t="s">
        <v>264</v>
      </c>
      <c r="H655" s="33" t="s">
        <v>1078</v>
      </c>
      <c r="I655" s="33" t="s">
        <v>179</v>
      </c>
      <c r="J655" s="56"/>
      <c r="K655" s="56"/>
      <c r="L655" s="56"/>
      <c r="M655" s="56"/>
      <c r="N655" s="33">
        <v>2</v>
      </c>
      <c r="O655" s="37">
        <v>1</v>
      </c>
      <c r="P655" s="33">
        <v>120000</v>
      </c>
      <c r="Q655" s="33">
        <v>200</v>
      </c>
      <c r="R655" s="33">
        <v>24.1</v>
      </c>
      <c r="S655" s="33">
        <v>60000</v>
      </c>
    </row>
    <row r="656" spans="1:19" x14ac:dyDescent="0.2">
      <c r="A656" s="33" t="s">
        <v>768</v>
      </c>
      <c r="C656" s="33">
        <f t="shared" si="25"/>
        <v>655</v>
      </c>
      <c r="D656" s="33" t="s">
        <v>764</v>
      </c>
      <c r="E656" s="33" t="s">
        <v>1079</v>
      </c>
      <c r="F656" s="33" t="s">
        <v>766</v>
      </c>
      <c r="G656" s="35" t="s">
        <v>264</v>
      </c>
      <c r="H656" s="33" t="s">
        <v>1080</v>
      </c>
      <c r="I656" s="33" t="s">
        <v>179</v>
      </c>
      <c r="J656" s="56"/>
      <c r="K656" s="56"/>
      <c r="L656" s="56"/>
      <c r="M656" s="56"/>
      <c r="N656" s="33">
        <v>2</v>
      </c>
      <c r="O656" s="37">
        <v>1</v>
      </c>
      <c r="P656" s="33">
        <v>120000</v>
      </c>
      <c r="Q656" s="33">
        <v>200</v>
      </c>
      <c r="R656" s="33">
        <v>24.1</v>
      </c>
      <c r="S656" s="33">
        <v>60000</v>
      </c>
    </row>
    <row r="657" spans="1:19" x14ac:dyDescent="0.2">
      <c r="A657" s="33" t="s">
        <v>768</v>
      </c>
      <c r="C657" s="33">
        <f t="shared" si="25"/>
        <v>656</v>
      </c>
      <c r="D657" s="33" t="s">
        <v>764</v>
      </c>
      <c r="E657" s="33" t="s">
        <v>1081</v>
      </c>
      <c r="F657" s="33" t="s">
        <v>766</v>
      </c>
      <c r="G657" s="35" t="s">
        <v>264</v>
      </c>
      <c r="H657" s="33" t="s">
        <v>1082</v>
      </c>
      <c r="I657" s="33" t="s">
        <v>179</v>
      </c>
      <c r="J657" s="56"/>
      <c r="K657" s="56"/>
      <c r="L657" s="56"/>
      <c r="M657" s="56"/>
      <c r="N657" s="33">
        <v>2</v>
      </c>
      <c r="O657" s="37">
        <v>1</v>
      </c>
      <c r="P657" s="33">
        <v>120000</v>
      </c>
      <c r="Q657" s="33">
        <v>200</v>
      </c>
      <c r="R657" s="33">
        <v>24.1</v>
      </c>
      <c r="S657" s="33">
        <v>60000</v>
      </c>
    </row>
    <row r="658" spans="1:19" x14ac:dyDescent="0.2">
      <c r="A658" s="33" t="s">
        <v>768</v>
      </c>
      <c r="C658" s="33">
        <f t="shared" si="25"/>
        <v>657</v>
      </c>
      <c r="D658" s="33" t="s">
        <v>764</v>
      </c>
      <c r="E658" s="33" t="s">
        <v>1083</v>
      </c>
      <c r="F658" s="33" t="s">
        <v>766</v>
      </c>
      <c r="G658" s="35" t="s">
        <v>264</v>
      </c>
      <c r="H658" s="33" t="s">
        <v>1084</v>
      </c>
      <c r="I658" s="33" t="s">
        <v>179</v>
      </c>
      <c r="J658" s="56"/>
      <c r="K658" s="56"/>
      <c r="L658" s="56"/>
      <c r="M658" s="56"/>
      <c r="N658" s="33">
        <v>2</v>
      </c>
      <c r="O658" s="37">
        <v>1</v>
      </c>
      <c r="P658" s="33">
        <v>120000</v>
      </c>
      <c r="Q658" s="33">
        <v>200</v>
      </c>
      <c r="R658" s="33">
        <v>24.1</v>
      </c>
      <c r="S658" s="33">
        <v>60000</v>
      </c>
    </row>
    <row r="659" spans="1:19" x14ac:dyDescent="0.2">
      <c r="A659" s="33" t="s">
        <v>768</v>
      </c>
      <c r="C659" s="33">
        <f t="shared" si="25"/>
        <v>658</v>
      </c>
      <c r="D659" s="33" t="s">
        <v>764</v>
      </c>
      <c r="E659" s="33" t="s">
        <v>1085</v>
      </c>
      <c r="F659" s="33" t="s">
        <v>766</v>
      </c>
      <c r="G659" s="35" t="s">
        <v>264</v>
      </c>
      <c r="H659" s="33" t="s">
        <v>1086</v>
      </c>
      <c r="I659" s="33" t="s">
        <v>179</v>
      </c>
      <c r="J659" s="56"/>
      <c r="K659" s="56"/>
      <c r="L659" s="56"/>
      <c r="M659" s="56"/>
      <c r="N659" s="33">
        <v>2</v>
      </c>
      <c r="O659" s="37">
        <v>1</v>
      </c>
      <c r="P659" s="33">
        <v>120000</v>
      </c>
      <c r="Q659" s="33">
        <v>200</v>
      </c>
      <c r="R659" s="33">
        <v>24.1</v>
      </c>
      <c r="S659" s="33">
        <v>60000</v>
      </c>
    </row>
    <row r="660" spans="1:19" x14ac:dyDescent="0.2">
      <c r="A660" s="33" t="s">
        <v>768</v>
      </c>
      <c r="C660" s="33">
        <f t="shared" si="25"/>
        <v>659</v>
      </c>
      <c r="D660" s="33" t="s">
        <v>764</v>
      </c>
      <c r="E660" s="33" t="s">
        <v>1087</v>
      </c>
      <c r="F660" s="33" t="s">
        <v>766</v>
      </c>
      <c r="G660" s="35" t="s">
        <v>264</v>
      </c>
      <c r="H660" s="33" t="s">
        <v>1088</v>
      </c>
      <c r="I660" s="33" t="s">
        <v>179</v>
      </c>
      <c r="J660" s="56"/>
      <c r="K660" s="56"/>
      <c r="L660" s="56"/>
      <c r="M660" s="56"/>
      <c r="N660" s="33">
        <v>2</v>
      </c>
      <c r="O660" s="37">
        <v>1</v>
      </c>
      <c r="P660" s="33">
        <v>120000</v>
      </c>
      <c r="Q660" s="33">
        <v>200</v>
      </c>
      <c r="R660" s="33">
        <v>24.1</v>
      </c>
      <c r="S660" s="33">
        <v>60000</v>
      </c>
    </row>
    <row r="661" spans="1:19" x14ac:dyDescent="0.2">
      <c r="A661" s="33" t="s">
        <v>768</v>
      </c>
      <c r="C661" s="33">
        <f t="shared" si="25"/>
        <v>660</v>
      </c>
      <c r="D661" s="33" t="s">
        <v>764</v>
      </c>
      <c r="E661" s="33" t="s">
        <v>1089</v>
      </c>
      <c r="F661" s="33" t="s">
        <v>766</v>
      </c>
      <c r="G661" s="35" t="s">
        <v>264</v>
      </c>
      <c r="H661" s="33" t="s">
        <v>1090</v>
      </c>
      <c r="I661" s="33" t="s">
        <v>179</v>
      </c>
      <c r="J661" s="56"/>
      <c r="K661" s="56"/>
      <c r="L661" s="56"/>
      <c r="M661" s="56"/>
      <c r="N661" s="33">
        <v>2</v>
      </c>
      <c r="O661" s="37">
        <v>1</v>
      </c>
      <c r="P661" s="33">
        <v>120000</v>
      </c>
      <c r="Q661" s="33">
        <v>200</v>
      </c>
      <c r="R661" s="33">
        <v>24.1</v>
      </c>
      <c r="S661" s="33">
        <v>60000</v>
      </c>
    </row>
    <row r="662" spans="1:19" x14ac:dyDescent="0.2">
      <c r="A662" s="33" t="s">
        <v>768</v>
      </c>
      <c r="C662" s="33">
        <f t="shared" si="25"/>
        <v>661</v>
      </c>
      <c r="D662" s="33" t="s">
        <v>764</v>
      </c>
      <c r="E662" s="33" t="s">
        <v>1091</v>
      </c>
      <c r="F662" s="33" t="s">
        <v>766</v>
      </c>
      <c r="G662" s="35" t="s">
        <v>264</v>
      </c>
      <c r="H662" s="33" t="s">
        <v>1092</v>
      </c>
      <c r="I662" s="33" t="s">
        <v>179</v>
      </c>
      <c r="J662" s="56"/>
      <c r="K662" s="56"/>
      <c r="L662" s="56"/>
      <c r="M662" s="56"/>
      <c r="N662" s="33">
        <v>2</v>
      </c>
      <c r="O662" s="37">
        <v>1</v>
      </c>
      <c r="P662" s="33">
        <v>120000</v>
      </c>
      <c r="Q662" s="33">
        <v>200</v>
      </c>
      <c r="R662" s="33">
        <v>24.1</v>
      </c>
      <c r="S662" s="33">
        <v>60000</v>
      </c>
    </row>
    <row r="663" spans="1:19" x14ac:dyDescent="0.2">
      <c r="A663" s="33" t="s">
        <v>768</v>
      </c>
      <c r="C663" s="33">
        <f t="shared" si="25"/>
        <v>662</v>
      </c>
      <c r="D663" s="33" t="s">
        <v>764</v>
      </c>
      <c r="E663" s="33" t="s">
        <v>1093</v>
      </c>
      <c r="F663" s="33" t="s">
        <v>766</v>
      </c>
      <c r="G663" s="35" t="s">
        <v>264</v>
      </c>
      <c r="H663" s="33" t="s">
        <v>1094</v>
      </c>
      <c r="I663" s="33" t="s">
        <v>179</v>
      </c>
      <c r="J663" s="56"/>
      <c r="K663" s="56"/>
      <c r="L663" s="56"/>
      <c r="M663" s="56"/>
      <c r="N663" s="33">
        <v>2</v>
      </c>
      <c r="O663" s="37">
        <v>1</v>
      </c>
      <c r="P663" s="33">
        <v>120000</v>
      </c>
      <c r="Q663" s="33">
        <v>200</v>
      </c>
      <c r="R663" s="33">
        <v>24.1</v>
      </c>
      <c r="S663" s="33">
        <v>60000</v>
      </c>
    </row>
    <row r="664" spans="1:19" x14ac:dyDescent="0.2">
      <c r="A664" s="33" t="s">
        <v>768</v>
      </c>
      <c r="C664" s="33">
        <f t="shared" si="25"/>
        <v>663</v>
      </c>
      <c r="D664" s="33" t="s">
        <v>764</v>
      </c>
      <c r="E664" s="33" t="s">
        <v>1095</v>
      </c>
      <c r="F664" s="33" t="s">
        <v>766</v>
      </c>
      <c r="G664" s="35" t="s">
        <v>264</v>
      </c>
      <c r="H664" s="33" t="s">
        <v>1096</v>
      </c>
      <c r="I664" s="33" t="s">
        <v>179</v>
      </c>
      <c r="J664" s="56"/>
      <c r="K664" s="56"/>
      <c r="L664" s="56"/>
      <c r="M664" s="56"/>
      <c r="N664" s="33">
        <v>2</v>
      </c>
      <c r="O664" s="37">
        <v>1</v>
      </c>
      <c r="P664" s="33">
        <v>120000</v>
      </c>
      <c r="Q664" s="33">
        <v>200</v>
      </c>
      <c r="R664" s="33">
        <v>24.1</v>
      </c>
      <c r="S664" s="33">
        <v>60000</v>
      </c>
    </row>
    <row r="665" spans="1:19" x14ac:dyDescent="0.2">
      <c r="A665" s="33" t="s">
        <v>768</v>
      </c>
      <c r="C665" s="33">
        <f t="shared" si="25"/>
        <v>664</v>
      </c>
      <c r="D665" s="33" t="s">
        <v>764</v>
      </c>
      <c r="E665" s="33" t="s">
        <v>1097</v>
      </c>
      <c r="F665" s="33" t="s">
        <v>766</v>
      </c>
      <c r="G665" s="35" t="s">
        <v>264</v>
      </c>
      <c r="H665" s="33" t="s">
        <v>1098</v>
      </c>
      <c r="I665" s="33" t="s">
        <v>179</v>
      </c>
      <c r="J665" s="56"/>
      <c r="K665" s="56"/>
      <c r="L665" s="56"/>
      <c r="M665" s="56"/>
      <c r="N665" s="33">
        <v>2</v>
      </c>
      <c r="O665" s="37">
        <v>1</v>
      </c>
      <c r="P665" s="33">
        <v>120000</v>
      </c>
      <c r="Q665" s="33">
        <v>200</v>
      </c>
      <c r="R665" s="33">
        <v>24.1</v>
      </c>
      <c r="S665" s="33">
        <v>60000</v>
      </c>
    </row>
    <row r="666" spans="1:19" x14ac:dyDescent="0.2">
      <c r="A666" s="33" t="s">
        <v>768</v>
      </c>
      <c r="C666" s="33">
        <f t="shared" si="25"/>
        <v>665</v>
      </c>
      <c r="D666" s="33" t="s">
        <v>764</v>
      </c>
      <c r="E666" s="33" t="s">
        <v>1099</v>
      </c>
      <c r="F666" s="33" t="s">
        <v>766</v>
      </c>
      <c r="G666" s="35" t="s">
        <v>264</v>
      </c>
      <c r="H666" s="33" t="s">
        <v>1100</v>
      </c>
      <c r="I666" s="33" t="s">
        <v>179</v>
      </c>
      <c r="J666" s="56"/>
      <c r="K666" s="56"/>
      <c r="L666" s="56"/>
      <c r="M666" s="56"/>
      <c r="N666" s="33">
        <v>2</v>
      </c>
      <c r="O666" s="37">
        <v>1</v>
      </c>
      <c r="P666" s="33">
        <v>120000</v>
      </c>
      <c r="Q666" s="33">
        <v>200</v>
      </c>
      <c r="R666" s="33">
        <v>24.1</v>
      </c>
      <c r="S666" s="33">
        <v>60000</v>
      </c>
    </row>
    <row r="667" spans="1:19" x14ac:dyDescent="0.2">
      <c r="A667" s="33" t="s">
        <v>768</v>
      </c>
      <c r="C667" s="33">
        <f t="shared" si="25"/>
        <v>666</v>
      </c>
      <c r="D667" s="33" t="s">
        <v>764</v>
      </c>
      <c r="E667" s="33" t="s">
        <v>1101</v>
      </c>
      <c r="F667" s="33" t="s">
        <v>766</v>
      </c>
      <c r="G667" s="35" t="s">
        <v>264</v>
      </c>
      <c r="H667" s="33" t="s">
        <v>1102</v>
      </c>
      <c r="I667" s="33" t="s">
        <v>179</v>
      </c>
      <c r="J667" s="56"/>
      <c r="K667" s="56"/>
      <c r="L667" s="56"/>
      <c r="M667" s="56"/>
      <c r="N667" s="33">
        <v>2</v>
      </c>
      <c r="O667" s="37">
        <v>1</v>
      </c>
      <c r="P667" s="33">
        <v>120000</v>
      </c>
      <c r="Q667" s="33">
        <v>200</v>
      </c>
      <c r="R667" s="33">
        <v>24.1</v>
      </c>
      <c r="S667" s="33">
        <v>60000</v>
      </c>
    </row>
    <row r="668" spans="1:19" x14ac:dyDescent="0.2">
      <c r="A668" s="33" t="s">
        <v>768</v>
      </c>
      <c r="C668" s="33">
        <f t="shared" si="25"/>
        <v>667</v>
      </c>
      <c r="D668" s="33" t="s">
        <v>764</v>
      </c>
      <c r="E668" s="33" t="s">
        <v>1103</v>
      </c>
      <c r="F668" s="33" t="s">
        <v>766</v>
      </c>
      <c r="G668" s="35" t="s">
        <v>264</v>
      </c>
      <c r="H668" s="33" t="s">
        <v>1104</v>
      </c>
      <c r="I668" s="33" t="s">
        <v>179</v>
      </c>
      <c r="J668" s="56"/>
      <c r="K668" s="56"/>
      <c r="L668" s="56"/>
      <c r="M668" s="56"/>
      <c r="N668" s="33">
        <v>2</v>
      </c>
      <c r="O668" s="37">
        <v>1</v>
      </c>
      <c r="P668" s="33">
        <v>120000</v>
      </c>
      <c r="Q668" s="33">
        <v>200</v>
      </c>
      <c r="R668" s="33">
        <v>24.1</v>
      </c>
      <c r="S668" s="33">
        <v>60000</v>
      </c>
    </row>
    <row r="669" spans="1:19" x14ac:dyDescent="0.2">
      <c r="A669" s="33" t="s">
        <v>768</v>
      </c>
      <c r="C669" s="33">
        <f t="shared" si="25"/>
        <v>668</v>
      </c>
      <c r="D669" s="33" t="s">
        <v>764</v>
      </c>
      <c r="E669" s="33" t="s">
        <v>1105</v>
      </c>
      <c r="F669" s="33" t="s">
        <v>766</v>
      </c>
      <c r="G669" s="35" t="s">
        <v>264</v>
      </c>
      <c r="H669" s="33" t="s">
        <v>1106</v>
      </c>
      <c r="I669" s="33" t="s">
        <v>179</v>
      </c>
      <c r="J669" s="56"/>
      <c r="K669" s="56"/>
      <c r="L669" s="56"/>
      <c r="M669" s="56"/>
      <c r="N669" s="33">
        <v>2</v>
      </c>
      <c r="O669" s="37">
        <v>1</v>
      </c>
      <c r="P669" s="33">
        <v>120000</v>
      </c>
      <c r="Q669" s="33">
        <v>200</v>
      </c>
      <c r="R669" s="33">
        <v>24.1</v>
      </c>
      <c r="S669" s="33">
        <v>60000</v>
      </c>
    </row>
    <row r="670" spans="1:19" x14ac:dyDescent="0.2">
      <c r="A670" s="33" t="s">
        <v>768</v>
      </c>
      <c r="C670" s="33">
        <f t="shared" si="25"/>
        <v>669</v>
      </c>
      <c r="D670" s="33" t="s">
        <v>764</v>
      </c>
      <c r="E670" s="33" t="s">
        <v>1107</v>
      </c>
      <c r="F670" s="33" t="s">
        <v>766</v>
      </c>
      <c r="G670" s="35" t="s">
        <v>264</v>
      </c>
      <c r="H670" s="33" t="s">
        <v>1108</v>
      </c>
      <c r="I670" s="33" t="s">
        <v>179</v>
      </c>
      <c r="J670" s="56"/>
      <c r="K670" s="56"/>
      <c r="L670" s="56"/>
      <c r="M670" s="56"/>
      <c r="N670" s="33">
        <v>2</v>
      </c>
      <c r="O670" s="37">
        <v>1</v>
      </c>
      <c r="P670" s="33">
        <v>120000</v>
      </c>
      <c r="Q670" s="33">
        <v>200</v>
      </c>
      <c r="R670" s="33">
        <v>24.1</v>
      </c>
      <c r="S670" s="33">
        <v>60000</v>
      </c>
    </row>
    <row r="671" spans="1:19" x14ac:dyDescent="0.2">
      <c r="A671" s="33" t="s">
        <v>768</v>
      </c>
      <c r="C671" s="33">
        <f t="shared" si="25"/>
        <v>670</v>
      </c>
      <c r="D671" s="33" t="s">
        <v>764</v>
      </c>
      <c r="E671" s="33" t="s">
        <v>1109</v>
      </c>
      <c r="F671" s="33" t="s">
        <v>766</v>
      </c>
      <c r="G671" s="35" t="s">
        <v>264</v>
      </c>
      <c r="H671" s="33" t="s">
        <v>1110</v>
      </c>
      <c r="I671" s="33" t="s">
        <v>179</v>
      </c>
      <c r="J671" s="56"/>
      <c r="K671" s="56"/>
      <c r="L671" s="56"/>
      <c r="M671" s="56"/>
      <c r="N671" s="33">
        <v>2</v>
      </c>
      <c r="O671" s="37">
        <v>1</v>
      </c>
      <c r="P671" s="33">
        <v>120000</v>
      </c>
      <c r="Q671" s="33">
        <v>200</v>
      </c>
      <c r="R671" s="33">
        <v>24.1</v>
      </c>
      <c r="S671" s="33">
        <v>60000</v>
      </c>
    </row>
    <row r="672" spans="1:19" x14ac:dyDescent="0.2">
      <c r="A672" s="33" t="s">
        <v>768</v>
      </c>
      <c r="C672" s="33">
        <f t="shared" si="25"/>
        <v>671</v>
      </c>
      <c r="D672" s="33" t="s">
        <v>764</v>
      </c>
      <c r="E672" s="33" t="s">
        <v>1111</v>
      </c>
      <c r="F672" s="33" t="s">
        <v>766</v>
      </c>
      <c r="G672" s="35" t="s">
        <v>264</v>
      </c>
      <c r="H672" s="33" t="s">
        <v>1112</v>
      </c>
      <c r="I672" s="33" t="s">
        <v>179</v>
      </c>
      <c r="J672" s="56"/>
      <c r="K672" s="56"/>
      <c r="L672" s="56"/>
      <c r="M672" s="56"/>
      <c r="N672" s="33">
        <v>2</v>
      </c>
      <c r="O672" s="37">
        <v>1</v>
      </c>
      <c r="P672" s="33">
        <v>120000</v>
      </c>
      <c r="Q672" s="33">
        <v>200</v>
      </c>
      <c r="R672" s="33">
        <v>24.1</v>
      </c>
      <c r="S672" s="33">
        <v>60000</v>
      </c>
    </row>
    <row r="673" spans="1:19" x14ac:dyDescent="0.2">
      <c r="A673" s="33" t="s">
        <v>768</v>
      </c>
      <c r="C673" s="33">
        <f t="shared" si="25"/>
        <v>672</v>
      </c>
      <c r="D673" s="33" t="s">
        <v>764</v>
      </c>
      <c r="E673" s="33" t="s">
        <v>1113</v>
      </c>
      <c r="F673" s="33" t="s">
        <v>766</v>
      </c>
      <c r="G673" s="35" t="s">
        <v>264</v>
      </c>
      <c r="H673" s="33" t="s">
        <v>1114</v>
      </c>
      <c r="I673" s="33" t="s">
        <v>179</v>
      </c>
      <c r="J673" s="56"/>
      <c r="K673" s="56"/>
      <c r="L673" s="56"/>
      <c r="M673" s="56"/>
      <c r="N673" s="33">
        <v>2</v>
      </c>
      <c r="O673" s="37">
        <v>1</v>
      </c>
      <c r="P673" s="33">
        <v>120000</v>
      </c>
      <c r="Q673" s="33">
        <v>200</v>
      </c>
      <c r="R673" s="33">
        <v>24.1</v>
      </c>
      <c r="S673" s="33">
        <v>60000</v>
      </c>
    </row>
    <row r="674" spans="1:19" x14ac:dyDescent="0.2">
      <c r="A674" s="33" t="s">
        <v>768</v>
      </c>
      <c r="C674" s="33">
        <f t="shared" si="25"/>
        <v>673</v>
      </c>
      <c r="D674" s="33" t="s">
        <v>764</v>
      </c>
      <c r="E674" s="33" t="s">
        <v>1115</v>
      </c>
      <c r="F674" s="33" t="s">
        <v>766</v>
      </c>
      <c r="G674" s="35" t="s">
        <v>264</v>
      </c>
      <c r="H674" s="33" t="s">
        <v>1116</v>
      </c>
      <c r="I674" s="33" t="s">
        <v>179</v>
      </c>
      <c r="J674" s="56"/>
      <c r="K674" s="56"/>
      <c r="L674" s="56"/>
      <c r="M674" s="56"/>
      <c r="N674" s="33">
        <v>2</v>
      </c>
      <c r="O674" s="37">
        <v>1</v>
      </c>
      <c r="P674" s="33">
        <v>120000</v>
      </c>
      <c r="Q674" s="33">
        <v>200</v>
      </c>
      <c r="R674" s="33">
        <v>24.1</v>
      </c>
      <c r="S674" s="33">
        <v>60000</v>
      </c>
    </row>
    <row r="675" spans="1:19" x14ac:dyDescent="0.2">
      <c r="A675" s="33" t="s">
        <v>768</v>
      </c>
      <c r="C675" s="33">
        <f t="shared" si="25"/>
        <v>674</v>
      </c>
      <c r="D675" s="33" t="s">
        <v>764</v>
      </c>
      <c r="E675" s="33" t="s">
        <v>1117</v>
      </c>
      <c r="F675" s="33" t="s">
        <v>766</v>
      </c>
      <c r="G675" s="35" t="s">
        <v>264</v>
      </c>
      <c r="H675" s="33" t="s">
        <v>1118</v>
      </c>
      <c r="I675" s="33" t="s">
        <v>179</v>
      </c>
      <c r="J675" s="56"/>
      <c r="K675" s="56"/>
      <c r="L675" s="56"/>
      <c r="M675" s="56"/>
      <c r="N675" s="33">
        <v>2</v>
      </c>
      <c r="O675" s="37">
        <v>1</v>
      </c>
      <c r="P675" s="33">
        <v>120000</v>
      </c>
      <c r="Q675" s="33">
        <v>200</v>
      </c>
      <c r="R675" s="33">
        <v>24.1</v>
      </c>
      <c r="S675" s="33">
        <v>60000</v>
      </c>
    </row>
    <row r="676" spans="1:19" x14ac:dyDescent="0.2">
      <c r="A676" s="33" t="s">
        <v>768</v>
      </c>
      <c r="C676" s="33">
        <f t="shared" si="25"/>
        <v>675</v>
      </c>
      <c r="D676" s="33" t="s">
        <v>764</v>
      </c>
      <c r="E676" s="33" t="s">
        <v>1119</v>
      </c>
      <c r="F676" s="33" t="s">
        <v>766</v>
      </c>
      <c r="G676" s="35" t="s">
        <v>264</v>
      </c>
      <c r="H676" s="33" t="s">
        <v>1120</v>
      </c>
      <c r="I676" s="33" t="s">
        <v>179</v>
      </c>
      <c r="J676" s="56"/>
      <c r="K676" s="56"/>
      <c r="L676" s="56"/>
      <c r="M676" s="56"/>
      <c r="N676" s="33">
        <v>2</v>
      </c>
      <c r="O676" s="37">
        <v>1</v>
      </c>
      <c r="P676" s="33">
        <v>120000</v>
      </c>
      <c r="Q676" s="33">
        <v>200</v>
      </c>
      <c r="R676" s="33">
        <v>24.1</v>
      </c>
      <c r="S676" s="33">
        <v>60000</v>
      </c>
    </row>
    <row r="677" spans="1:19" x14ac:dyDescent="0.2">
      <c r="A677" s="33" t="s">
        <v>768</v>
      </c>
      <c r="C677" s="33">
        <f t="shared" si="25"/>
        <v>676</v>
      </c>
      <c r="D677" s="33" t="s">
        <v>764</v>
      </c>
      <c r="E677" s="33" t="s">
        <v>1121</v>
      </c>
      <c r="F677" s="33" t="s">
        <v>766</v>
      </c>
      <c r="G677" s="35" t="s">
        <v>264</v>
      </c>
      <c r="H677" s="33" t="s">
        <v>1122</v>
      </c>
      <c r="I677" s="33" t="s">
        <v>179</v>
      </c>
      <c r="J677" s="56"/>
      <c r="K677" s="56"/>
      <c r="L677" s="56"/>
      <c r="M677" s="56"/>
      <c r="N677" s="33">
        <v>2</v>
      </c>
      <c r="O677" s="37">
        <v>1</v>
      </c>
      <c r="P677" s="33">
        <v>120000</v>
      </c>
      <c r="Q677" s="33">
        <v>200</v>
      </c>
      <c r="R677" s="33">
        <v>24.1</v>
      </c>
      <c r="S677" s="33">
        <v>60000</v>
      </c>
    </row>
    <row r="678" spans="1:19" x14ac:dyDescent="0.2">
      <c r="A678" s="33" t="s">
        <v>768</v>
      </c>
      <c r="C678" s="33">
        <f t="shared" si="25"/>
        <v>677</v>
      </c>
      <c r="D678" s="33" t="s">
        <v>764</v>
      </c>
      <c r="E678" s="33" t="s">
        <v>1123</v>
      </c>
      <c r="F678" s="33" t="s">
        <v>766</v>
      </c>
      <c r="G678" s="35" t="s">
        <v>264</v>
      </c>
      <c r="H678" s="33" t="s">
        <v>1124</v>
      </c>
      <c r="I678" s="33" t="s">
        <v>179</v>
      </c>
      <c r="J678" s="56"/>
      <c r="K678" s="56"/>
      <c r="L678" s="56"/>
      <c r="M678" s="56"/>
      <c r="N678" s="33">
        <v>2</v>
      </c>
      <c r="O678" s="37">
        <v>1</v>
      </c>
      <c r="P678" s="33">
        <v>120000</v>
      </c>
      <c r="Q678" s="33">
        <v>200</v>
      </c>
      <c r="R678" s="33">
        <v>24.1</v>
      </c>
      <c r="S678" s="33">
        <v>60000</v>
      </c>
    </row>
    <row r="679" spans="1:19" x14ac:dyDescent="0.2">
      <c r="A679" s="33" t="s">
        <v>768</v>
      </c>
      <c r="C679" s="33">
        <f t="shared" si="25"/>
        <v>678</v>
      </c>
      <c r="D679" s="33" t="s">
        <v>764</v>
      </c>
      <c r="E679" s="33" t="s">
        <v>1125</v>
      </c>
      <c r="F679" s="33" t="s">
        <v>766</v>
      </c>
      <c r="G679" s="35" t="s">
        <v>264</v>
      </c>
      <c r="H679" s="33" t="s">
        <v>1126</v>
      </c>
      <c r="I679" s="33" t="s">
        <v>179</v>
      </c>
      <c r="J679" s="56"/>
      <c r="K679" s="56"/>
      <c r="L679" s="56"/>
      <c r="M679" s="56"/>
      <c r="N679" s="33">
        <v>2</v>
      </c>
      <c r="O679" s="37">
        <v>1</v>
      </c>
      <c r="P679" s="33">
        <v>120000</v>
      </c>
      <c r="Q679" s="33">
        <v>200</v>
      </c>
      <c r="R679" s="33">
        <v>24.1</v>
      </c>
      <c r="S679" s="33">
        <v>60000</v>
      </c>
    </row>
    <row r="680" spans="1:19" x14ac:dyDescent="0.2">
      <c r="A680" s="33" t="s">
        <v>768</v>
      </c>
      <c r="C680" s="33">
        <f>C679+1</f>
        <v>679</v>
      </c>
      <c r="D680" s="33" t="s">
        <v>764</v>
      </c>
      <c r="E680" s="33" t="s">
        <v>1127</v>
      </c>
      <c r="F680" s="33" t="s">
        <v>766</v>
      </c>
      <c r="G680" s="35" t="s">
        <v>264</v>
      </c>
      <c r="H680" s="33" t="s">
        <v>1128</v>
      </c>
      <c r="I680" s="33" t="s">
        <v>179</v>
      </c>
      <c r="J680" s="56"/>
      <c r="K680" s="56"/>
      <c r="L680" s="56"/>
      <c r="M680" s="56"/>
      <c r="N680" s="33">
        <v>2</v>
      </c>
      <c r="O680" s="37">
        <v>1</v>
      </c>
      <c r="P680" s="33">
        <v>120000</v>
      </c>
      <c r="Q680" s="33">
        <v>200</v>
      </c>
      <c r="R680" s="33">
        <v>24.1</v>
      </c>
      <c r="S680" s="33">
        <v>60000</v>
      </c>
    </row>
    <row r="681" spans="1:19" x14ac:dyDescent="0.2">
      <c r="A681" s="33" t="s">
        <v>768</v>
      </c>
      <c r="C681" s="33">
        <f t="shared" ref="C681:C704" si="26">C680+1</f>
        <v>680</v>
      </c>
      <c r="D681" s="33" t="s">
        <v>764</v>
      </c>
      <c r="E681" s="33" t="s">
        <v>1129</v>
      </c>
      <c r="F681" s="33" t="s">
        <v>766</v>
      </c>
      <c r="G681" s="35" t="s">
        <v>264</v>
      </c>
      <c r="H681" s="33" t="s">
        <v>1130</v>
      </c>
      <c r="I681" s="33" t="s">
        <v>179</v>
      </c>
      <c r="J681" s="56"/>
      <c r="K681" s="56"/>
      <c r="L681" s="56"/>
      <c r="M681" s="56"/>
      <c r="N681" s="33">
        <v>2</v>
      </c>
      <c r="O681" s="37">
        <v>1</v>
      </c>
      <c r="P681" s="33">
        <v>120000</v>
      </c>
      <c r="Q681" s="33">
        <v>200</v>
      </c>
      <c r="R681" s="33">
        <v>24.1</v>
      </c>
      <c r="S681" s="33">
        <v>60000</v>
      </c>
    </row>
    <row r="682" spans="1:19" x14ac:dyDescent="0.2">
      <c r="A682" s="33" t="s">
        <v>768</v>
      </c>
      <c r="C682" s="33">
        <f t="shared" si="26"/>
        <v>681</v>
      </c>
      <c r="D682" s="33" t="s">
        <v>764</v>
      </c>
      <c r="E682" s="33" t="s">
        <v>1131</v>
      </c>
      <c r="F682" s="33" t="s">
        <v>766</v>
      </c>
      <c r="G682" s="35" t="s">
        <v>264</v>
      </c>
      <c r="H682" s="33" t="s">
        <v>1132</v>
      </c>
      <c r="I682" s="33" t="s">
        <v>179</v>
      </c>
      <c r="J682" s="56"/>
      <c r="K682" s="56"/>
      <c r="L682" s="56"/>
      <c r="M682" s="56"/>
      <c r="N682" s="33">
        <v>2</v>
      </c>
      <c r="O682" s="37">
        <v>1</v>
      </c>
      <c r="P682" s="33">
        <v>120000</v>
      </c>
      <c r="Q682" s="33">
        <v>200</v>
      </c>
      <c r="R682" s="33">
        <v>24.1</v>
      </c>
      <c r="S682" s="33">
        <v>60000</v>
      </c>
    </row>
    <row r="683" spans="1:19" x14ac:dyDescent="0.2">
      <c r="A683" s="33" t="s">
        <v>768</v>
      </c>
      <c r="C683" s="33">
        <f t="shared" si="26"/>
        <v>682</v>
      </c>
      <c r="D683" s="33" t="s">
        <v>764</v>
      </c>
      <c r="E683" s="33" t="s">
        <v>1133</v>
      </c>
      <c r="F683" s="33" t="s">
        <v>766</v>
      </c>
      <c r="G683" s="35" t="s">
        <v>264</v>
      </c>
      <c r="H683" s="33" t="s">
        <v>1134</v>
      </c>
      <c r="I683" s="33" t="s">
        <v>179</v>
      </c>
      <c r="J683" s="56"/>
      <c r="K683" s="56"/>
      <c r="L683" s="56"/>
      <c r="M683" s="56"/>
      <c r="N683" s="33">
        <v>2</v>
      </c>
      <c r="O683" s="37">
        <v>1</v>
      </c>
      <c r="P683" s="33">
        <v>120000</v>
      </c>
      <c r="Q683" s="33">
        <v>200</v>
      </c>
      <c r="R683" s="33">
        <v>24.1</v>
      </c>
      <c r="S683" s="33">
        <v>60000</v>
      </c>
    </row>
    <row r="684" spans="1:19" x14ac:dyDescent="0.2">
      <c r="A684" s="33" t="s">
        <v>768</v>
      </c>
      <c r="C684" s="33">
        <f t="shared" si="26"/>
        <v>683</v>
      </c>
      <c r="D684" s="33" t="s">
        <v>764</v>
      </c>
      <c r="E684" s="33" t="s">
        <v>1135</v>
      </c>
      <c r="F684" s="33" t="s">
        <v>766</v>
      </c>
      <c r="G684" s="35" t="s">
        <v>264</v>
      </c>
      <c r="H684" s="33" t="s">
        <v>1136</v>
      </c>
      <c r="I684" s="33" t="s">
        <v>179</v>
      </c>
      <c r="J684" s="56"/>
      <c r="K684" s="56"/>
      <c r="L684" s="56"/>
      <c r="M684" s="56"/>
      <c r="N684" s="33">
        <v>2</v>
      </c>
      <c r="O684" s="37">
        <v>1</v>
      </c>
      <c r="P684" s="33">
        <v>120000</v>
      </c>
      <c r="Q684" s="33">
        <v>200</v>
      </c>
      <c r="R684" s="33">
        <v>24.1</v>
      </c>
      <c r="S684" s="33">
        <v>60000</v>
      </c>
    </row>
    <row r="685" spans="1:19" x14ac:dyDescent="0.2">
      <c r="A685" s="33" t="s">
        <v>768</v>
      </c>
      <c r="C685" s="33">
        <f t="shared" si="26"/>
        <v>684</v>
      </c>
      <c r="D685" s="33" t="s">
        <v>764</v>
      </c>
      <c r="E685" s="33" t="s">
        <v>1137</v>
      </c>
      <c r="F685" s="33" t="s">
        <v>766</v>
      </c>
      <c r="G685" s="35" t="s">
        <v>264</v>
      </c>
      <c r="H685" s="33" t="s">
        <v>1138</v>
      </c>
      <c r="I685" s="33" t="s">
        <v>179</v>
      </c>
      <c r="J685" s="56"/>
      <c r="K685" s="56"/>
      <c r="L685" s="56"/>
      <c r="M685" s="56"/>
      <c r="N685" s="33">
        <v>2</v>
      </c>
      <c r="O685" s="37">
        <v>1</v>
      </c>
      <c r="P685" s="33">
        <v>120000</v>
      </c>
      <c r="Q685" s="33">
        <v>200</v>
      </c>
      <c r="R685" s="33">
        <v>24.1</v>
      </c>
      <c r="S685" s="33">
        <v>60000</v>
      </c>
    </row>
    <row r="686" spans="1:19" x14ac:dyDescent="0.2">
      <c r="A686" s="33" t="s">
        <v>768</v>
      </c>
      <c r="C686" s="33">
        <f t="shared" si="26"/>
        <v>685</v>
      </c>
      <c r="D686" s="33" t="s">
        <v>764</v>
      </c>
      <c r="E686" s="33" t="s">
        <v>1139</v>
      </c>
      <c r="F686" s="33" t="s">
        <v>766</v>
      </c>
      <c r="G686" s="35" t="s">
        <v>264</v>
      </c>
      <c r="H686" s="33" t="s">
        <v>1140</v>
      </c>
      <c r="I686" s="33" t="s">
        <v>179</v>
      </c>
      <c r="J686" s="56"/>
      <c r="K686" s="56"/>
      <c r="L686" s="56"/>
      <c r="M686" s="56"/>
      <c r="N686" s="33">
        <v>2</v>
      </c>
      <c r="O686" s="37">
        <v>1</v>
      </c>
      <c r="P686" s="33">
        <v>120000</v>
      </c>
      <c r="Q686" s="33">
        <v>200</v>
      </c>
      <c r="R686" s="33">
        <v>24.1</v>
      </c>
      <c r="S686" s="33">
        <v>60000</v>
      </c>
    </row>
    <row r="687" spans="1:19" x14ac:dyDescent="0.2">
      <c r="A687" s="33" t="s">
        <v>768</v>
      </c>
      <c r="C687" s="33">
        <f t="shared" si="26"/>
        <v>686</v>
      </c>
      <c r="D687" s="33" t="s">
        <v>764</v>
      </c>
      <c r="E687" s="33" t="s">
        <v>1141</v>
      </c>
      <c r="F687" s="33" t="s">
        <v>766</v>
      </c>
      <c r="G687" s="35" t="s">
        <v>264</v>
      </c>
      <c r="H687" s="33" t="s">
        <v>1142</v>
      </c>
      <c r="I687" s="33" t="s">
        <v>179</v>
      </c>
      <c r="J687" s="56"/>
      <c r="K687" s="56"/>
      <c r="L687" s="56"/>
      <c r="M687" s="56"/>
      <c r="N687" s="33">
        <v>2</v>
      </c>
      <c r="O687" s="37">
        <v>1</v>
      </c>
      <c r="P687" s="33">
        <v>120000</v>
      </c>
      <c r="Q687" s="33">
        <v>200</v>
      </c>
      <c r="R687" s="33">
        <v>24.1</v>
      </c>
      <c r="S687" s="33">
        <v>60000</v>
      </c>
    </row>
    <row r="688" spans="1:19" x14ac:dyDescent="0.2">
      <c r="A688" s="33" t="s">
        <v>768</v>
      </c>
      <c r="C688" s="33">
        <f t="shared" si="26"/>
        <v>687</v>
      </c>
      <c r="D688" s="33" t="s">
        <v>764</v>
      </c>
      <c r="E688" s="33" t="s">
        <v>1143</v>
      </c>
      <c r="F688" s="33" t="s">
        <v>766</v>
      </c>
      <c r="G688" s="35" t="s">
        <v>264</v>
      </c>
      <c r="H688" s="33" t="s">
        <v>1144</v>
      </c>
      <c r="I688" s="33" t="s">
        <v>179</v>
      </c>
      <c r="J688" s="56"/>
      <c r="K688" s="56"/>
      <c r="L688" s="56"/>
      <c r="M688" s="56"/>
      <c r="N688" s="33">
        <v>2</v>
      </c>
      <c r="O688" s="37">
        <v>1</v>
      </c>
      <c r="P688" s="33">
        <v>120000</v>
      </c>
      <c r="Q688" s="33">
        <v>200</v>
      </c>
      <c r="R688" s="33">
        <v>24.1</v>
      </c>
      <c r="S688" s="33">
        <v>60000</v>
      </c>
    </row>
    <row r="689" spans="1:19" x14ac:dyDescent="0.2">
      <c r="A689" s="33" t="s">
        <v>768</v>
      </c>
      <c r="C689" s="33">
        <f t="shared" si="26"/>
        <v>688</v>
      </c>
      <c r="D689" s="33" t="s">
        <v>764</v>
      </c>
      <c r="E689" s="33" t="s">
        <v>1145</v>
      </c>
      <c r="F689" s="33" t="s">
        <v>766</v>
      </c>
      <c r="G689" s="35" t="s">
        <v>264</v>
      </c>
      <c r="H689" s="33" t="s">
        <v>1146</v>
      </c>
      <c r="I689" s="33" t="s">
        <v>179</v>
      </c>
      <c r="J689" s="56"/>
      <c r="K689" s="56"/>
      <c r="L689" s="56"/>
      <c r="M689" s="56"/>
      <c r="N689" s="33">
        <v>2</v>
      </c>
      <c r="O689" s="37">
        <v>1</v>
      </c>
      <c r="P689" s="33">
        <v>120000</v>
      </c>
      <c r="Q689" s="33">
        <v>200</v>
      </c>
      <c r="R689" s="33">
        <v>24.1</v>
      </c>
      <c r="S689" s="33">
        <v>60000</v>
      </c>
    </row>
    <row r="690" spans="1:19" x14ac:dyDescent="0.2">
      <c r="A690" s="33" t="s">
        <v>768</v>
      </c>
      <c r="C690" s="33">
        <f t="shared" si="26"/>
        <v>689</v>
      </c>
      <c r="D690" s="33" t="s">
        <v>764</v>
      </c>
      <c r="E690" s="33" t="s">
        <v>1147</v>
      </c>
      <c r="F690" s="33" t="s">
        <v>766</v>
      </c>
      <c r="G690" s="35" t="s">
        <v>264</v>
      </c>
      <c r="H690" s="33" t="s">
        <v>1148</v>
      </c>
      <c r="I690" s="33" t="s">
        <v>179</v>
      </c>
      <c r="J690" s="56"/>
      <c r="K690" s="56"/>
      <c r="L690" s="56"/>
      <c r="M690" s="56"/>
      <c r="N690" s="33">
        <v>2</v>
      </c>
      <c r="O690" s="37">
        <v>1</v>
      </c>
      <c r="P690" s="33">
        <v>120000</v>
      </c>
      <c r="Q690" s="33">
        <v>200</v>
      </c>
      <c r="R690" s="33">
        <v>24.1</v>
      </c>
      <c r="S690" s="33">
        <v>60000</v>
      </c>
    </row>
    <row r="691" spans="1:19" x14ac:dyDescent="0.2">
      <c r="A691" s="33" t="s">
        <v>768</v>
      </c>
      <c r="C691" s="33">
        <f t="shared" si="26"/>
        <v>690</v>
      </c>
      <c r="D691" s="33" t="s">
        <v>764</v>
      </c>
      <c r="E691" s="33" t="s">
        <v>1149</v>
      </c>
      <c r="F691" s="33" t="s">
        <v>766</v>
      </c>
      <c r="G691" s="35" t="s">
        <v>264</v>
      </c>
      <c r="H691" s="33" t="s">
        <v>1150</v>
      </c>
      <c r="I691" s="33" t="s">
        <v>179</v>
      </c>
      <c r="J691" s="56"/>
      <c r="K691" s="56"/>
      <c r="L691" s="56"/>
      <c r="M691" s="56"/>
      <c r="N691" s="33">
        <v>2</v>
      </c>
      <c r="O691" s="37">
        <v>1</v>
      </c>
      <c r="P691" s="33">
        <v>120000</v>
      </c>
      <c r="Q691" s="33">
        <v>200</v>
      </c>
      <c r="R691" s="33">
        <v>24.1</v>
      </c>
      <c r="S691" s="33">
        <v>60000</v>
      </c>
    </row>
    <row r="692" spans="1:19" x14ac:dyDescent="0.2">
      <c r="A692" s="33" t="s">
        <v>768</v>
      </c>
      <c r="C692" s="33">
        <f t="shared" si="26"/>
        <v>691</v>
      </c>
      <c r="D692" s="33" t="s">
        <v>764</v>
      </c>
      <c r="E692" s="33" t="s">
        <v>1151</v>
      </c>
      <c r="F692" s="33" t="s">
        <v>766</v>
      </c>
      <c r="G692" s="35" t="s">
        <v>264</v>
      </c>
      <c r="H692" s="33" t="s">
        <v>1152</v>
      </c>
      <c r="I692" s="33" t="s">
        <v>179</v>
      </c>
      <c r="J692" s="56"/>
      <c r="K692" s="56"/>
      <c r="L692" s="56"/>
      <c r="M692" s="56"/>
      <c r="N692" s="33">
        <v>2</v>
      </c>
      <c r="O692" s="37">
        <v>1</v>
      </c>
      <c r="P692" s="33">
        <v>120000</v>
      </c>
      <c r="Q692" s="33">
        <v>200</v>
      </c>
      <c r="R692" s="33">
        <v>24.1</v>
      </c>
      <c r="S692" s="33">
        <v>60000</v>
      </c>
    </row>
    <row r="693" spans="1:19" x14ac:dyDescent="0.2">
      <c r="A693" s="33" t="s">
        <v>768</v>
      </c>
      <c r="C693" s="33">
        <f t="shared" si="26"/>
        <v>692</v>
      </c>
      <c r="D693" s="33" t="s">
        <v>764</v>
      </c>
      <c r="E693" s="33" t="s">
        <v>1153</v>
      </c>
      <c r="F693" s="33" t="s">
        <v>766</v>
      </c>
      <c r="G693" s="35" t="s">
        <v>264</v>
      </c>
      <c r="H693" s="33" t="s">
        <v>1154</v>
      </c>
      <c r="I693" s="33" t="s">
        <v>179</v>
      </c>
      <c r="J693" s="56"/>
      <c r="K693" s="56"/>
      <c r="L693" s="56"/>
      <c r="M693" s="56"/>
      <c r="N693" s="33">
        <v>2</v>
      </c>
      <c r="O693" s="37">
        <v>1</v>
      </c>
      <c r="P693" s="33">
        <v>120000</v>
      </c>
      <c r="Q693" s="33">
        <v>200</v>
      </c>
      <c r="R693" s="33">
        <v>24.1</v>
      </c>
      <c r="S693" s="33">
        <v>60000</v>
      </c>
    </row>
    <row r="694" spans="1:19" x14ac:dyDescent="0.2">
      <c r="A694" s="33" t="s">
        <v>768</v>
      </c>
      <c r="C694" s="33">
        <f t="shared" si="26"/>
        <v>693</v>
      </c>
      <c r="D694" s="33" t="s">
        <v>764</v>
      </c>
      <c r="E694" s="33" t="s">
        <v>1155</v>
      </c>
      <c r="F694" s="33" t="s">
        <v>766</v>
      </c>
      <c r="G694" s="35" t="s">
        <v>264</v>
      </c>
      <c r="H694" s="33" t="s">
        <v>1156</v>
      </c>
      <c r="I694" s="33" t="s">
        <v>179</v>
      </c>
      <c r="J694" s="56"/>
      <c r="K694" s="56"/>
      <c r="L694" s="56"/>
      <c r="M694" s="56"/>
      <c r="N694" s="33">
        <v>2</v>
      </c>
      <c r="O694" s="37">
        <v>1</v>
      </c>
      <c r="P694" s="33">
        <v>120000</v>
      </c>
      <c r="Q694" s="33">
        <v>200</v>
      </c>
      <c r="R694" s="33">
        <v>24.1</v>
      </c>
      <c r="S694" s="33">
        <v>60000</v>
      </c>
    </row>
    <row r="695" spans="1:19" x14ac:dyDescent="0.2">
      <c r="A695" s="33" t="s">
        <v>768</v>
      </c>
      <c r="C695" s="33">
        <f t="shared" si="26"/>
        <v>694</v>
      </c>
      <c r="D695" s="33" t="s">
        <v>764</v>
      </c>
      <c r="E695" s="33" t="s">
        <v>1157</v>
      </c>
      <c r="F695" s="33" t="s">
        <v>766</v>
      </c>
      <c r="G695" s="35" t="s">
        <v>264</v>
      </c>
      <c r="H695" s="33" t="s">
        <v>1158</v>
      </c>
      <c r="I695" s="33" t="s">
        <v>179</v>
      </c>
      <c r="J695" s="56"/>
      <c r="K695" s="56"/>
      <c r="L695" s="56"/>
      <c r="M695" s="56"/>
      <c r="N695" s="33">
        <v>2</v>
      </c>
      <c r="O695" s="37">
        <v>1</v>
      </c>
      <c r="P695" s="33">
        <v>120000</v>
      </c>
      <c r="Q695" s="33">
        <v>200</v>
      </c>
      <c r="R695" s="33">
        <v>24.1</v>
      </c>
      <c r="S695" s="33">
        <v>60000</v>
      </c>
    </row>
    <row r="696" spans="1:19" x14ac:dyDescent="0.2">
      <c r="A696" s="33" t="s">
        <v>768</v>
      </c>
      <c r="C696" s="33">
        <f t="shared" si="26"/>
        <v>695</v>
      </c>
      <c r="D696" s="33" t="s">
        <v>764</v>
      </c>
      <c r="E696" s="33" t="s">
        <v>1159</v>
      </c>
      <c r="F696" s="33" t="s">
        <v>766</v>
      </c>
      <c r="G696" s="35" t="s">
        <v>264</v>
      </c>
      <c r="H696" s="33" t="s">
        <v>1160</v>
      </c>
      <c r="I696" s="33" t="s">
        <v>179</v>
      </c>
      <c r="J696" s="56"/>
      <c r="K696" s="56"/>
      <c r="L696" s="56"/>
      <c r="M696" s="56"/>
      <c r="N696" s="33">
        <v>2</v>
      </c>
      <c r="O696" s="37">
        <v>1</v>
      </c>
      <c r="P696" s="33">
        <v>120000</v>
      </c>
      <c r="Q696" s="33">
        <v>200</v>
      </c>
      <c r="R696" s="33">
        <v>24.1</v>
      </c>
      <c r="S696" s="33">
        <v>60000</v>
      </c>
    </row>
    <row r="697" spans="1:19" x14ac:dyDescent="0.2">
      <c r="A697" s="33" t="s">
        <v>768</v>
      </c>
      <c r="C697" s="33">
        <f t="shared" si="26"/>
        <v>696</v>
      </c>
      <c r="D697" s="33" t="s">
        <v>764</v>
      </c>
      <c r="E697" s="33" t="s">
        <v>1161</v>
      </c>
      <c r="F697" s="33" t="s">
        <v>766</v>
      </c>
      <c r="G697" s="35" t="s">
        <v>264</v>
      </c>
      <c r="H697" s="33" t="s">
        <v>1162</v>
      </c>
      <c r="I697" s="33" t="s">
        <v>179</v>
      </c>
      <c r="J697" s="56"/>
      <c r="K697" s="56"/>
      <c r="L697" s="56"/>
      <c r="M697" s="56"/>
      <c r="N697" s="33">
        <v>2</v>
      </c>
      <c r="O697" s="37">
        <v>1</v>
      </c>
      <c r="P697" s="33">
        <v>120000</v>
      </c>
      <c r="Q697" s="33">
        <v>200</v>
      </c>
      <c r="R697" s="33">
        <v>24.1</v>
      </c>
      <c r="S697" s="33">
        <v>60000</v>
      </c>
    </row>
    <row r="698" spans="1:19" x14ac:dyDescent="0.2">
      <c r="A698" s="33" t="s">
        <v>768</v>
      </c>
      <c r="C698" s="33">
        <f t="shared" si="26"/>
        <v>697</v>
      </c>
      <c r="D698" s="33" t="s">
        <v>764</v>
      </c>
      <c r="E698" s="33" t="s">
        <v>1163</v>
      </c>
      <c r="F698" s="33" t="s">
        <v>766</v>
      </c>
      <c r="G698" s="35" t="s">
        <v>264</v>
      </c>
      <c r="H698" s="33" t="s">
        <v>1164</v>
      </c>
      <c r="I698" s="33" t="s">
        <v>179</v>
      </c>
      <c r="J698" s="56"/>
      <c r="K698" s="56"/>
      <c r="L698" s="56"/>
      <c r="M698" s="56"/>
      <c r="N698" s="33">
        <v>2</v>
      </c>
      <c r="O698" s="37">
        <v>1</v>
      </c>
      <c r="P698" s="33">
        <v>120000</v>
      </c>
      <c r="Q698" s="33">
        <v>200</v>
      </c>
      <c r="R698" s="33">
        <v>24.1</v>
      </c>
      <c r="S698" s="33">
        <v>60000</v>
      </c>
    </row>
    <row r="699" spans="1:19" x14ac:dyDescent="0.2">
      <c r="A699" s="33" t="s">
        <v>768</v>
      </c>
      <c r="C699" s="33">
        <f t="shared" si="26"/>
        <v>698</v>
      </c>
      <c r="D699" s="33" t="s">
        <v>764</v>
      </c>
      <c r="E699" s="33" t="s">
        <v>1165</v>
      </c>
      <c r="F699" s="33" t="s">
        <v>766</v>
      </c>
      <c r="G699" s="35" t="s">
        <v>264</v>
      </c>
      <c r="H699" s="33" t="s">
        <v>1166</v>
      </c>
      <c r="I699" s="33" t="s">
        <v>179</v>
      </c>
      <c r="J699" s="56"/>
      <c r="K699" s="56"/>
      <c r="L699" s="56"/>
      <c r="M699" s="56"/>
      <c r="N699" s="33">
        <v>2</v>
      </c>
      <c r="O699" s="37">
        <v>1</v>
      </c>
      <c r="P699" s="33">
        <v>120000</v>
      </c>
      <c r="Q699" s="33">
        <v>200</v>
      </c>
      <c r="R699" s="33">
        <v>24.1</v>
      </c>
      <c r="S699" s="33">
        <v>60000</v>
      </c>
    </row>
    <row r="700" spans="1:19" x14ac:dyDescent="0.2">
      <c r="A700" s="33" t="s">
        <v>768</v>
      </c>
      <c r="C700" s="33">
        <f t="shared" si="26"/>
        <v>699</v>
      </c>
      <c r="D700" s="33" t="s">
        <v>764</v>
      </c>
      <c r="E700" s="33" t="s">
        <v>1167</v>
      </c>
      <c r="F700" s="33" t="s">
        <v>766</v>
      </c>
      <c r="G700" s="35" t="s">
        <v>264</v>
      </c>
      <c r="H700" s="33" t="s">
        <v>1168</v>
      </c>
      <c r="I700" s="33" t="s">
        <v>179</v>
      </c>
      <c r="J700" s="56"/>
      <c r="K700" s="56"/>
      <c r="L700" s="56"/>
      <c r="M700" s="56"/>
      <c r="N700" s="33">
        <v>2</v>
      </c>
      <c r="O700" s="37">
        <v>1</v>
      </c>
      <c r="P700" s="33">
        <v>120000</v>
      </c>
      <c r="Q700" s="33">
        <v>200</v>
      </c>
      <c r="R700" s="33">
        <v>24.1</v>
      </c>
      <c r="S700" s="33">
        <v>60000</v>
      </c>
    </row>
    <row r="701" spans="1:19" x14ac:dyDescent="0.2">
      <c r="A701" s="33" t="s">
        <v>768</v>
      </c>
      <c r="C701" s="33">
        <f t="shared" si="26"/>
        <v>700</v>
      </c>
      <c r="D701" s="33" t="s">
        <v>764</v>
      </c>
      <c r="E701" s="33" t="s">
        <v>1169</v>
      </c>
      <c r="F701" s="33" t="s">
        <v>766</v>
      </c>
      <c r="G701" s="35" t="s">
        <v>264</v>
      </c>
      <c r="H701" s="33" t="s">
        <v>1170</v>
      </c>
      <c r="I701" s="33" t="s">
        <v>179</v>
      </c>
      <c r="J701" s="56"/>
      <c r="K701" s="56"/>
      <c r="L701" s="56"/>
      <c r="M701" s="56"/>
      <c r="N701" s="33">
        <v>2</v>
      </c>
      <c r="O701" s="37">
        <v>1</v>
      </c>
      <c r="P701" s="33">
        <v>120000</v>
      </c>
      <c r="Q701" s="33">
        <v>200</v>
      </c>
      <c r="R701" s="33">
        <v>24.1</v>
      </c>
      <c r="S701" s="33">
        <v>60000</v>
      </c>
    </row>
    <row r="702" spans="1:19" x14ac:dyDescent="0.2">
      <c r="A702" s="33" t="s">
        <v>768</v>
      </c>
      <c r="C702" s="33">
        <f t="shared" si="26"/>
        <v>701</v>
      </c>
      <c r="D702" s="33" t="s">
        <v>764</v>
      </c>
      <c r="E702" s="33" t="s">
        <v>1171</v>
      </c>
      <c r="F702" s="33" t="s">
        <v>766</v>
      </c>
      <c r="G702" s="35" t="s">
        <v>264</v>
      </c>
      <c r="H702" s="33" t="s">
        <v>1172</v>
      </c>
      <c r="I702" s="33" t="s">
        <v>179</v>
      </c>
      <c r="J702" s="56"/>
      <c r="K702" s="56"/>
      <c r="L702" s="56"/>
      <c r="M702" s="56"/>
      <c r="N702" s="33">
        <v>2</v>
      </c>
      <c r="O702" s="37">
        <v>1</v>
      </c>
      <c r="P702" s="33">
        <v>120000</v>
      </c>
      <c r="Q702" s="33">
        <v>200</v>
      </c>
      <c r="R702" s="33">
        <v>24.1</v>
      </c>
      <c r="S702" s="33">
        <v>60000</v>
      </c>
    </row>
    <row r="703" spans="1:19" x14ac:dyDescent="0.2">
      <c r="A703" s="33" t="s">
        <v>768</v>
      </c>
      <c r="C703" s="33">
        <f t="shared" si="26"/>
        <v>702</v>
      </c>
      <c r="D703" s="33" t="s">
        <v>764</v>
      </c>
      <c r="E703" s="33" t="s">
        <v>1173</v>
      </c>
      <c r="F703" s="33" t="s">
        <v>766</v>
      </c>
      <c r="G703" s="35" t="s">
        <v>264</v>
      </c>
      <c r="H703" s="33" t="s">
        <v>1174</v>
      </c>
      <c r="I703" s="33" t="s">
        <v>179</v>
      </c>
      <c r="J703" s="56"/>
      <c r="K703" s="56"/>
      <c r="L703" s="56"/>
      <c r="M703" s="56"/>
      <c r="N703" s="33">
        <v>2</v>
      </c>
      <c r="O703" s="37">
        <v>1</v>
      </c>
      <c r="P703" s="33">
        <v>120000</v>
      </c>
      <c r="Q703" s="33">
        <v>200</v>
      </c>
      <c r="R703" s="33">
        <v>24.1</v>
      </c>
      <c r="S703" s="33">
        <v>60000</v>
      </c>
    </row>
    <row r="704" spans="1:19" x14ac:dyDescent="0.2">
      <c r="A704" s="33" t="s">
        <v>768</v>
      </c>
      <c r="C704" s="33">
        <f t="shared" si="26"/>
        <v>703</v>
      </c>
      <c r="D704" s="33" t="s">
        <v>764</v>
      </c>
      <c r="E704" s="33" t="s">
        <v>1175</v>
      </c>
      <c r="F704" s="33" t="s">
        <v>766</v>
      </c>
      <c r="G704" s="35" t="s">
        <v>264</v>
      </c>
      <c r="H704" s="33" t="s">
        <v>1176</v>
      </c>
      <c r="I704" s="33" t="s">
        <v>179</v>
      </c>
      <c r="J704" s="56"/>
      <c r="K704" s="56"/>
      <c r="L704" s="56"/>
      <c r="M704" s="56"/>
      <c r="N704" s="33">
        <v>2</v>
      </c>
      <c r="O704" s="37">
        <v>1</v>
      </c>
      <c r="P704" s="33">
        <v>120000</v>
      </c>
      <c r="Q704" s="33">
        <v>200</v>
      </c>
      <c r="R704" s="33">
        <v>24.1</v>
      </c>
      <c r="S704" s="33">
        <v>60000</v>
      </c>
    </row>
    <row r="705" spans="1:19" x14ac:dyDescent="0.2">
      <c r="A705" s="33" t="s">
        <v>768</v>
      </c>
      <c r="C705" s="33">
        <f>C704+1</f>
        <v>704</v>
      </c>
      <c r="D705" s="33" t="s">
        <v>764</v>
      </c>
      <c r="E705" s="33" t="s">
        <v>1177</v>
      </c>
      <c r="F705" s="33" t="s">
        <v>766</v>
      </c>
      <c r="G705" s="35" t="s">
        <v>264</v>
      </c>
      <c r="H705" s="33" t="s">
        <v>1178</v>
      </c>
      <c r="I705" s="33" t="s">
        <v>179</v>
      </c>
      <c r="J705" s="56"/>
      <c r="K705" s="56"/>
      <c r="L705" s="56"/>
      <c r="M705" s="56"/>
      <c r="N705" s="33">
        <v>2</v>
      </c>
      <c r="O705" s="37">
        <v>1</v>
      </c>
      <c r="P705" s="33">
        <v>120000</v>
      </c>
      <c r="Q705" s="33">
        <v>200</v>
      </c>
      <c r="R705" s="33">
        <v>24.1</v>
      </c>
      <c r="S705" s="33">
        <v>60000</v>
      </c>
    </row>
    <row r="706" spans="1:19" x14ac:dyDescent="0.2">
      <c r="A706" s="33" t="s">
        <v>768</v>
      </c>
      <c r="C706" s="33">
        <f t="shared" ref="C706:C723" si="27">C705+1</f>
        <v>705</v>
      </c>
      <c r="D706" s="33" t="s">
        <v>764</v>
      </c>
      <c r="E706" s="33" t="s">
        <v>1179</v>
      </c>
      <c r="F706" s="33" t="s">
        <v>766</v>
      </c>
      <c r="G706" s="35" t="s">
        <v>264</v>
      </c>
      <c r="H706" s="33" t="s">
        <v>1180</v>
      </c>
      <c r="I706" s="33" t="s">
        <v>179</v>
      </c>
      <c r="J706" s="56"/>
      <c r="K706" s="56"/>
      <c r="L706" s="56"/>
      <c r="M706" s="56"/>
      <c r="N706" s="33">
        <v>2</v>
      </c>
      <c r="O706" s="37">
        <v>1</v>
      </c>
      <c r="P706" s="33">
        <v>120000</v>
      </c>
      <c r="Q706" s="33">
        <v>200</v>
      </c>
      <c r="R706" s="33">
        <v>24.1</v>
      </c>
      <c r="S706" s="33">
        <v>60000</v>
      </c>
    </row>
    <row r="707" spans="1:19" x14ac:dyDescent="0.2">
      <c r="A707" s="33" t="s">
        <v>768</v>
      </c>
      <c r="C707" s="33">
        <f t="shared" si="27"/>
        <v>706</v>
      </c>
      <c r="D707" s="33" t="s">
        <v>764</v>
      </c>
      <c r="E707" s="33" t="s">
        <v>1181</v>
      </c>
      <c r="F707" s="33" t="s">
        <v>766</v>
      </c>
      <c r="G707" s="35" t="s">
        <v>264</v>
      </c>
      <c r="H707" s="33" t="s">
        <v>1182</v>
      </c>
      <c r="I707" s="33" t="s">
        <v>179</v>
      </c>
      <c r="J707" s="56"/>
      <c r="K707" s="56"/>
      <c r="L707" s="56"/>
      <c r="M707" s="56"/>
      <c r="N707" s="33">
        <v>2</v>
      </c>
      <c r="O707" s="37">
        <v>1</v>
      </c>
      <c r="P707" s="33">
        <v>120000</v>
      </c>
      <c r="Q707" s="33">
        <v>200</v>
      </c>
      <c r="R707" s="33">
        <v>24.1</v>
      </c>
      <c r="S707" s="33">
        <v>60000</v>
      </c>
    </row>
    <row r="708" spans="1:19" x14ac:dyDescent="0.2">
      <c r="A708" s="33" t="s">
        <v>768</v>
      </c>
      <c r="C708" s="33">
        <f t="shared" si="27"/>
        <v>707</v>
      </c>
      <c r="D708" s="33" t="s">
        <v>764</v>
      </c>
      <c r="E708" s="33" t="s">
        <v>1183</v>
      </c>
      <c r="F708" s="33" t="s">
        <v>766</v>
      </c>
      <c r="G708" s="35" t="s">
        <v>264</v>
      </c>
      <c r="H708" s="33" t="s">
        <v>1184</v>
      </c>
      <c r="I708" s="33" t="s">
        <v>179</v>
      </c>
      <c r="J708" s="56"/>
      <c r="K708" s="56"/>
      <c r="L708" s="56"/>
      <c r="M708" s="56"/>
      <c r="N708" s="33">
        <v>2</v>
      </c>
      <c r="O708" s="37">
        <v>1</v>
      </c>
      <c r="P708" s="33">
        <v>120000</v>
      </c>
      <c r="Q708" s="33">
        <v>200</v>
      </c>
      <c r="R708" s="33">
        <v>24.1</v>
      </c>
      <c r="S708" s="33">
        <v>60000</v>
      </c>
    </row>
    <row r="709" spans="1:19" x14ac:dyDescent="0.2">
      <c r="A709" s="33" t="s">
        <v>768</v>
      </c>
      <c r="C709" s="33">
        <f t="shared" si="27"/>
        <v>708</v>
      </c>
      <c r="D709" s="33" t="s">
        <v>764</v>
      </c>
      <c r="E709" s="33" t="s">
        <v>1185</v>
      </c>
      <c r="F709" s="33" t="s">
        <v>766</v>
      </c>
      <c r="G709" s="35" t="s">
        <v>264</v>
      </c>
      <c r="H709" s="33" t="s">
        <v>1186</v>
      </c>
      <c r="I709" s="33" t="s">
        <v>179</v>
      </c>
      <c r="J709" s="56"/>
      <c r="K709" s="56"/>
      <c r="L709" s="56"/>
      <c r="M709" s="56"/>
      <c r="N709" s="33">
        <v>2</v>
      </c>
      <c r="O709" s="37">
        <v>1</v>
      </c>
      <c r="P709" s="33">
        <v>120000</v>
      </c>
      <c r="Q709" s="33">
        <v>200</v>
      </c>
      <c r="R709" s="33">
        <v>24.1</v>
      </c>
      <c r="S709" s="33">
        <v>60000</v>
      </c>
    </row>
    <row r="710" spans="1:19" x14ac:dyDescent="0.2">
      <c r="A710" s="33" t="s">
        <v>768</v>
      </c>
      <c r="C710" s="33">
        <f t="shared" si="27"/>
        <v>709</v>
      </c>
      <c r="D710" s="33" t="s">
        <v>764</v>
      </c>
      <c r="E710" s="33" t="s">
        <v>1187</v>
      </c>
      <c r="F710" s="33" t="s">
        <v>766</v>
      </c>
      <c r="G710" s="35" t="s">
        <v>264</v>
      </c>
      <c r="H710" s="33" t="s">
        <v>1188</v>
      </c>
      <c r="I710" s="33" t="s">
        <v>179</v>
      </c>
      <c r="J710" s="56"/>
      <c r="K710" s="56"/>
      <c r="L710" s="56"/>
      <c r="M710" s="56"/>
      <c r="N710" s="33">
        <v>2</v>
      </c>
      <c r="O710" s="37">
        <v>1</v>
      </c>
      <c r="P710" s="33">
        <v>120000</v>
      </c>
      <c r="Q710" s="33">
        <v>200</v>
      </c>
      <c r="R710" s="33">
        <v>24.1</v>
      </c>
      <c r="S710" s="33">
        <v>60000</v>
      </c>
    </row>
    <row r="711" spans="1:19" x14ac:dyDescent="0.2">
      <c r="A711" s="33" t="s">
        <v>768</v>
      </c>
      <c r="C711" s="33">
        <f t="shared" si="27"/>
        <v>710</v>
      </c>
      <c r="D711" s="33" t="s">
        <v>764</v>
      </c>
      <c r="E711" s="33" t="s">
        <v>1189</v>
      </c>
      <c r="F711" s="33" t="s">
        <v>766</v>
      </c>
      <c r="G711" s="35" t="s">
        <v>264</v>
      </c>
      <c r="H711" s="33" t="s">
        <v>1190</v>
      </c>
      <c r="I711" s="33" t="s">
        <v>179</v>
      </c>
      <c r="J711" s="56"/>
      <c r="K711" s="56"/>
      <c r="L711" s="56"/>
      <c r="M711" s="56"/>
      <c r="N711" s="33">
        <v>2</v>
      </c>
      <c r="O711" s="37">
        <v>1</v>
      </c>
      <c r="P711" s="33">
        <v>120000</v>
      </c>
      <c r="Q711" s="33">
        <v>200</v>
      </c>
      <c r="R711" s="33">
        <v>24.1</v>
      </c>
      <c r="S711" s="33">
        <v>60000</v>
      </c>
    </row>
    <row r="712" spans="1:19" x14ac:dyDescent="0.2">
      <c r="A712" s="33" t="s">
        <v>768</v>
      </c>
      <c r="C712" s="33">
        <f t="shared" si="27"/>
        <v>711</v>
      </c>
      <c r="D712" s="33" t="s">
        <v>764</v>
      </c>
      <c r="E712" s="33" t="s">
        <v>1191</v>
      </c>
      <c r="F712" s="33" t="s">
        <v>766</v>
      </c>
      <c r="G712" s="35" t="s">
        <v>264</v>
      </c>
      <c r="H712" s="33" t="s">
        <v>1192</v>
      </c>
      <c r="I712" s="33" t="s">
        <v>179</v>
      </c>
      <c r="J712" s="56"/>
      <c r="K712" s="56"/>
      <c r="L712" s="56"/>
      <c r="M712" s="56"/>
      <c r="N712" s="33">
        <v>2</v>
      </c>
      <c r="O712" s="37">
        <v>1</v>
      </c>
      <c r="P712" s="33">
        <v>120000</v>
      </c>
      <c r="Q712" s="33">
        <v>200</v>
      </c>
      <c r="R712" s="33">
        <v>24.1</v>
      </c>
      <c r="S712" s="33">
        <v>60000</v>
      </c>
    </row>
    <row r="713" spans="1:19" x14ac:dyDescent="0.2">
      <c r="A713" s="33" t="s">
        <v>768</v>
      </c>
      <c r="C713" s="33">
        <f t="shared" si="27"/>
        <v>712</v>
      </c>
      <c r="D713" s="33" t="s">
        <v>764</v>
      </c>
      <c r="E713" s="33" t="s">
        <v>1193</v>
      </c>
      <c r="F713" s="33" t="s">
        <v>766</v>
      </c>
      <c r="G713" s="35" t="s">
        <v>264</v>
      </c>
      <c r="H713" s="33" t="s">
        <v>1194</v>
      </c>
      <c r="I713" s="33" t="s">
        <v>179</v>
      </c>
      <c r="J713" s="56"/>
      <c r="K713" s="56"/>
      <c r="L713" s="56"/>
      <c r="M713" s="56"/>
      <c r="N713" s="33">
        <v>2</v>
      </c>
      <c r="O713" s="37">
        <v>1</v>
      </c>
      <c r="P713" s="33">
        <v>120000</v>
      </c>
      <c r="Q713" s="33">
        <v>200</v>
      </c>
      <c r="R713" s="33">
        <v>24.1</v>
      </c>
      <c r="S713" s="33">
        <v>60000</v>
      </c>
    </row>
    <row r="714" spans="1:19" x14ac:dyDescent="0.2">
      <c r="A714" s="33" t="s">
        <v>768</v>
      </c>
      <c r="C714" s="33">
        <f t="shared" si="27"/>
        <v>713</v>
      </c>
      <c r="D714" s="33" t="s">
        <v>764</v>
      </c>
      <c r="E714" s="33" t="s">
        <v>1195</v>
      </c>
      <c r="F714" s="33" t="s">
        <v>766</v>
      </c>
      <c r="G714" s="35" t="s">
        <v>264</v>
      </c>
      <c r="H714" s="33" t="s">
        <v>1196</v>
      </c>
      <c r="I714" s="33" t="s">
        <v>179</v>
      </c>
      <c r="J714" s="56"/>
      <c r="K714" s="56"/>
      <c r="L714" s="56"/>
      <c r="M714" s="56"/>
      <c r="N714" s="33">
        <v>2</v>
      </c>
      <c r="O714" s="37">
        <v>1</v>
      </c>
      <c r="P714" s="33">
        <v>120000</v>
      </c>
      <c r="Q714" s="33">
        <v>200</v>
      </c>
      <c r="R714" s="33">
        <v>24.1</v>
      </c>
      <c r="S714" s="33">
        <v>60000</v>
      </c>
    </row>
    <row r="715" spans="1:19" x14ac:dyDescent="0.2">
      <c r="A715" s="33" t="s">
        <v>768</v>
      </c>
      <c r="C715" s="33">
        <f t="shared" si="27"/>
        <v>714</v>
      </c>
      <c r="D715" s="33" t="s">
        <v>764</v>
      </c>
      <c r="E715" s="33" t="s">
        <v>1197</v>
      </c>
      <c r="F715" s="33" t="s">
        <v>766</v>
      </c>
      <c r="G715" s="35" t="s">
        <v>264</v>
      </c>
      <c r="H715" s="33" t="s">
        <v>1198</v>
      </c>
      <c r="I715" s="33" t="s">
        <v>179</v>
      </c>
      <c r="J715" s="56"/>
      <c r="K715" s="56"/>
      <c r="L715" s="56"/>
      <c r="M715" s="56"/>
      <c r="N715" s="33">
        <v>2</v>
      </c>
      <c r="O715" s="37">
        <v>1</v>
      </c>
      <c r="P715" s="33">
        <v>120000</v>
      </c>
      <c r="Q715" s="33">
        <v>200</v>
      </c>
      <c r="R715" s="33">
        <v>24.1</v>
      </c>
      <c r="S715" s="33">
        <v>60000</v>
      </c>
    </row>
    <row r="716" spans="1:19" x14ac:dyDescent="0.2">
      <c r="A716" s="33" t="s">
        <v>768</v>
      </c>
      <c r="C716" s="33">
        <f t="shared" si="27"/>
        <v>715</v>
      </c>
      <c r="D716" s="33" t="s">
        <v>764</v>
      </c>
      <c r="E716" s="33" t="s">
        <v>1199</v>
      </c>
      <c r="F716" s="33" t="s">
        <v>766</v>
      </c>
      <c r="G716" s="35" t="s">
        <v>264</v>
      </c>
      <c r="H716" s="33" t="s">
        <v>1200</v>
      </c>
      <c r="I716" s="33" t="s">
        <v>179</v>
      </c>
      <c r="J716" s="56"/>
      <c r="K716" s="56"/>
      <c r="L716" s="56"/>
      <c r="M716" s="56"/>
      <c r="N716" s="33">
        <v>2</v>
      </c>
      <c r="O716" s="37">
        <v>1</v>
      </c>
      <c r="P716" s="33">
        <v>120000</v>
      </c>
      <c r="Q716" s="33">
        <v>200</v>
      </c>
      <c r="R716" s="33">
        <v>24.1</v>
      </c>
      <c r="S716" s="33">
        <v>60000</v>
      </c>
    </row>
    <row r="717" spans="1:19" x14ac:dyDescent="0.2">
      <c r="A717" s="33" t="s">
        <v>768</v>
      </c>
      <c r="C717" s="33">
        <f t="shared" si="27"/>
        <v>716</v>
      </c>
      <c r="D717" s="33" t="s">
        <v>764</v>
      </c>
      <c r="E717" s="33" t="s">
        <v>1201</v>
      </c>
      <c r="F717" s="33" t="s">
        <v>766</v>
      </c>
      <c r="G717" s="35" t="s">
        <v>264</v>
      </c>
      <c r="H717" s="33" t="s">
        <v>1202</v>
      </c>
      <c r="I717" s="33" t="s">
        <v>179</v>
      </c>
      <c r="J717" s="56"/>
      <c r="K717" s="56"/>
      <c r="L717" s="56"/>
      <c r="M717" s="56"/>
      <c r="N717" s="33">
        <v>2</v>
      </c>
      <c r="O717" s="37">
        <v>1</v>
      </c>
      <c r="P717" s="33">
        <v>120000</v>
      </c>
      <c r="Q717" s="33">
        <v>200</v>
      </c>
      <c r="R717" s="33">
        <v>24.1</v>
      </c>
      <c r="S717" s="33">
        <v>60000</v>
      </c>
    </row>
    <row r="718" spans="1:19" x14ac:dyDescent="0.2">
      <c r="A718" s="33" t="s">
        <v>768</v>
      </c>
      <c r="C718" s="33">
        <f t="shared" si="27"/>
        <v>717</v>
      </c>
      <c r="D718" s="33" t="s">
        <v>764</v>
      </c>
      <c r="E718" s="33" t="s">
        <v>1203</v>
      </c>
      <c r="F718" s="33" t="s">
        <v>766</v>
      </c>
      <c r="G718" s="35" t="s">
        <v>264</v>
      </c>
      <c r="H718" s="33" t="s">
        <v>1204</v>
      </c>
      <c r="I718" s="33" t="s">
        <v>179</v>
      </c>
      <c r="J718" s="56"/>
      <c r="K718" s="56"/>
      <c r="L718" s="56"/>
      <c r="M718" s="56"/>
      <c r="N718" s="33">
        <v>2</v>
      </c>
      <c r="O718" s="37">
        <v>1</v>
      </c>
      <c r="P718" s="33">
        <v>120000</v>
      </c>
      <c r="Q718" s="33">
        <v>200</v>
      </c>
      <c r="R718" s="33">
        <v>24.1</v>
      </c>
      <c r="S718" s="33">
        <v>60000</v>
      </c>
    </row>
    <row r="719" spans="1:19" x14ac:dyDescent="0.2">
      <c r="A719" s="33" t="s">
        <v>768</v>
      </c>
      <c r="C719" s="33">
        <f t="shared" si="27"/>
        <v>718</v>
      </c>
      <c r="D719" s="33" t="s">
        <v>764</v>
      </c>
      <c r="E719" s="33" t="s">
        <v>1205</v>
      </c>
      <c r="F719" s="33" t="s">
        <v>766</v>
      </c>
      <c r="G719" s="35" t="s">
        <v>264</v>
      </c>
      <c r="H719" s="33" t="s">
        <v>1206</v>
      </c>
      <c r="I719" s="33" t="s">
        <v>179</v>
      </c>
      <c r="J719" s="56"/>
      <c r="K719" s="56"/>
      <c r="L719" s="56"/>
      <c r="M719" s="56"/>
      <c r="N719" s="33">
        <v>2</v>
      </c>
      <c r="O719" s="37">
        <v>1</v>
      </c>
      <c r="P719" s="33">
        <v>120000</v>
      </c>
      <c r="Q719" s="33">
        <v>200</v>
      </c>
      <c r="R719" s="33">
        <v>24.1</v>
      </c>
      <c r="S719" s="33">
        <v>60000</v>
      </c>
    </row>
    <row r="720" spans="1:19" x14ac:dyDescent="0.2">
      <c r="A720" s="33" t="s">
        <v>768</v>
      </c>
      <c r="C720" s="33">
        <f t="shared" si="27"/>
        <v>719</v>
      </c>
      <c r="D720" s="33" t="s">
        <v>764</v>
      </c>
      <c r="E720" s="33" t="s">
        <v>1207</v>
      </c>
      <c r="F720" s="33" t="s">
        <v>766</v>
      </c>
      <c r="G720" s="35" t="s">
        <v>264</v>
      </c>
      <c r="H720" s="33" t="s">
        <v>1208</v>
      </c>
      <c r="I720" s="33" t="s">
        <v>179</v>
      </c>
      <c r="J720" s="56"/>
      <c r="K720" s="56"/>
      <c r="L720" s="56"/>
      <c r="M720" s="56"/>
      <c r="N720" s="33">
        <v>2</v>
      </c>
      <c r="O720" s="37">
        <v>1</v>
      </c>
      <c r="P720" s="33">
        <v>120000</v>
      </c>
      <c r="Q720" s="33">
        <v>200</v>
      </c>
      <c r="R720" s="33">
        <v>24.1</v>
      </c>
      <c r="S720" s="33">
        <v>60000</v>
      </c>
    </row>
    <row r="721" spans="1:19" x14ac:dyDescent="0.2">
      <c r="A721" s="33" t="s">
        <v>768</v>
      </c>
      <c r="C721" s="33">
        <f t="shared" si="27"/>
        <v>720</v>
      </c>
      <c r="D721" s="33" t="s">
        <v>764</v>
      </c>
      <c r="E721" s="33" t="s">
        <v>1209</v>
      </c>
      <c r="F721" s="33" t="s">
        <v>766</v>
      </c>
      <c r="G721" s="35" t="s">
        <v>264</v>
      </c>
      <c r="H721" s="33" t="s">
        <v>1210</v>
      </c>
      <c r="I721" s="33" t="s">
        <v>179</v>
      </c>
      <c r="J721" s="56"/>
      <c r="K721" s="56"/>
      <c r="L721" s="56"/>
      <c r="M721" s="56"/>
      <c r="N721" s="33">
        <v>2</v>
      </c>
      <c r="O721" s="37">
        <v>1</v>
      </c>
      <c r="P721" s="33">
        <v>120000</v>
      </c>
      <c r="Q721" s="33">
        <v>200</v>
      </c>
      <c r="R721" s="33">
        <v>24.1</v>
      </c>
      <c r="S721" s="33">
        <v>60000</v>
      </c>
    </row>
    <row r="722" spans="1:19" x14ac:dyDescent="0.2">
      <c r="A722" s="33" t="s">
        <v>768</v>
      </c>
      <c r="C722" s="33">
        <f t="shared" si="27"/>
        <v>721</v>
      </c>
      <c r="D722" s="33" t="s">
        <v>764</v>
      </c>
      <c r="E722" s="33" t="s">
        <v>1211</v>
      </c>
      <c r="F722" s="33" t="s">
        <v>766</v>
      </c>
      <c r="G722" s="35" t="s">
        <v>264</v>
      </c>
      <c r="H722" s="33" t="s">
        <v>1212</v>
      </c>
      <c r="I722" s="33" t="s">
        <v>179</v>
      </c>
      <c r="J722" s="56"/>
      <c r="K722" s="56"/>
      <c r="L722" s="56"/>
      <c r="M722" s="56"/>
      <c r="N722" s="33">
        <v>2</v>
      </c>
      <c r="O722" s="37">
        <v>1</v>
      </c>
      <c r="P722" s="33">
        <v>120000</v>
      </c>
      <c r="Q722" s="33">
        <v>200</v>
      </c>
      <c r="R722" s="33">
        <v>24.1</v>
      </c>
      <c r="S722" s="33">
        <v>60000</v>
      </c>
    </row>
    <row r="723" spans="1:19" x14ac:dyDescent="0.2">
      <c r="A723" s="33" t="s">
        <v>768</v>
      </c>
      <c r="C723" s="33">
        <f t="shared" si="27"/>
        <v>722</v>
      </c>
      <c r="D723" s="33" t="s">
        <v>764</v>
      </c>
      <c r="E723" s="33" t="s">
        <v>1213</v>
      </c>
      <c r="F723" s="33" t="s">
        <v>766</v>
      </c>
      <c r="G723" s="35" t="s">
        <v>264</v>
      </c>
      <c r="H723" s="33" t="s">
        <v>1214</v>
      </c>
      <c r="I723" s="33" t="s">
        <v>179</v>
      </c>
      <c r="J723" s="56"/>
      <c r="K723" s="56"/>
      <c r="L723" s="56"/>
      <c r="M723" s="56"/>
      <c r="N723" s="33">
        <v>2</v>
      </c>
      <c r="O723" s="37">
        <v>1</v>
      </c>
      <c r="P723" s="33">
        <v>120000</v>
      </c>
      <c r="Q723" s="33">
        <v>200</v>
      </c>
      <c r="R723" s="33">
        <v>24.1</v>
      </c>
      <c r="S723" s="33">
        <v>60000</v>
      </c>
    </row>
    <row r="724" spans="1:19" x14ac:dyDescent="0.2">
      <c r="A724" s="33" t="s">
        <v>768</v>
      </c>
      <c r="C724" s="33">
        <f>C723+1</f>
        <v>723</v>
      </c>
      <c r="D724" s="33" t="s">
        <v>764</v>
      </c>
      <c r="E724" s="33" t="s">
        <v>1215</v>
      </c>
      <c r="F724" s="33" t="s">
        <v>766</v>
      </c>
      <c r="G724" s="35" t="s">
        <v>264</v>
      </c>
      <c r="H724" s="33" t="s">
        <v>1216</v>
      </c>
      <c r="I724" s="33" t="s">
        <v>179</v>
      </c>
      <c r="J724" s="56"/>
      <c r="K724" s="56"/>
      <c r="L724" s="56"/>
      <c r="M724" s="56"/>
      <c r="N724" s="33">
        <v>2</v>
      </c>
      <c r="O724" s="37">
        <v>1</v>
      </c>
      <c r="P724" s="33">
        <v>120000</v>
      </c>
      <c r="Q724" s="33">
        <v>200</v>
      </c>
      <c r="R724" s="33">
        <v>24.1</v>
      </c>
      <c r="S724" s="33">
        <v>60000</v>
      </c>
    </row>
    <row r="725" spans="1:19" x14ac:dyDescent="0.2">
      <c r="A725" s="33" t="s">
        <v>768</v>
      </c>
      <c r="C725" s="33">
        <f t="shared" ref="C725:C743" si="28">C724+1</f>
        <v>724</v>
      </c>
      <c r="D725" s="33" t="s">
        <v>764</v>
      </c>
      <c r="E725" s="33" t="s">
        <v>1217</v>
      </c>
      <c r="F725" s="33" t="s">
        <v>766</v>
      </c>
      <c r="G725" s="35" t="s">
        <v>264</v>
      </c>
      <c r="H725" s="33" t="s">
        <v>1218</v>
      </c>
      <c r="I725" s="33" t="s">
        <v>179</v>
      </c>
      <c r="J725" s="56"/>
      <c r="K725" s="56"/>
      <c r="L725" s="56"/>
      <c r="M725" s="56"/>
      <c r="N725" s="33">
        <v>2</v>
      </c>
      <c r="O725" s="37">
        <v>1</v>
      </c>
      <c r="P725" s="33">
        <v>120000</v>
      </c>
      <c r="Q725" s="33">
        <v>200</v>
      </c>
      <c r="R725" s="33">
        <v>24.1</v>
      </c>
      <c r="S725" s="33">
        <v>60000</v>
      </c>
    </row>
    <row r="726" spans="1:19" x14ac:dyDescent="0.2">
      <c r="A726" s="33" t="s">
        <v>768</v>
      </c>
      <c r="C726" s="33">
        <f t="shared" si="28"/>
        <v>725</v>
      </c>
      <c r="D726" s="33" t="s">
        <v>764</v>
      </c>
      <c r="E726" s="33" t="s">
        <v>1219</v>
      </c>
      <c r="F726" s="33" t="s">
        <v>766</v>
      </c>
      <c r="G726" s="35" t="s">
        <v>264</v>
      </c>
      <c r="H726" s="33" t="s">
        <v>1220</v>
      </c>
      <c r="I726" s="33" t="s">
        <v>179</v>
      </c>
      <c r="J726" s="56"/>
      <c r="K726" s="56"/>
      <c r="L726" s="56"/>
      <c r="M726" s="56"/>
      <c r="N726" s="33">
        <v>2</v>
      </c>
      <c r="O726" s="37">
        <v>1</v>
      </c>
      <c r="P726" s="33">
        <v>120000</v>
      </c>
      <c r="Q726" s="33">
        <v>200</v>
      </c>
      <c r="R726" s="33">
        <v>24.1</v>
      </c>
      <c r="S726" s="33">
        <v>60000</v>
      </c>
    </row>
    <row r="727" spans="1:19" x14ac:dyDescent="0.2">
      <c r="A727" s="33" t="s">
        <v>768</v>
      </c>
      <c r="C727" s="33">
        <f t="shared" si="28"/>
        <v>726</v>
      </c>
      <c r="D727" s="33" t="s">
        <v>764</v>
      </c>
      <c r="E727" s="33" t="s">
        <v>1221</v>
      </c>
      <c r="F727" s="33" t="s">
        <v>766</v>
      </c>
      <c r="G727" s="35" t="s">
        <v>264</v>
      </c>
      <c r="H727" s="33" t="s">
        <v>1222</v>
      </c>
      <c r="I727" s="33" t="s">
        <v>179</v>
      </c>
      <c r="J727" s="56"/>
      <c r="K727" s="56"/>
      <c r="L727" s="56"/>
      <c r="M727" s="56"/>
      <c r="N727" s="33">
        <v>2</v>
      </c>
      <c r="O727" s="37">
        <v>1</v>
      </c>
      <c r="P727" s="33">
        <v>120000</v>
      </c>
      <c r="Q727" s="33">
        <v>200</v>
      </c>
      <c r="R727" s="33">
        <v>24.1</v>
      </c>
      <c r="S727" s="33">
        <v>60000</v>
      </c>
    </row>
    <row r="728" spans="1:19" x14ac:dyDescent="0.2">
      <c r="A728" s="33" t="s">
        <v>768</v>
      </c>
      <c r="C728" s="33">
        <f t="shared" si="28"/>
        <v>727</v>
      </c>
      <c r="D728" s="33" t="s">
        <v>764</v>
      </c>
      <c r="E728" s="33" t="s">
        <v>1223</v>
      </c>
      <c r="F728" s="33" t="s">
        <v>766</v>
      </c>
      <c r="G728" s="35" t="s">
        <v>264</v>
      </c>
      <c r="H728" s="33" t="s">
        <v>1224</v>
      </c>
      <c r="I728" s="33" t="s">
        <v>179</v>
      </c>
      <c r="J728" s="56"/>
      <c r="K728" s="56"/>
      <c r="L728" s="56"/>
      <c r="M728" s="56"/>
      <c r="N728" s="33">
        <v>2</v>
      </c>
      <c r="O728" s="37">
        <v>1</v>
      </c>
      <c r="P728" s="33">
        <v>120000</v>
      </c>
      <c r="Q728" s="33">
        <v>200</v>
      </c>
      <c r="R728" s="33">
        <v>24.1</v>
      </c>
      <c r="S728" s="33">
        <v>60000</v>
      </c>
    </row>
    <row r="729" spans="1:19" x14ac:dyDescent="0.2">
      <c r="A729" s="33" t="s">
        <v>768</v>
      </c>
      <c r="C729" s="33">
        <f t="shared" si="28"/>
        <v>728</v>
      </c>
      <c r="D729" s="33" t="s">
        <v>764</v>
      </c>
      <c r="E729" s="33" t="s">
        <v>1225</v>
      </c>
      <c r="F729" s="33" t="s">
        <v>766</v>
      </c>
      <c r="G729" s="35" t="s">
        <v>264</v>
      </c>
      <c r="H729" s="33" t="s">
        <v>1226</v>
      </c>
      <c r="I729" s="33" t="s">
        <v>179</v>
      </c>
      <c r="J729" s="56"/>
      <c r="K729" s="56"/>
      <c r="L729" s="56"/>
      <c r="M729" s="56"/>
      <c r="N729" s="33">
        <v>2</v>
      </c>
      <c r="O729" s="37">
        <v>1</v>
      </c>
      <c r="P729" s="33">
        <v>120000</v>
      </c>
      <c r="Q729" s="33">
        <v>200</v>
      </c>
      <c r="R729" s="33">
        <v>24.1</v>
      </c>
      <c r="S729" s="33">
        <v>60000</v>
      </c>
    </row>
    <row r="730" spans="1:19" x14ac:dyDescent="0.2">
      <c r="A730" s="33" t="s">
        <v>768</v>
      </c>
      <c r="C730" s="33">
        <f t="shared" si="28"/>
        <v>729</v>
      </c>
      <c r="D730" s="33" t="s">
        <v>764</v>
      </c>
      <c r="E730" s="33" t="s">
        <v>1227</v>
      </c>
      <c r="F730" s="33" t="s">
        <v>766</v>
      </c>
      <c r="G730" s="35" t="s">
        <v>264</v>
      </c>
      <c r="H730" s="33" t="s">
        <v>1228</v>
      </c>
      <c r="I730" s="33" t="s">
        <v>179</v>
      </c>
      <c r="J730" s="56"/>
      <c r="K730" s="56"/>
      <c r="L730" s="56"/>
      <c r="M730" s="56"/>
      <c r="N730" s="33">
        <v>2</v>
      </c>
      <c r="O730" s="37">
        <v>1</v>
      </c>
      <c r="P730" s="33">
        <v>120000</v>
      </c>
      <c r="Q730" s="33">
        <v>200</v>
      </c>
      <c r="R730" s="33">
        <v>24.1</v>
      </c>
      <c r="S730" s="33">
        <v>60000</v>
      </c>
    </row>
    <row r="731" spans="1:19" x14ac:dyDescent="0.2">
      <c r="A731" s="33" t="s">
        <v>768</v>
      </c>
      <c r="C731" s="33">
        <f t="shared" si="28"/>
        <v>730</v>
      </c>
      <c r="D731" s="33" t="s">
        <v>764</v>
      </c>
      <c r="E731" s="33" t="s">
        <v>1229</v>
      </c>
      <c r="F731" s="33" t="s">
        <v>766</v>
      </c>
      <c r="G731" s="35" t="s">
        <v>264</v>
      </c>
      <c r="H731" s="33" t="s">
        <v>1230</v>
      </c>
      <c r="I731" s="33" t="s">
        <v>179</v>
      </c>
      <c r="J731" s="56"/>
      <c r="K731" s="56"/>
      <c r="L731" s="56"/>
      <c r="M731" s="56"/>
      <c r="N731" s="33">
        <v>2</v>
      </c>
      <c r="O731" s="37">
        <v>1</v>
      </c>
      <c r="P731" s="33">
        <v>120000</v>
      </c>
      <c r="Q731" s="33">
        <v>200</v>
      </c>
      <c r="R731" s="33">
        <v>24.1</v>
      </c>
      <c r="S731" s="33">
        <v>60000</v>
      </c>
    </row>
    <row r="732" spans="1:19" x14ac:dyDescent="0.2">
      <c r="A732" s="33" t="s">
        <v>768</v>
      </c>
      <c r="C732" s="33">
        <f t="shared" si="28"/>
        <v>731</v>
      </c>
      <c r="D732" s="33" t="s">
        <v>764</v>
      </c>
      <c r="E732" s="33" t="s">
        <v>1231</v>
      </c>
      <c r="F732" s="33" t="s">
        <v>766</v>
      </c>
      <c r="G732" s="35" t="s">
        <v>264</v>
      </c>
      <c r="H732" s="33" t="s">
        <v>1232</v>
      </c>
      <c r="I732" s="33" t="s">
        <v>179</v>
      </c>
      <c r="J732" s="56"/>
      <c r="K732" s="56"/>
      <c r="L732" s="56"/>
      <c r="M732" s="56"/>
      <c r="N732" s="33">
        <v>2</v>
      </c>
      <c r="O732" s="37">
        <v>1</v>
      </c>
      <c r="P732" s="33">
        <v>120000</v>
      </c>
      <c r="Q732" s="33">
        <v>200</v>
      </c>
      <c r="R732" s="33">
        <v>24.1</v>
      </c>
      <c r="S732" s="33">
        <v>60000</v>
      </c>
    </row>
    <row r="733" spans="1:19" x14ac:dyDescent="0.2">
      <c r="A733" s="33" t="s">
        <v>768</v>
      </c>
      <c r="C733" s="33">
        <f t="shared" si="28"/>
        <v>732</v>
      </c>
      <c r="D733" s="33" t="s">
        <v>764</v>
      </c>
      <c r="E733" s="33" t="s">
        <v>1233</v>
      </c>
      <c r="F733" s="33" t="s">
        <v>766</v>
      </c>
      <c r="G733" s="35" t="s">
        <v>264</v>
      </c>
      <c r="H733" s="33" t="s">
        <v>1234</v>
      </c>
      <c r="I733" s="33" t="s">
        <v>179</v>
      </c>
      <c r="J733" s="56"/>
      <c r="K733" s="56"/>
      <c r="L733" s="56"/>
      <c r="M733" s="56"/>
      <c r="N733" s="33">
        <v>2</v>
      </c>
      <c r="O733" s="37">
        <v>1</v>
      </c>
      <c r="P733" s="33">
        <v>120000</v>
      </c>
      <c r="Q733" s="33">
        <v>200</v>
      </c>
      <c r="R733" s="33">
        <v>24.1</v>
      </c>
      <c r="S733" s="33">
        <v>60000</v>
      </c>
    </row>
    <row r="734" spans="1:19" x14ac:dyDescent="0.2">
      <c r="A734" s="33" t="s">
        <v>768</v>
      </c>
      <c r="C734" s="33">
        <f t="shared" si="28"/>
        <v>733</v>
      </c>
      <c r="D734" s="33" t="s">
        <v>764</v>
      </c>
      <c r="E734" s="33" t="s">
        <v>1235</v>
      </c>
      <c r="F734" s="33" t="s">
        <v>766</v>
      </c>
      <c r="G734" s="35" t="s">
        <v>264</v>
      </c>
      <c r="H734" s="33" t="s">
        <v>1236</v>
      </c>
      <c r="I734" s="33" t="s">
        <v>179</v>
      </c>
      <c r="J734" s="56"/>
      <c r="K734" s="56"/>
      <c r="L734" s="56"/>
      <c r="M734" s="56"/>
      <c r="N734" s="33">
        <v>2</v>
      </c>
      <c r="O734" s="37">
        <v>1</v>
      </c>
      <c r="P734" s="33">
        <v>120000</v>
      </c>
      <c r="Q734" s="33">
        <v>200</v>
      </c>
      <c r="R734" s="33">
        <v>24.1</v>
      </c>
      <c r="S734" s="33">
        <v>60000</v>
      </c>
    </row>
    <row r="735" spans="1:19" x14ac:dyDescent="0.2">
      <c r="A735" s="33" t="s">
        <v>768</v>
      </c>
      <c r="C735" s="33">
        <f t="shared" si="28"/>
        <v>734</v>
      </c>
      <c r="D735" s="33" t="s">
        <v>764</v>
      </c>
      <c r="E735" s="33" t="s">
        <v>1237</v>
      </c>
      <c r="F735" s="33" t="s">
        <v>766</v>
      </c>
      <c r="G735" s="35" t="s">
        <v>264</v>
      </c>
      <c r="H735" s="33" t="s">
        <v>1238</v>
      </c>
      <c r="I735" s="33" t="s">
        <v>179</v>
      </c>
      <c r="J735" s="56"/>
      <c r="K735" s="56"/>
      <c r="L735" s="56"/>
      <c r="M735" s="56"/>
      <c r="N735" s="33">
        <v>2</v>
      </c>
      <c r="O735" s="37">
        <v>1</v>
      </c>
      <c r="P735" s="33">
        <v>120000</v>
      </c>
      <c r="Q735" s="33">
        <v>200</v>
      </c>
      <c r="R735" s="33">
        <v>24.1</v>
      </c>
      <c r="S735" s="33">
        <v>60000</v>
      </c>
    </row>
    <row r="736" spans="1:19" x14ac:dyDescent="0.2">
      <c r="A736" s="33" t="s">
        <v>768</v>
      </c>
      <c r="C736" s="33">
        <f t="shared" si="28"/>
        <v>735</v>
      </c>
      <c r="D736" s="33" t="s">
        <v>764</v>
      </c>
      <c r="E736" s="33" t="s">
        <v>1239</v>
      </c>
      <c r="F736" s="33" t="s">
        <v>766</v>
      </c>
      <c r="G736" s="35" t="s">
        <v>264</v>
      </c>
      <c r="H736" s="33" t="s">
        <v>1240</v>
      </c>
      <c r="I736" s="33" t="s">
        <v>179</v>
      </c>
      <c r="J736" s="56"/>
      <c r="K736" s="56"/>
      <c r="L736" s="56"/>
      <c r="M736" s="56"/>
      <c r="N736" s="33">
        <v>2</v>
      </c>
      <c r="O736" s="37">
        <v>1</v>
      </c>
      <c r="P736" s="33">
        <v>120000</v>
      </c>
      <c r="Q736" s="33">
        <v>200</v>
      </c>
      <c r="R736" s="33">
        <v>24.1</v>
      </c>
      <c r="S736" s="33">
        <v>60000</v>
      </c>
    </row>
    <row r="737" spans="1:19" x14ac:dyDescent="0.2">
      <c r="A737" s="33" t="s">
        <v>768</v>
      </c>
      <c r="C737" s="33">
        <f t="shared" si="28"/>
        <v>736</v>
      </c>
      <c r="D737" s="33" t="s">
        <v>764</v>
      </c>
      <c r="E737" s="33" t="s">
        <v>1241</v>
      </c>
      <c r="F737" s="33" t="s">
        <v>766</v>
      </c>
      <c r="G737" s="35" t="s">
        <v>264</v>
      </c>
      <c r="H737" s="33" t="s">
        <v>1242</v>
      </c>
      <c r="I737" s="33" t="s">
        <v>179</v>
      </c>
      <c r="J737" s="56"/>
      <c r="K737" s="56"/>
      <c r="L737" s="56"/>
      <c r="M737" s="56"/>
      <c r="N737" s="33">
        <v>2</v>
      </c>
      <c r="O737" s="37">
        <v>1</v>
      </c>
      <c r="P737" s="33">
        <v>120000</v>
      </c>
      <c r="Q737" s="33">
        <v>200</v>
      </c>
      <c r="R737" s="33">
        <v>24.1</v>
      </c>
      <c r="S737" s="33">
        <v>60000</v>
      </c>
    </row>
    <row r="738" spans="1:19" x14ac:dyDescent="0.2">
      <c r="A738" s="33" t="s">
        <v>768</v>
      </c>
      <c r="C738" s="33">
        <f t="shared" si="28"/>
        <v>737</v>
      </c>
      <c r="D738" s="33" t="s">
        <v>764</v>
      </c>
      <c r="E738" s="33" t="s">
        <v>1243</v>
      </c>
      <c r="F738" s="33" t="s">
        <v>766</v>
      </c>
      <c r="G738" s="35" t="s">
        <v>264</v>
      </c>
      <c r="H738" s="33" t="s">
        <v>1244</v>
      </c>
      <c r="I738" s="33" t="s">
        <v>179</v>
      </c>
      <c r="J738" s="56"/>
      <c r="K738" s="56"/>
      <c r="L738" s="56"/>
      <c r="M738" s="56"/>
      <c r="N738" s="33">
        <v>2</v>
      </c>
      <c r="O738" s="37">
        <v>1</v>
      </c>
      <c r="P738" s="33">
        <v>120000</v>
      </c>
      <c r="Q738" s="33">
        <v>200</v>
      </c>
      <c r="R738" s="33">
        <v>24.1</v>
      </c>
      <c r="S738" s="33">
        <v>60000</v>
      </c>
    </row>
    <row r="739" spans="1:19" x14ac:dyDescent="0.2">
      <c r="A739" s="33" t="s">
        <v>768</v>
      </c>
      <c r="C739" s="33">
        <f t="shared" si="28"/>
        <v>738</v>
      </c>
      <c r="D739" s="33" t="s">
        <v>764</v>
      </c>
      <c r="E739" s="33" t="s">
        <v>1245</v>
      </c>
      <c r="F739" s="33" t="s">
        <v>766</v>
      </c>
      <c r="G739" s="35" t="s">
        <v>264</v>
      </c>
      <c r="H739" s="33" t="s">
        <v>1246</v>
      </c>
      <c r="I739" s="33" t="s">
        <v>179</v>
      </c>
      <c r="J739" s="56"/>
      <c r="K739" s="56"/>
      <c r="L739" s="56"/>
      <c r="M739" s="56"/>
      <c r="N739" s="33">
        <v>2</v>
      </c>
      <c r="O739" s="37">
        <v>1</v>
      </c>
      <c r="P739" s="33">
        <v>120000</v>
      </c>
      <c r="Q739" s="33">
        <v>200</v>
      </c>
      <c r="R739" s="33">
        <v>24.1</v>
      </c>
      <c r="S739" s="33">
        <v>60000</v>
      </c>
    </row>
    <row r="740" spans="1:19" x14ac:dyDescent="0.2">
      <c r="A740" s="33" t="s">
        <v>768</v>
      </c>
      <c r="C740" s="33">
        <f t="shared" si="28"/>
        <v>739</v>
      </c>
      <c r="D740" s="33" t="s">
        <v>764</v>
      </c>
      <c r="E740" s="33" t="s">
        <v>1247</v>
      </c>
      <c r="F740" s="33" t="s">
        <v>766</v>
      </c>
      <c r="G740" s="35" t="s">
        <v>264</v>
      </c>
      <c r="H740" s="33" t="s">
        <v>1248</v>
      </c>
      <c r="I740" s="33" t="s">
        <v>179</v>
      </c>
      <c r="J740" s="56"/>
      <c r="K740" s="56"/>
      <c r="L740" s="56"/>
      <c r="M740" s="56"/>
      <c r="N740" s="33">
        <v>2</v>
      </c>
      <c r="O740" s="37">
        <v>1</v>
      </c>
      <c r="P740" s="33">
        <v>120000</v>
      </c>
      <c r="Q740" s="33">
        <v>200</v>
      </c>
      <c r="R740" s="33">
        <v>24.1</v>
      </c>
      <c r="S740" s="33">
        <v>60000</v>
      </c>
    </row>
    <row r="741" spans="1:19" x14ac:dyDescent="0.2">
      <c r="A741" s="33" t="s">
        <v>768</v>
      </c>
      <c r="C741" s="33">
        <f t="shared" si="28"/>
        <v>740</v>
      </c>
      <c r="D741" s="33" t="s">
        <v>764</v>
      </c>
      <c r="E741" s="33" t="s">
        <v>1249</v>
      </c>
      <c r="F741" s="33" t="s">
        <v>766</v>
      </c>
      <c r="G741" s="35" t="s">
        <v>264</v>
      </c>
      <c r="H741" s="33" t="s">
        <v>1250</v>
      </c>
      <c r="I741" s="33" t="s">
        <v>179</v>
      </c>
      <c r="J741" s="56"/>
      <c r="K741" s="56"/>
      <c r="L741" s="56"/>
      <c r="M741" s="56"/>
      <c r="N741" s="33">
        <v>2</v>
      </c>
      <c r="O741" s="37">
        <v>1</v>
      </c>
      <c r="P741" s="33">
        <v>120000</v>
      </c>
      <c r="Q741" s="33">
        <v>200</v>
      </c>
      <c r="R741" s="33">
        <v>24.1</v>
      </c>
      <c r="S741" s="33">
        <v>60000</v>
      </c>
    </row>
    <row r="742" spans="1:19" x14ac:dyDescent="0.2">
      <c r="A742" s="33" t="s">
        <v>768</v>
      </c>
      <c r="C742" s="33">
        <f t="shared" si="28"/>
        <v>741</v>
      </c>
      <c r="D742" s="33" t="s">
        <v>764</v>
      </c>
      <c r="E742" s="33" t="s">
        <v>1251</v>
      </c>
      <c r="F742" s="33" t="s">
        <v>766</v>
      </c>
      <c r="G742" s="35" t="s">
        <v>264</v>
      </c>
      <c r="H742" s="33" t="s">
        <v>1252</v>
      </c>
      <c r="I742" s="33" t="s">
        <v>179</v>
      </c>
      <c r="J742" s="56"/>
      <c r="K742" s="56"/>
      <c r="L742" s="56"/>
      <c r="M742" s="56"/>
      <c r="N742" s="33">
        <v>2</v>
      </c>
      <c r="O742" s="37">
        <v>1</v>
      </c>
      <c r="P742" s="33">
        <v>120000</v>
      </c>
      <c r="Q742" s="33">
        <v>200</v>
      </c>
      <c r="R742" s="33">
        <v>24.1</v>
      </c>
      <c r="S742" s="33">
        <v>60000</v>
      </c>
    </row>
    <row r="743" spans="1:19" x14ac:dyDescent="0.2">
      <c r="A743" s="33" t="s">
        <v>768</v>
      </c>
      <c r="C743" s="33">
        <f t="shared" si="28"/>
        <v>742</v>
      </c>
      <c r="D743" s="33" t="s">
        <v>764</v>
      </c>
      <c r="E743" s="33" t="s">
        <v>1253</v>
      </c>
      <c r="F743" s="33" t="s">
        <v>766</v>
      </c>
      <c r="G743" s="35" t="s">
        <v>264</v>
      </c>
      <c r="H743" s="33" t="s">
        <v>1254</v>
      </c>
      <c r="I743" s="33" t="s">
        <v>179</v>
      </c>
      <c r="J743" s="56"/>
      <c r="K743" s="56"/>
      <c r="L743" s="56"/>
      <c r="M743" s="56"/>
      <c r="N743" s="33">
        <v>2</v>
      </c>
      <c r="O743" s="37">
        <v>1</v>
      </c>
      <c r="P743" s="33">
        <v>120000</v>
      </c>
      <c r="Q743" s="33">
        <v>200</v>
      </c>
      <c r="R743" s="33">
        <v>24.1</v>
      </c>
      <c r="S743" s="33">
        <v>60000</v>
      </c>
    </row>
    <row r="744" spans="1:19" x14ac:dyDescent="0.2">
      <c r="A744" s="33" t="s">
        <v>768</v>
      </c>
      <c r="C744" s="33">
        <f>C743+1</f>
        <v>743</v>
      </c>
      <c r="D744" s="33" t="s">
        <v>764</v>
      </c>
      <c r="E744" s="33" t="s">
        <v>1255</v>
      </c>
      <c r="F744" s="33" t="s">
        <v>766</v>
      </c>
      <c r="G744" s="35" t="s">
        <v>264</v>
      </c>
      <c r="H744" s="33" t="s">
        <v>1256</v>
      </c>
      <c r="I744" s="33" t="s">
        <v>179</v>
      </c>
      <c r="J744" s="56"/>
      <c r="K744" s="56"/>
      <c r="L744" s="56"/>
      <c r="M744" s="56"/>
      <c r="N744" s="33">
        <v>2</v>
      </c>
      <c r="O744" s="37">
        <v>1</v>
      </c>
      <c r="P744" s="33">
        <v>120000</v>
      </c>
      <c r="Q744" s="33">
        <v>200</v>
      </c>
      <c r="R744" s="33">
        <v>24.1</v>
      </c>
      <c r="S744" s="33">
        <v>60000</v>
      </c>
    </row>
    <row r="745" spans="1:19" x14ac:dyDescent="0.2">
      <c r="A745" s="33" t="s">
        <v>768</v>
      </c>
      <c r="C745" s="33">
        <f t="shared" ref="C745:C768" si="29">C744+1</f>
        <v>744</v>
      </c>
      <c r="D745" s="33" t="s">
        <v>764</v>
      </c>
      <c r="E745" s="33" t="s">
        <v>1257</v>
      </c>
      <c r="F745" s="33" t="s">
        <v>766</v>
      </c>
      <c r="G745" s="35" t="s">
        <v>264</v>
      </c>
      <c r="H745" s="33" t="s">
        <v>1258</v>
      </c>
      <c r="I745" s="33" t="s">
        <v>179</v>
      </c>
      <c r="J745" s="56"/>
      <c r="K745" s="56"/>
      <c r="L745" s="56"/>
      <c r="M745" s="56"/>
      <c r="N745" s="33">
        <v>2</v>
      </c>
      <c r="O745" s="37">
        <v>1</v>
      </c>
      <c r="P745" s="33">
        <v>120000</v>
      </c>
      <c r="Q745" s="33">
        <v>200</v>
      </c>
      <c r="R745" s="33">
        <v>24.1</v>
      </c>
      <c r="S745" s="33">
        <v>60000</v>
      </c>
    </row>
    <row r="746" spans="1:19" x14ac:dyDescent="0.2">
      <c r="A746" s="33" t="s">
        <v>768</v>
      </c>
      <c r="C746" s="33">
        <f t="shared" si="29"/>
        <v>745</v>
      </c>
      <c r="D746" s="33" t="s">
        <v>764</v>
      </c>
      <c r="E746" s="33" t="s">
        <v>1259</v>
      </c>
      <c r="F746" s="33" t="s">
        <v>766</v>
      </c>
      <c r="G746" s="35" t="s">
        <v>264</v>
      </c>
      <c r="H746" s="33" t="s">
        <v>1260</v>
      </c>
      <c r="I746" s="33" t="s">
        <v>179</v>
      </c>
      <c r="J746" s="56"/>
      <c r="K746" s="56"/>
      <c r="L746" s="56"/>
      <c r="M746" s="56"/>
      <c r="N746" s="33">
        <v>2</v>
      </c>
      <c r="O746" s="37">
        <v>1</v>
      </c>
      <c r="P746" s="33">
        <v>120000</v>
      </c>
      <c r="Q746" s="33">
        <v>200</v>
      </c>
      <c r="R746" s="33">
        <v>24.1</v>
      </c>
      <c r="S746" s="33">
        <v>60000</v>
      </c>
    </row>
    <row r="747" spans="1:19" x14ac:dyDescent="0.2">
      <c r="A747" s="33" t="s">
        <v>768</v>
      </c>
      <c r="C747" s="33">
        <f t="shared" si="29"/>
        <v>746</v>
      </c>
      <c r="D747" s="33" t="s">
        <v>764</v>
      </c>
      <c r="E747" s="33" t="s">
        <v>1261</v>
      </c>
      <c r="F747" s="33" t="s">
        <v>766</v>
      </c>
      <c r="G747" s="35" t="s">
        <v>264</v>
      </c>
      <c r="H747" s="33" t="s">
        <v>1262</v>
      </c>
      <c r="I747" s="33" t="s">
        <v>179</v>
      </c>
      <c r="J747" s="56"/>
      <c r="K747" s="56"/>
      <c r="L747" s="56"/>
      <c r="M747" s="56"/>
      <c r="N747" s="33">
        <v>2</v>
      </c>
      <c r="O747" s="37">
        <v>1</v>
      </c>
      <c r="P747" s="33">
        <v>120000</v>
      </c>
      <c r="Q747" s="33">
        <v>200</v>
      </c>
      <c r="R747" s="33">
        <v>24.1</v>
      </c>
      <c r="S747" s="33">
        <v>60000</v>
      </c>
    </row>
    <row r="748" spans="1:19" x14ac:dyDescent="0.2">
      <c r="A748" s="33" t="s">
        <v>768</v>
      </c>
      <c r="C748" s="33">
        <f t="shared" si="29"/>
        <v>747</v>
      </c>
      <c r="D748" s="33" t="s">
        <v>764</v>
      </c>
      <c r="E748" s="33" t="s">
        <v>1263</v>
      </c>
      <c r="F748" s="33" t="s">
        <v>766</v>
      </c>
      <c r="G748" s="35" t="s">
        <v>264</v>
      </c>
      <c r="H748" s="33" t="s">
        <v>1264</v>
      </c>
      <c r="I748" s="33" t="s">
        <v>179</v>
      </c>
      <c r="J748" s="56"/>
      <c r="K748" s="56"/>
      <c r="L748" s="56"/>
      <c r="M748" s="56"/>
      <c r="N748" s="33">
        <v>2</v>
      </c>
      <c r="O748" s="37">
        <v>1</v>
      </c>
      <c r="P748" s="33">
        <v>120000</v>
      </c>
      <c r="Q748" s="33">
        <v>200</v>
      </c>
      <c r="R748" s="33">
        <v>24.1</v>
      </c>
      <c r="S748" s="33">
        <v>60000</v>
      </c>
    </row>
    <row r="749" spans="1:19" x14ac:dyDescent="0.2">
      <c r="A749" s="33" t="s">
        <v>768</v>
      </c>
      <c r="C749" s="33">
        <f t="shared" si="29"/>
        <v>748</v>
      </c>
      <c r="D749" s="33" t="s">
        <v>764</v>
      </c>
      <c r="E749" s="33" t="s">
        <v>1265</v>
      </c>
      <c r="F749" s="33" t="s">
        <v>766</v>
      </c>
      <c r="G749" s="35" t="s">
        <v>264</v>
      </c>
      <c r="H749" s="33" t="s">
        <v>1266</v>
      </c>
      <c r="I749" s="33" t="s">
        <v>179</v>
      </c>
      <c r="J749" s="56"/>
      <c r="K749" s="56"/>
      <c r="L749" s="56"/>
      <c r="M749" s="56"/>
      <c r="N749" s="33">
        <v>2</v>
      </c>
      <c r="O749" s="37">
        <v>1</v>
      </c>
      <c r="P749" s="33">
        <v>120000</v>
      </c>
      <c r="Q749" s="33">
        <v>200</v>
      </c>
      <c r="R749" s="33">
        <v>24.1</v>
      </c>
      <c r="S749" s="33">
        <v>60000</v>
      </c>
    </row>
    <row r="750" spans="1:19" x14ac:dyDescent="0.2">
      <c r="A750" s="33" t="s">
        <v>768</v>
      </c>
      <c r="C750" s="33">
        <f t="shared" si="29"/>
        <v>749</v>
      </c>
      <c r="D750" s="33" t="s">
        <v>764</v>
      </c>
      <c r="E750" s="33" t="s">
        <v>1267</v>
      </c>
      <c r="F750" s="33" t="s">
        <v>766</v>
      </c>
      <c r="G750" s="35" t="s">
        <v>264</v>
      </c>
      <c r="H750" s="33" t="s">
        <v>1268</v>
      </c>
      <c r="I750" s="33" t="s">
        <v>179</v>
      </c>
      <c r="J750" s="56"/>
      <c r="K750" s="56"/>
      <c r="L750" s="56"/>
      <c r="M750" s="56"/>
      <c r="N750" s="33">
        <v>2</v>
      </c>
      <c r="O750" s="37">
        <v>1</v>
      </c>
      <c r="P750" s="33">
        <v>120000</v>
      </c>
      <c r="Q750" s="33">
        <v>200</v>
      </c>
      <c r="R750" s="33">
        <v>24.1</v>
      </c>
      <c r="S750" s="33">
        <v>60000</v>
      </c>
    </row>
    <row r="751" spans="1:19" x14ac:dyDescent="0.2">
      <c r="A751" s="33" t="s">
        <v>768</v>
      </c>
      <c r="C751" s="33">
        <f t="shared" si="29"/>
        <v>750</v>
      </c>
      <c r="D751" s="33" t="s">
        <v>764</v>
      </c>
      <c r="E751" s="33" t="s">
        <v>1269</v>
      </c>
      <c r="F751" s="33" t="s">
        <v>766</v>
      </c>
      <c r="G751" s="35" t="s">
        <v>264</v>
      </c>
      <c r="H751" s="33" t="s">
        <v>1270</v>
      </c>
      <c r="I751" s="33" t="s">
        <v>179</v>
      </c>
      <c r="J751" s="56"/>
      <c r="K751" s="56"/>
      <c r="L751" s="56"/>
      <c r="M751" s="56"/>
      <c r="N751" s="33">
        <v>2</v>
      </c>
      <c r="O751" s="37">
        <v>1</v>
      </c>
      <c r="P751" s="33">
        <v>120000</v>
      </c>
      <c r="Q751" s="33">
        <v>200</v>
      </c>
      <c r="R751" s="33">
        <v>24.1</v>
      </c>
      <c r="S751" s="33">
        <v>60000</v>
      </c>
    </row>
    <row r="752" spans="1:19" x14ac:dyDescent="0.2">
      <c r="A752" s="33" t="s">
        <v>768</v>
      </c>
      <c r="C752" s="33">
        <f t="shared" si="29"/>
        <v>751</v>
      </c>
      <c r="D752" s="33" t="s">
        <v>764</v>
      </c>
      <c r="E752" s="33" t="s">
        <v>1271</v>
      </c>
      <c r="F752" s="33" t="s">
        <v>766</v>
      </c>
      <c r="G752" s="35" t="s">
        <v>264</v>
      </c>
      <c r="H752" s="33" t="s">
        <v>1272</v>
      </c>
      <c r="I752" s="33" t="s">
        <v>179</v>
      </c>
      <c r="J752" s="56"/>
      <c r="K752" s="56"/>
      <c r="L752" s="56"/>
      <c r="M752" s="56"/>
      <c r="N752" s="33">
        <v>2</v>
      </c>
      <c r="O752" s="37">
        <v>1</v>
      </c>
      <c r="P752" s="33">
        <v>120000</v>
      </c>
      <c r="Q752" s="33">
        <v>200</v>
      </c>
      <c r="R752" s="33" t="s">
        <v>1273</v>
      </c>
      <c r="S752" s="33">
        <v>60000</v>
      </c>
    </row>
    <row r="753" spans="1:19" x14ac:dyDescent="0.2">
      <c r="A753" s="33" t="s">
        <v>768</v>
      </c>
      <c r="C753" s="33">
        <f t="shared" si="29"/>
        <v>752</v>
      </c>
      <c r="D753" s="33" t="s">
        <v>764</v>
      </c>
      <c r="E753" s="33" t="s">
        <v>1274</v>
      </c>
      <c r="F753" s="33" t="s">
        <v>766</v>
      </c>
      <c r="G753" s="35" t="s">
        <v>264</v>
      </c>
      <c r="H753" s="33" t="s">
        <v>1275</v>
      </c>
      <c r="I753" s="33" t="s">
        <v>179</v>
      </c>
      <c r="J753" s="56"/>
      <c r="K753" s="56"/>
      <c r="L753" s="56"/>
      <c r="M753" s="56"/>
      <c r="N753" s="33">
        <v>2</v>
      </c>
      <c r="O753" s="37">
        <v>1</v>
      </c>
      <c r="P753" s="33">
        <v>120000</v>
      </c>
      <c r="Q753" s="33">
        <v>200</v>
      </c>
      <c r="R753" s="33" t="s">
        <v>1273</v>
      </c>
      <c r="S753" s="33">
        <v>60000</v>
      </c>
    </row>
    <row r="754" spans="1:19" x14ac:dyDescent="0.2">
      <c r="A754" s="33" t="s">
        <v>768</v>
      </c>
      <c r="C754" s="33">
        <f t="shared" si="29"/>
        <v>753</v>
      </c>
      <c r="D754" s="33" t="s">
        <v>764</v>
      </c>
      <c r="E754" s="33" t="s">
        <v>1276</v>
      </c>
      <c r="F754" s="33" t="s">
        <v>766</v>
      </c>
      <c r="G754" s="35" t="s">
        <v>264</v>
      </c>
      <c r="H754" s="33" t="s">
        <v>1277</v>
      </c>
      <c r="I754" s="33" t="s">
        <v>179</v>
      </c>
      <c r="J754" s="56"/>
      <c r="K754" s="56"/>
      <c r="L754" s="56"/>
      <c r="M754" s="56"/>
      <c r="N754" s="33">
        <v>2</v>
      </c>
      <c r="O754" s="37">
        <v>1</v>
      </c>
      <c r="P754" s="33">
        <v>120000</v>
      </c>
      <c r="Q754" s="33">
        <v>200</v>
      </c>
      <c r="R754" s="33" t="s">
        <v>1273</v>
      </c>
      <c r="S754" s="33">
        <v>60000</v>
      </c>
    </row>
    <row r="755" spans="1:19" x14ac:dyDescent="0.2">
      <c r="A755" s="33" t="s">
        <v>768</v>
      </c>
      <c r="C755" s="33">
        <f t="shared" si="29"/>
        <v>754</v>
      </c>
      <c r="D755" s="33" t="s">
        <v>764</v>
      </c>
      <c r="E755" s="33" t="s">
        <v>1278</v>
      </c>
      <c r="F755" s="33" t="s">
        <v>766</v>
      </c>
      <c r="G755" s="35" t="s">
        <v>264</v>
      </c>
      <c r="H755" s="33" t="s">
        <v>1279</v>
      </c>
      <c r="I755" s="33" t="s">
        <v>179</v>
      </c>
      <c r="J755" s="56"/>
      <c r="K755" s="56"/>
      <c r="L755" s="56"/>
      <c r="M755" s="56"/>
      <c r="N755" s="33">
        <v>2</v>
      </c>
      <c r="O755" s="37">
        <v>1</v>
      </c>
      <c r="P755" s="33">
        <v>120000</v>
      </c>
      <c r="Q755" s="33">
        <v>200</v>
      </c>
      <c r="R755" s="33" t="s">
        <v>1273</v>
      </c>
      <c r="S755" s="33">
        <v>60000</v>
      </c>
    </row>
    <row r="756" spans="1:19" x14ac:dyDescent="0.2">
      <c r="A756" s="33" t="s">
        <v>768</v>
      </c>
      <c r="C756" s="33">
        <f t="shared" si="29"/>
        <v>755</v>
      </c>
      <c r="D756" s="33" t="s">
        <v>764</v>
      </c>
      <c r="E756" s="33" t="s">
        <v>1280</v>
      </c>
      <c r="F756" s="33" t="s">
        <v>766</v>
      </c>
      <c r="G756" s="35" t="s">
        <v>264</v>
      </c>
      <c r="H756" s="33" t="s">
        <v>1281</v>
      </c>
      <c r="I756" s="33" t="s">
        <v>179</v>
      </c>
      <c r="J756" s="56"/>
      <c r="K756" s="56"/>
      <c r="L756" s="56"/>
      <c r="M756" s="56"/>
      <c r="N756" s="33">
        <v>2</v>
      </c>
      <c r="O756" s="37">
        <v>1</v>
      </c>
      <c r="P756" s="33">
        <v>120000</v>
      </c>
      <c r="Q756" s="33">
        <v>200</v>
      </c>
      <c r="R756" s="33" t="s">
        <v>1273</v>
      </c>
      <c r="S756" s="33">
        <v>60000</v>
      </c>
    </row>
    <row r="757" spans="1:19" x14ac:dyDescent="0.2">
      <c r="A757" s="33" t="s">
        <v>768</v>
      </c>
      <c r="C757" s="33">
        <f t="shared" si="29"/>
        <v>756</v>
      </c>
      <c r="D757" s="33" t="s">
        <v>764</v>
      </c>
      <c r="E757" s="33" t="s">
        <v>1282</v>
      </c>
      <c r="F757" s="33" t="s">
        <v>766</v>
      </c>
      <c r="G757" s="35" t="s">
        <v>264</v>
      </c>
      <c r="H757" s="33" t="s">
        <v>1283</v>
      </c>
      <c r="I757" s="33" t="s">
        <v>179</v>
      </c>
      <c r="J757" s="56"/>
      <c r="K757" s="56"/>
      <c r="L757" s="56"/>
      <c r="M757" s="56"/>
      <c r="N757" s="33">
        <v>2</v>
      </c>
      <c r="O757" s="37">
        <v>1</v>
      </c>
      <c r="P757" s="33">
        <v>120000</v>
      </c>
      <c r="Q757" s="33">
        <v>200</v>
      </c>
      <c r="R757" s="33" t="s">
        <v>1273</v>
      </c>
      <c r="S757" s="33">
        <v>60000</v>
      </c>
    </row>
    <row r="758" spans="1:19" x14ac:dyDescent="0.2">
      <c r="A758" s="33" t="s">
        <v>768</v>
      </c>
      <c r="C758" s="33">
        <f t="shared" si="29"/>
        <v>757</v>
      </c>
      <c r="D758" s="33" t="s">
        <v>764</v>
      </c>
      <c r="E758" s="33" t="s">
        <v>1284</v>
      </c>
      <c r="F758" s="33" t="s">
        <v>766</v>
      </c>
      <c r="G758" s="35" t="s">
        <v>264</v>
      </c>
      <c r="H758" s="33" t="s">
        <v>1285</v>
      </c>
      <c r="I758" s="33" t="s">
        <v>179</v>
      </c>
      <c r="J758" s="56"/>
      <c r="K758" s="56"/>
      <c r="L758" s="56"/>
      <c r="M758" s="56"/>
      <c r="N758" s="33">
        <v>2</v>
      </c>
      <c r="O758" s="37">
        <v>1</v>
      </c>
      <c r="P758" s="33">
        <v>120000</v>
      </c>
      <c r="Q758" s="33">
        <v>200</v>
      </c>
      <c r="R758" s="33" t="s">
        <v>1273</v>
      </c>
      <c r="S758" s="33">
        <v>60000</v>
      </c>
    </row>
    <row r="759" spans="1:19" x14ac:dyDescent="0.2">
      <c r="A759" s="33" t="s">
        <v>768</v>
      </c>
      <c r="C759" s="33">
        <f t="shared" si="29"/>
        <v>758</v>
      </c>
      <c r="D759" s="33" t="s">
        <v>764</v>
      </c>
      <c r="E759" s="33" t="s">
        <v>1286</v>
      </c>
      <c r="F759" s="33" t="s">
        <v>766</v>
      </c>
      <c r="G759" s="35" t="s">
        <v>264</v>
      </c>
      <c r="H759" s="33" t="s">
        <v>1287</v>
      </c>
      <c r="I759" s="33" t="s">
        <v>179</v>
      </c>
      <c r="J759" s="56"/>
      <c r="K759" s="56"/>
      <c r="L759" s="56"/>
      <c r="M759" s="56"/>
      <c r="N759" s="33">
        <v>2</v>
      </c>
      <c r="O759" s="37">
        <v>1</v>
      </c>
      <c r="P759" s="33">
        <v>120000</v>
      </c>
      <c r="Q759" s="33">
        <v>200</v>
      </c>
      <c r="R759" s="33" t="s">
        <v>1273</v>
      </c>
      <c r="S759" s="33">
        <v>60000</v>
      </c>
    </row>
    <row r="760" spans="1:19" x14ac:dyDescent="0.2">
      <c r="A760" s="33" t="s">
        <v>768</v>
      </c>
      <c r="C760" s="33">
        <f t="shared" si="29"/>
        <v>759</v>
      </c>
      <c r="D760" s="33" t="s">
        <v>764</v>
      </c>
      <c r="E760" s="33" t="s">
        <v>1288</v>
      </c>
      <c r="F760" s="33" t="s">
        <v>766</v>
      </c>
      <c r="G760" s="35" t="s">
        <v>264</v>
      </c>
      <c r="H760" s="33" t="s">
        <v>1289</v>
      </c>
      <c r="I760" s="33" t="s">
        <v>179</v>
      </c>
      <c r="J760" s="56"/>
      <c r="K760" s="56"/>
      <c r="L760" s="56"/>
      <c r="M760" s="56"/>
      <c r="N760" s="33">
        <v>2</v>
      </c>
      <c r="O760" s="37">
        <v>1</v>
      </c>
      <c r="P760" s="33">
        <v>120000</v>
      </c>
      <c r="Q760" s="33">
        <v>200</v>
      </c>
      <c r="R760" s="33" t="s">
        <v>1273</v>
      </c>
      <c r="S760" s="33">
        <v>60000</v>
      </c>
    </row>
    <row r="761" spans="1:19" x14ac:dyDescent="0.2">
      <c r="A761" s="33" t="s">
        <v>768</v>
      </c>
      <c r="C761" s="33">
        <f t="shared" si="29"/>
        <v>760</v>
      </c>
      <c r="D761" s="33" t="s">
        <v>764</v>
      </c>
      <c r="E761" s="33" t="s">
        <v>1290</v>
      </c>
      <c r="F761" s="33" t="s">
        <v>766</v>
      </c>
      <c r="G761" s="35" t="s">
        <v>264</v>
      </c>
      <c r="H761" s="33" t="s">
        <v>1291</v>
      </c>
      <c r="I761" s="33" t="s">
        <v>179</v>
      </c>
      <c r="J761" s="56"/>
      <c r="K761" s="56"/>
      <c r="L761" s="56"/>
      <c r="M761" s="56"/>
      <c r="N761" s="33">
        <v>2</v>
      </c>
      <c r="O761" s="37">
        <v>1</v>
      </c>
      <c r="P761" s="33">
        <v>120000</v>
      </c>
      <c r="Q761" s="33">
        <v>200</v>
      </c>
      <c r="R761" s="33" t="s">
        <v>1273</v>
      </c>
      <c r="S761" s="33">
        <v>60000</v>
      </c>
    </row>
    <row r="762" spans="1:19" x14ac:dyDescent="0.2">
      <c r="A762" s="33" t="s">
        <v>768</v>
      </c>
      <c r="C762" s="33">
        <f t="shared" si="29"/>
        <v>761</v>
      </c>
      <c r="D762" s="33" t="s">
        <v>764</v>
      </c>
      <c r="E762" s="33" t="s">
        <v>1292</v>
      </c>
      <c r="F762" s="33" t="s">
        <v>766</v>
      </c>
      <c r="G762" s="35" t="s">
        <v>264</v>
      </c>
      <c r="H762" s="33" t="s">
        <v>1293</v>
      </c>
      <c r="I762" s="33" t="s">
        <v>179</v>
      </c>
      <c r="J762" s="56"/>
      <c r="K762" s="56"/>
      <c r="L762" s="56"/>
      <c r="M762" s="56"/>
      <c r="N762" s="33">
        <v>2</v>
      </c>
      <c r="O762" s="37">
        <v>1</v>
      </c>
      <c r="P762" s="33">
        <v>120000</v>
      </c>
      <c r="Q762" s="33">
        <v>200</v>
      </c>
      <c r="R762" s="33" t="s">
        <v>1273</v>
      </c>
      <c r="S762" s="33">
        <v>60000</v>
      </c>
    </row>
    <row r="763" spans="1:19" x14ac:dyDescent="0.2">
      <c r="A763" s="33" t="s">
        <v>768</v>
      </c>
      <c r="C763" s="33">
        <f t="shared" si="29"/>
        <v>762</v>
      </c>
      <c r="D763" s="33" t="s">
        <v>764</v>
      </c>
      <c r="E763" s="33" t="s">
        <v>1294</v>
      </c>
      <c r="F763" s="33" t="s">
        <v>766</v>
      </c>
      <c r="G763" s="35" t="s">
        <v>264</v>
      </c>
      <c r="H763" s="33" t="s">
        <v>1295</v>
      </c>
      <c r="I763" s="33" t="s">
        <v>179</v>
      </c>
      <c r="J763" s="56"/>
      <c r="K763" s="56"/>
      <c r="L763" s="56"/>
      <c r="M763" s="56"/>
      <c r="N763" s="33">
        <v>2</v>
      </c>
      <c r="O763" s="37">
        <v>1</v>
      </c>
      <c r="P763" s="33">
        <v>120000</v>
      </c>
      <c r="Q763" s="33">
        <v>200</v>
      </c>
      <c r="R763" s="33" t="s">
        <v>1273</v>
      </c>
      <c r="S763" s="33">
        <v>60000</v>
      </c>
    </row>
    <row r="764" spans="1:19" x14ac:dyDescent="0.2">
      <c r="A764" s="33" t="s">
        <v>768</v>
      </c>
      <c r="C764" s="33">
        <f t="shared" si="29"/>
        <v>763</v>
      </c>
      <c r="D764" s="33" t="s">
        <v>764</v>
      </c>
      <c r="E764" s="33" t="s">
        <v>1296</v>
      </c>
      <c r="F764" s="33" t="s">
        <v>766</v>
      </c>
      <c r="G764" s="35" t="s">
        <v>264</v>
      </c>
      <c r="H764" s="33" t="s">
        <v>1297</v>
      </c>
      <c r="I764" s="33" t="s">
        <v>179</v>
      </c>
      <c r="J764" s="56"/>
      <c r="K764" s="56"/>
      <c r="L764" s="56"/>
      <c r="M764" s="56"/>
      <c r="N764" s="33">
        <v>2</v>
      </c>
      <c r="O764" s="37">
        <v>1</v>
      </c>
      <c r="P764" s="33">
        <v>120000</v>
      </c>
      <c r="Q764" s="33">
        <v>200</v>
      </c>
      <c r="R764" s="33" t="s">
        <v>1273</v>
      </c>
      <c r="S764" s="33">
        <v>60000</v>
      </c>
    </row>
    <row r="765" spans="1:19" x14ac:dyDescent="0.2">
      <c r="A765" s="33" t="s">
        <v>768</v>
      </c>
      <c r="C765" s="33">
        <f t="shared" si="29"/>
        <v>764</v>
      </c>
      <c r="D765" s="33" t="s">
        <v>764</v>
      </c>
      <c r="E765" s="33" t="s">
        <v>1298</v>
      </c>
      <c r="F765" s="33" t="s">
        <v>766</v>
      </c>
      <c r="G765" s="35" t="s">
        <v>264</v>
      </c>
      <c r="H765" s="33" t="s">
        <v>1299</v>
      </c>
      <c r="I765" s="33" t="s">
        <v>179</v>
      </c>
      <c r="J765" s="56"/>
      <c r="K765" s="56"/>
      <c r="L765" s="56"/>
      <c r="M765" s="56"/>
      <c r="N765" s="33">
        <v>2</v>
      </c>
      <c r="O765" s="37">
        <v>1</v>
      </c>
      <c r="P765" s="33">
        <v>120000</v>
      </c>
      <c r="Q765" s="33">
        <v>200</v>
      </c>
      <c r="R765" s="33" t="s">
        <v>1273</v>
      </c>
      <c r="S765" s="33">
        <v>60000</v>
      </c>
    </row>
    <row r="766" spans="1:19" x14ac:dyDescent="0.2">
      <c r="A766" s="33" t="s">
        <v>768</v>
      </c>
      <c r="C766" s="33">
        <f t="shared" si="29"/>
        <v>765</v>
      </c>
      <c r="D766" s="33" t="s">
        <v>764</v>
      </c>
      <c r="E766" s="33" t="s">
        <v>1300</v>
      </c>
      <c r="F766" s="33" t="s">
        <v>766</v>
      </c>
      <c r="G766" s="35" t="s">
        <v>264</v>
      </c>
      <c r="H766" s="33" t="s">
        <v>1301</v>
      </c>
      <c r="I766" s="33" t="s">
        <v>179</v>
      </c>
      <c r="J766" s="56"/>
      <c r="K766" s="56"/>
      <c r="L766" s="56"/>
      <c r="M766" s="56"/>
      <c r="N766" s="33">
        <v>2</v>
      </c>
      <c r="O766" s="37">
        <v>1</v>
      </c>
      <c r="P766" s="33">
        <v>120000</v>
      </c>
      <c r="Q766" s="33">
        <v>200</v>
      </c>
      <c r="R766" s="33" t="s">
        <v>1273</v>
      </c>
      <c r="S766" s="33">
        <v>60000</v>
      </c>
    </row>
    <row r="767" spans="1:19" x14ac:dyDescent="0.2">
      <c r="A767" s="33" t="s">
        <v>768</v>
      </c>
      <c r="C767" s="33">
        <f t="shared" si="29"/>
        <v>766</v>
      </c>
      <c r="D767" s="33" t="s">
        <v>764</v>
      </c>
      <c r="E767" s="33" t="s">
        <v>1302</v>
      </c>
      <c r="F767" s="33" t="s">
        <v>766</v>
      </c>
      <c r="G767" s="35" t="s">
        <v>264</v>
      </c>
      <c r="H767" s="33" t="s">
        <v>1303</v>
      </c>
      <c r="I767" s="33" t="s">
        <v>179</v>
      </c>
      <c r="J767" s="56"/>
      <c r="K767" s="56"/>
      <c r="L767" s="56"/>
      <c r="M767" s="56"/>
      <c r="N767" s="33">
        <v>2</v>
      </c>
      <c r="O767" s="37">
        <v>1</v>
      </c>
      <c r="P767" s="33">
        <v>120000</v>
      </c>
      <c r="Q767" s="33">
        <v>200</v>
      </c>
      <c r="R767" s="33" t="s">
        <v>1273</v>
      </c>
      <c r="S767" s="33">
        <v>60000</v>
      </c>
    </row>
    <row r="768" spans="1:19" x14ac:dyDescent="0.2">
      <c r="A768" s="33" t="s">
        <v>768</v>
      </c>
      <c r="C768" s="33">
        <f t="shared" si="29"/>
        <v>767</v>
      </c>
      <c r="D768" s="33" t="s">
        <v>764</v>
      </c>
      <c r="E768" s="33" t="s">
        <v>1304</v>
      </c>
      <c r="F768" s="33" t="s">
        <v>766</v>
      </c>
      <c r="G768" s="35" t="s">
        <v>264</v>
      </c>
      <c r="H768" s="33" t="s">
        <v>1305</v>
      </c>
      <c r="I768" s="33" t="s">
        <v>179</v>
      </c>
      <c r="J768" s="56"/>
      <c r="K768" s="56"/>
      <c r="L768" s="56"/>
      <c r="M768" s="56"/>
      <c r="N768" s="33">
        <v>2</v>
      </c>
      <c r="O768" s="37">
        <v>1</v>
      </c>
      <c r="P768" s="33">
        <v>120000</v>
      </c>
      <c r="Q768" s="33">
        <v>200</v>
      </c>
      <c r="R768" s="33" t="s">
        <v>1273</v>
      </c>
      <c r="S768" s="33">
        <v>60000</v>
      </c>
    </row>
    <row r="769" spans="1:19" x14ac:dyDescent="0.2">
      <c r="A769" s="33" t="s">
        <v>768</v>
      </c>
      <c r="C769" s="33">
        <f>C768+1</f>
        <v>768</v>
      </c>
      <c r="D769" s="33" t="s">
        <v>764</v>
      </c>
      <c r="E769" s="33" t="s">
        <v>1306</v>
      </c>
      <c r="F769" s="33" t="s">
        <v>766</v>
      </c>
      <c r="G769" s="35" t="s">
        <v>264</v>
      </c>
      <c r="H769" s="33" t="s">
        <v>1307</v>
      </c>
      <c r="I769" s="33" t="s">
        <v>179</v>
      </c>
      <c r="J769" s="56"/>
      <c r="K769" s="56"/>
      <c r="L769" s="56"/>
      <c r="M769" s="56"/>
      <c r="N769" s="33">
        <v>2</v>
      </c>
      <c r="O769" s="37">
        <v>1</v>
      </c>
      <c r="P769" s="33">
        <v>120000</v>
      </c>
      <c r="Q769" s="33">
        <v>200</v>
      </c>
      <c r="R769" s="33" t="s">
        <v>1273</v>
      </c>
      <c r="S769" s="33">
        <v>60000</v>
      </c>
    </row>
    <row r="770" spans="1:19" x14ac:dyDescent="0.2">
      <c r="A770" s="33" t="s">
        <v>768</v>
      </c>
      <c r="C770" s="33">
        <f t="shared" ref="C770:C795" si="30">C769+1</f>
        <v>769</v>
      </c>
      <c r="D770" s="33" t="s">
        <v>764</v>
      </c>
      <c r="E770" s="33" t="s">
        <v>1308</v>
      </c>
      <c r="F770" s="33" t="s">
        <v>766</v>
      </c>
      <c r="G770" s="35" t="s">
        <v>264</v>
      </c>
      <c r="H770" s="33" t="s">
        <v>1309</v>
      </c>
      <c r="I770" s="33" t="s">
        <v>179</v>
      </c>
      <c r="J770" s="56"/>
      <c r="K770" s="56"/>
      <c r="L770" s="56"/>
      <c r="M770" s="56"/>
      <c r="N770" s="33">
        <v>2</v>
      </c>
      <c r="O770" s="37">
        <v>1</v>
      </c>
      <c r="P770" s="33">
        <v>120000</v>
      </c>
      <c r="Q770" s="33">
        <v>200</v>
      </c>
      <c r="R770" s="33" t="s">
        <v>1273</v>
      </c>
      <c r="S770" s="33">
        <v>60000</v>
      </c>
    </row>
    <row r="771" spans="1:19" x14ac:dyDescent="0.2">
      <c r="A771" s="33" t="s">
        <v>768</v>
      </c>
      <c r="C771" s="33">
        <f t="shared" si="30"/>
        <v>770</v>
      </c>
      <c r="D771" s="33" t="s">
        <v>764</v>
      </c>
      <c r="E771" s="33" t="s">
        <v>1310</v>
      </c>
      <c r="F771" s="33" t="s">
        <v>766</v>
      </c>
      <c r="G771" s="35" t="s">
        <v>264</v>
      </c>
      <c r="H771" s="33" t="s">
        <v>1311</v>
      </c>
      <c r="I771" s="33" t="s">
        <v>179</v>
      </c>
      <c r="J771" s="56"/>
      <c r="K771" s="56"/>
      <c r="L771" s="56"/>
      <c r="M771" s="56"/>
      <c r="N771" s="33">
        <v>2</v>
      </c>
      <c r="O771" s="37">
        <v>1</v>
      </c>
      <c r="P771" s="33">
        <v>120000</v>
      </c>
      <c r="Q771" s="33">
        <v>200</v>
      </c>
      <c r="R771" s="33" t="s">
        <v>1273</v>
      </c>
      <c r="S771" s="33">
        <v>60000</v>
      </c>
    </row>
    <row r="772" spans="1:19" x14ac:dyDescent="0.2">
      <c r="A772" s="33" t="s">
        <v>768</v>
      </c>
      <c r="C772" s="33">
        <f t="shared" si="30"/>
        <v>771</v>
      </c>
      <c r="D772" s="33" t="s">
        <v>764</v>
      </c>
      <c r="E772" s="33" t="s">
        <v>1312</v>
      </c>
      <c r="F772" s="33" t="s">
        <v>766</v>
      </c>
      <c r="G772" s="35" t="s">
        <v>264</v>
      </c>
      <c r="H772" s="33" t="s">
        <v>1313</v>
      </c>
      <c r="I772" s="33" t="s">
        <v>179</v>
      </c>
      <c r="J772" s="56"/>
      <c r="K772" s="56"/>
      <c r="L772" s="56"/>
      <c r="M772" s="56"/>
      <c r="N772" s="33">
        <v>2</v>
      </c>
      <c r="O772" s="37">
        <v>1</v>
      </c>
      <c r="P772" s="33">
        <v>120000</v>
      </c>
      <c r="Q772" s="33">
        <v>200</v>
      </c>
      <c r="R772" s="33" t="s">
        <v>1273</v>
      </c>
      <c r="S772" s="33">
        <v>60000</v>
      </c>
    </row>
    <row r="773" spans="1:19" x14ac:dyDescent="0.2">
      <c r="A773" s="33" t="s">
        <v>768</v>
      </c>
      <c r="C773" s="33">
        <f t="shared" si="30"/>
        <v>772</v>
      </c>
      <c r="D773" s="33" t="s">
        <v>764</v>
      </c>
      <c r="E773" s="33" t="s">
        <v>1314</v>
      </c>
      <c r="F773" s="33" t="s">
        <v>766</v>
      </c>
      <c r="G773" s="35" t="s">
        <v>264</v>
      </c>
      <c r="H773" s="33" t="s">
        <v>1315</v>
      </c>
      <c r="I773" s="33" t="s">
        <v>179</v>
      </c>
      <c r="J773" s="56"/>
      <c r="K773" s="56"/>
      <c r="L773" s="56"/>
      <c r="M773" s="56"/>
      <c r="N773" s="33">
        <v>2</v>
      </c>
      <c r="O773" s="37">
        <v>1</v>
      </c>
      <c r="P773" s="33">
        <v>120000</v>
      </c>
      <c r="Q773" s="33">
        <v>200</v>
      </c>
      <c r="R773" s="33" t="s">
        <v>1273</v>
      </c>
      <c r="S773" s="33">
        <v>60000</v>
      </c>
    </row>
    <row r="774" spans="1:19" x14ac:dyDescent="0.2">
      <c r="A774" s="33" t="s">
        <v>768</v>
      </c>
      <c r="C774" s="33">
        <f t="shared" si="30"/>
        <v>773</v>
      </c>
      <c r="D774" s="33" t="s">
        <v>764</v>
      </c>
      <c r="E774" s="33" t="s">
        <v>1316</v>
      </c>
      <c r="F774" s="33" t="s">
        <v>766</v>
      </c>
      <c r="G774" s="35" t="s">
        <v>264</v>
      </c>
      <c r="H774" s="33" t="s">
        <v>1317</v>
      </c>
      <c r="I774" s="33" t="s">
        <v>179</v>
      </c>
      <c r="J774" s="56"/>
      <c r="K774" s="56"/>
      <c r="L774" s="56"/>
      <c r="M774" s="56"/>
      <c r="N774" s="33">
        <v>2</v>
      </c>
      <c r="O774" s="37">
        <v>1</v>
      </c>
      <c r="P774" s="33">
        <v>120000</v>
      </c>
      <c r="Q774" s="33">
        <v>200</v>
      </c>
      <c r="R774" s="33" t="s">
        <v>1273</v>
      </c>
      <c r="S774" s="33">
        <v>60000</v>
      </c>
    </row>
    <row r="775" spans="1:19" x14ac:dyDescent="0.2">
      <c r="A775" s="33" t="s">
        <v>768</v>
      </c>
      <c r="C775" s="33">
        <f t="shared" si="30"/>
        <v>774</v>
      </c>
      <c r="D775" s="33" t="s">
        <v>764</v>
      </c>
      <c r="E775" s="33" t="s">
        <v>1318</v>
      </c>
      <c r="F775" s="33" t="s">
        <v>766</v>
      </c>
      <c r="G775" s="35" t="s">
        <v>264</v>
      </c>
      <c r="H775" s="33" t="s">
        <v>1319</v>
      </c>
      <c r="I775" s="33" t="s">
        <v>179</v>
      </c>
      <c r="J775" s="56"/>
      <c r="K775" s="56"/>
      <c r="L775" s="56"/>
      <c r="M775" s="56"/>
      <c r="N775" s="33">
        <v>2</v>
      </c>
      <c r="O775" s="37">
        <v>1</v>
      </c>
      <c r="P775" s="33">
        <v>120000</v>
      </c>
      <c r="Q775" s="33">
        <v>200</v>
      </c>
      <c r="R775" s="33" t="s">
        <v>1273</v>
      </c>
      <c r="S775" s="33">
        <v>60000</v>
      </c>
    </row>
    <row r="776" spans="1:19" x14ac:dyDescent="0.2">
      <c r="A776" s="33" t="s">
        <v>768</v>
      </c>
      <c r="C776" s="33">
        <f t="shared" si="30"/>
        <v>775</v>
      </c>
      <c r="D776" s="33" t="s">
        <v>764</v>
      </c>
      <c r="E776" s="33" t="s">
        <v>1320</v>
      </c>
      <c r="F776" s="33" t="s">
        <v>766</v>
      </c>
      <c r="G776" s="35" t="s">
        <v>264</v>
      </c>
      <c r="H776" s="33" t="s">
        <v>1321</v>
      </c>
      <c r="I776" s="33" t="s">
        <v>179</v>
      </c>
      <c r="J776" s="56"/>
      <c r="K776" s="56"/>
      <c r="L776" s="56"/>
      <c r="M776" s="56"/>
      <c r="N776" s="33">
        <v>2</v>
      </c>
      <c r="O776" s="37">
        <v>1</v>
      </c>
      <c r="P776" s="33">
        <v>120000</v>
      </c>
      <c r="Q776" s="33">
        <v>200</v>
      </c>
      <c r="R776" s="33" t="s">
        <v>1273</v>
      </c>
      <c r="S776" s="33">
        <v>60000</v>
      </c>
    </row>
    <row r="777" spans="1:19" x14ac:dyDescent="0.2">
      <c r="A777" s="33" t="s">
        <v>768</v>
      </c>
      <c r="C777" s="33">
        <f t="shared" si="30"/>
        <v>776</v>
      </c>
      <c r="D777" s="33" t="s">
        <v>764</v>
      </c>
      <c r="E777" s="33" t="s">
        <v>1322</v>
      </c>
      <c r="F777" s="33" t="s">
        <v>766</v>
      </c>
      <c r="G777" s="35" t="s">
        <v>264</v>
      </c>
      <c r="H777" s="33" t="s">
        <v>1323</v>
      </c>
      <c r="I777" s="33" t="s">
        <v>179</v>
      </c>
      <c r="J777" s="56"/>
      <c r="K777" s="56"/>
      <c r="L777" s="56"/>
      <c r="M777" s="56"/>
      <c r="N777" s="33">
        <v>2</v>
      </c>
      <c r="O777" s="37">
        <v>1</v>
      </c>
      <c r="P777" s="33">
        <v>120000</v>
      </c>
      <c r="Q777" s="33">
        <v>200</v>
      </c>
      <c r="R777" s="33" t="s">
        <v>1273</v>
      </c>
      <c r="S777" s="33">
        <v>60000</v>
      </c>
    </row>
    <row r="778" spans="1:19" x14ac:dyDescent="0.2">
      <c r="A778" s="33" t="s">
        <v>768</v>
      </c>
      <c r="C778" s="33">
        <f t="shared" si="30"/>
        <v>777</v>
      </c>
      <c r="D778" s="33" t="s">
        <v>764</v>
      </c>
      <c r="E778" s="33" t="s">
        <v>1324</v>
      </c>
      <c r="F778" s="33" t="s">
        <v>766</v>
      </c>
      <c r="G778" s="35" t="s">
        <v>264</v>
      </c>
      <c r="H778" s="33" t="s">
        <v>1325</v>
      </c>
      <c r="I778" s="33" t="s">
        <v>179</v>
      </c>
      <c r="J778" s="56"/>
      <c r="K778" s="56"/>
      <c r="L778" s="56"/>
      <c r="M778" s="56"/>
      <c r="N778" s="33">
        <v>2</v>
      </c>
      <c r="O778" s="37">
        <v>1</v>
      </c>
      <c r="P778" s="33">
        <v>120000</v>
      </c>
      <c r="Q778" s="33">
        <v>200</v>
      </c>
      <c r="R778" s="33" t="s">
        <v>1273</v>
      </c>
      <c r="S778" s="33">
        <v>60000</v>
      </c>
    </row>
    <row r="779" spans="1:19" x14ac:dyDescent="0.2">
      <c r="A779" s="33" t="s">
        <v>768</v>
      </c>
      <c r="C779" s="33">
        <f t="shared" si="30"/>
        <v>778</v>
      </c>
      <c r="D779" s="33" t="s">
        <v>764</v>
      </c>
      <c r="E779" s="33" t="s">
        <v>1326</v>
      </c>
      <c r="F779" s="33" t="s">
        <v>766</v>
      </c>
      <c r="G779" s="35" t="s">
        <v>264</v>
      </c>
      <c r="H779" s="33" t="s">
        <v>1327</v>
      </c>
      <c r="I779" s="33" t="s">
        <v>179</v>
      </c>
      <c r="J779" s="56"/>
      <c r="K779" s="56"/>
      <c r="L779" s="56"/>
      <c r="M779" s="56"/>
      <c r="N779" s="33">
        <v>2</v>
      </c>
      <c r="O779" s="37">
        <v>1</v>
      </c>
      <c r="P779" s="33">
        <v>120000</v>
      </c>
      <c r="Q779" s="33">
        <v>200</v>
      </c>
      <c r="R779" s="33" t="s">
        <v>1273</v>
      </c>
      <c r="S779" s="33">
        <v>60000</v>
      </c>
    </row>
    <row r="780" spans="1:19" x14ac:dyDescent="0.2">
      <c r="A780" s="33" t="s">
        <v>768</v>
      </c>
      <c r="C780" s="33">
        <f t="shared" si="30"/>
        <v>779</v>
      </c>
      <c r="D780" s="33" t="s">
        <v>764</v>
      </c>
      <c r="E780" s="33" t="s">
        <v>1328</v>
      </c>
      <c r="F780" s="33" t="s">
        <v>766</v>
      </c>
      <c r="G780" s="35" t="s">
        <v>264</v>
      </c>
      <c r="H780" s="33" t="s">
        <v>1329</v>
      </c>
      <c r="I780" s="33" t="s">
        <v>179</v>
      </c>
      <c r="J780" s="56"/>
      <c r="K780" s="56"/>
      <c r="L780" s="56"/>
      <c r="M780" s="56"/>
      <c r="N780" s="33">
        <v>2</v>
      </c>
      <c r="O780" s="37">
        <v>1</v>
      </c>
      <c r="P780" s="33">
        <v>120000</v>
      </c>
      <c r="Q780" s="33">
        <v>200</v>
      </c>
      <c r="R780" s="33" t="s">
        <v>1273</v>
      </c>
      <c r="S780" s="33">
        <v>60000</v>
      </c>
    </row>
    <row r="781" spans="1:19" x14ac:dyDescent="0.2">
      <c r="A781" s="33" t="s">
        <v>768</v>
      </c>
      <c r="C781" s="33">
        <f t="shared" si="30"/>
        <v>780</v>
      </c>
      <c r="D781" s="33" t="s">
        <v>764</v>
      </c>
      <c r="E781" s="33" t="s">
        <v>1330</v>
      </c>
      <c r="F781" s="33" t="s">
        <v>766</v>
      </c>
      <c r="G781" s="35" t="s">
        <v>264</v>
      </c>
      <c r="H781" s="33" t="s">
        <v>1331</v>
      </c>
      <c r="I781" s="33" t="s">
        <v>179</v>
      </c>
      <c r="J781" s="56"/>
      <c r="K781" s="56"/>
      <c r="L781" s="56"/>
      <c r="M781" s="56"/>
      <c r="N781" s="33">
        <v>2</v>
      </c>
      <c r="O781" s="37">
        <v>1</v>
      </c>
      <c r="P781" s="33">
        <v>120000</v>
      </c>
      <c r="Q781" s="33">
        <v>200</v>
      </c>
      <c r="R781" s="33" t="s">
        <v>1273</v>
      </c>
      <c r="S781" s="33">
        <v>60000</v>
      </c>
    </row>
    <row r="782" spans="1:19" x14ac:dyDescent="0.2">
      <c r="A782" s="33" t="s">
        <v>768</v>
      </c>
      <c r="C782" s="33">
        <f t="shared" si="30"/>
        <v>781</v>
      </c>
      <c r="D782" s="33" t="s">
        <v>764</v>
      </c>
      <c r="E782" s="33" t="s">
        <v>1332</v>
      </c>
      <c r="F782" s="33" t="s">
        <v>766</v>
      </c>
      <c r="G782" s="35" t="s">
        <v>264</v>
      </c>
      <c r="H782" s="33" t="s">
        <v>1333</v>
      </c>
      <c r="I782" s="33" t="s">
        <v>179</v>
      </c>
      <c r="J782" s="56"/>
      <c r="K782" s="56"/>
      <c r="L782" s="56"/>
      <c r="M782" s="56"/>
      <c r="N782" s="33">
        <v>2</v>
      </c>
      <c r="O782" s="37">
        <v>1</v>
      </c>
      <c r="P782" s="33">
        <v>120000</v>
      </c>
      <c r="Q782" s="33">
        <v>200</v>
      </c>
      <c r="R782" s="33" t="s">
        <v>1273</v>
      </c>
      <c r="S782" s="33">
        <v>60000</v>
      </c>
    </row>
    <row r="783" spans="1:19" x14ac:dyDescent="0.2">
      <c r="A783" s="33" t="s">
        <v>768</v>
      </c>
      <c r="C783" s="33">
        <f t="shared" si="30"/>
        <v>782</v>
      </c>
      <c r="D783" s="33" t="s">
        <v>764</v>
      </c>
      <c r="E783" s="33" t="s">
        <v>1334</v>
      </c>
      <c r="F783" s="33" t="s">
        <v>766</v>
      </c>
      <c r="G783" s="35" t="s">
        <v>264</v>
      </c>
      <c r="H783" s="33" t="s">
        <v>1335</v>
      </c>
      <c r="I783" s="33" t="s">
        <v>179</v>
      </c>
      <c r="J783" s="56"/>
      <c r="K783" s="56"/>
      <c r="L783" s="56"/>
      <c r="M783" s="56"/>
      <c r="N783" s="33">
        <v>2</v>
      </c>
      <c r="O783" s="37">
        <v>1</v>
      </c>
      <c r="P783" s="33">
        <v>120000</v>
      </c>
      <c r="Q783" s="33">
        <v>200</v>
      </c>
      <c r="R783" s="33" t="s">
        <v>1273</v>
      </c>
      <c r="S783" s="33">
        <v>60000</v>
      </c>
    </row>
    <row r="784" spans="1:19" x14ac:dyDescent="0.2">
      <c r="A784" s="33" t="s">
        <v>768</v>
      </c>
      <c r="C784" s="33">
        <f t="shared" si="30"/>
        <v>783</v>
      </c>
      <c r="D784" s="33" t="s">
        <v>764</v>
      </c>
      <c r="E784" s="33" t="s">
        <v>1336</v>
      </c>
      <c r="F784" s="33" t="s">
        <v>766</v>
      </c>
      <c r="G784" s="35" t="s">
        <v>264</v>
      </c>
      <c r="H784" s="33" t="s">
        <v>1337</v>
      </c>
      <c r="I784" s="33" t="s">
        <v>179</v>
      </c>
      <c r="J784" s="56"/>
      <c r="K784" s="56"/>
      <c r="L784" s="56"/>
      <c r="M784" s="56"/>
      <c r="N784" s="33">
        <v>2</v>
      </c>
      <c r="O784" s="37">
        <v>1</v>
      </c>
      <c r="P784" s="33">
        <v>120000</v>
      </c>
      <c r="Q784" s="33">
        <v>200</v>
      </c>
      <c r="R784" s="33" t="s">
        <v>1273</v>
      </c>
      <c r="S784" s="33">
        <v>60000</v>
      </c>
    </row>
    <row r="785" spans="1:19" x14ac:dyDescent="0.2">
      <c r="A785" s="33" t="s">
        <v>768</v>
      </c>
      <c r="C785" s="33">
        <f t="shared" si="30"/>
        <v>784</v>
      </c>
      <c r="D785" s="33" t="s">
        <v>764</v>
      </c>
      <c r="E785" s="33" t="s">
        <v>1338</v>
      </c>
      <c r="F785" s="33" t="s">
        <v>766</v>
      </c>
      <c r="G785" s="35" t="s">
        <v>264</v>
      </c>
      <c r="H785" s="33" t="s">
        <v>1339</v>
      </c>
      <c r="I785" s="33" t="s">
        <v>179</v>
      </c>
      <c r="J785" s="56"/>
      <c r="K785" s="56"/>
      <c r="L785" s="56"/>
      <c r="M785" s="56"/>
      <c r="N785" s="33">
        <v>2</v>
      </c>
      <c r="O785" s="37">
        <v>1</v>
      </c>
      <c r="P785" s="33">
        <v>120000</v>
      </c>
      <c r="Q785" s="33">
        <v>200</v>
      </c>
      <c r="R785" s="33" t="s">
        <v>1273</v>
      </c>
      <c r="S785" s="33">
        <v>60000</v>
      </c>
    </row>
    <row r="786" spans="1:19" x14ac:dyDescent="0.2">
      <c r="A786" s="33" t="s">
        <v>768</v>
      </c>
      <c r="C786" s="33">
        <f t="shared" si="30"/>
        <v>785</v>
      </c>
      <c r="D786" s="33" t="s">
        <v>764</v>
      </c>
      <c r="E786" s="33" t="s">
        <v>1340</v>
      </c>
      <c r="F786" s="33" t="s">
        <v>766</v>
      </c>
      <c r="G786" s="35" t="s">
        <v>264</v>
      </c>
      <c r="H786" s="33" t="s">
        <v>1341</v>
      </c>
      <c r="I786" s="33" t="s">
        <v>179</v>
      </c>
      <c r="J786" s="56"/>
      <c r="K786" s="56"/>
      <c r="L786" s="56"/>
      <c r="M786" s="56"/>
      <c r="N786" s="33">
        <v>2</v>
      </c>
      <c r="O786" s="37">
        <v>1</v>
      </c>
      <c r="P786" s="33">
        <v>120000</v>
      </c>
      <c r="Q786" s="33">
        <v>200</v>
      </c>
      <c r="R786" s="33" t="s">
        <v>1273</v>
      </c>
      <c r="S786" s="33">
        <v>60000</v>
      </c>
    </row>
    <row r="787" spans="1:19" x14ac:dyDescent="0.2">
      <c r="A787" s="33" t="s">
        <v>768</v>
      </c>
      <c r="C787" s="33">
        <f t="shared" si="30"/>
        <v>786</v>
      </c>
      <c r="D787" s="33" t="s">
        <v>764</v>
      </c>
      <c r="E787" s="33" t="s">
        <v>1342</v>
      </c>
      <c r="F787" s="33" t="s">
        <v>766</v>
      </c>
      <c r="G787" s="35" t="s">
        <v>264</v>
      </c>
      <c r="H787" s="33" t="s">
        <v>1343</v>
      </c>
      <c r="I787" s="33" t="s">
        <v>179</v>
      </c>
      <c r="J787" s="56"/>
      <c r="K787" s="56"/>
      <c r="L787" s="56"/>
      <c r="M787" s="56"/>
      <c r="N787" s="33">
        <v>2</v>
      </c>
      <c r="O787" s="37">
        <v>1</v>
      </c>
      <c r="P787" s="33">
        <v>120000</v>
      </c>
      <c r="Q787" s="33">
        <v>200</v>
      </c>
      <c r="R787" s="33" t="s">
        <v>1273</v>
      </c>
      <c r="S787" s="33">
        <v>60000</v>
      </c>
    </row>
    <row r="788" spans="1:19" x14ac:dyDescent="0.2">
      <c r="A788" s="33" t="s">
        <v>768</v>
      </c>
      <c r="C788" s="33">
        <f t="shared" si="30"/>
        <v>787</v>
      </c>
      <c r="D788" s="33" t="s">
        <v>764</v>
      </c>
      <c r="E788" s="33" t="s">
        <v>1344</v>
      </c>
      <c r="F788" s="33" t="s">
        <v>766</v>
      </c>
      <c r="G788" s="35" t="s">
        <v>264</v>
      </c>
      <c r="H788" s="33" t="s">
        <v>1345</v>
      </c>
      <c r="I788" s="33" t="s">
        <v>179</v>
      </c>
      <c r="J788" s="56"/>
      <c r="K788" s="56"/>
      <c r="L788" s="56"/>
      <c r="M788" s="56"/>
      <c r="N788" s="33">
        <v>2</v>
      </c>
      <c r="O788" s="37">
        <v>1</v>
      </c>
      <c r="P788" s="33">
        <v>120000</v>
      </c>
      <c r="Q788" s="33">
        <v>200</v>
      </c>
      <c r="R788" s="33" t="s">
        <v>1273</v>
      </c>
      <c r="S788" s="33">
        <v>60000</v>
      </c>
    </row>
    <row r="789" spans="1:19" x14ac:dyDescent="0.2">
      <c r="A789" s="33" t="s">
        <v>768</v>
      </c>
      <c r="C789" s="33">
        <f t="shared" si="30"/>
        <v>788</v>
      </c>
      <c r="D789" s="33" t="s">
        <v>764</v>
      </c>
      <c r="E789" s="33" t="s">
        <v>1346</v>
      </c>
      <c r="F789" s="33" t="s">
        <v>766</v>
      </c>
      <c r="G789" s="35" t="s">
        <v>264</v>
      </c>
      <c r="H789" s="33" t="s">
        <v>1347</v>
      </c>
      <c r="I789" s="33" t="s">
        <v>179</v>
      </c>
      <c r="J789" s="56"/>
      <c r="K789" s="56"/>
      <c r="L789" s="56"/>
      <c r="M789" s="56"/>
      <c r="N789" s="33">
        <v>2</v>
      </c>
      <c r="O789" s="37">
        <v>1</v>
      </c>
      <c r="P789" s="33">
        <v>120000</v>
      </c>
      <c r="Q789" s="33">
        <v>200</v>
      </c>
      <c r="R789" s="33" t="s">
        <v>1273</v>
      </c>
      <c r="S789" s="33">
        <v>60000</v>
      </c>
    </row>
    <row r="790" spans="1:19" x14ac:dyDescent="0.2">
      <c r="A790" s="33" t="s">
        <v>768</v>
      </c>
      <c r="C790" s="33">
        <f t="shared" si="30"/>
        <v>789</v>
      </c>
      <c r="D790" s="33" t="s">
        <v>764</v>
      </c>
      <c r="E790" s="33" t="s">
        <v>1348</v>
      </c>
      <c r="F790" s="33" t="s">
        <v>766</v>
      </c>
      <c r="G790" s="35" t="s">
        <v>264</v>
      </c>
      <c r="H790" s="33" t="s">
        <v>1349</v>
      </c>
      <c r="I790" s="33" t="s">
        <v>179</v>
      </c>
      <c r="J790" s="56"/>
      <c r="K790" s="56"/>
      <c r="L790" s="56"/>
      <c r="M790" s="56"/>
      <c r="N790" s="33">
        <v>2</v>
      </c>
      <c r="O790" s="37">
        <v>1</v>
      </c>
      <c r="P790" s="33">
        <v>120000</v>
      </c>
      <c r="Q790" s="33">
        <v>200</v>
      </c>
      <c r="R790" s="33" t="s">
        <v>1273</v>
      </c>
      <c r="S790" s="33">
        <v>60000</v>
      </c>
    </row>
    <row r="791" spans="1:19" x14ac:dyDescent="0.2">
      <c r="A791" s="33" t="s">
        <v>768</v>
      </c>
      <c r="C791" s="33">
        <f t="shared" si="30"/>
        <v>790</v>
      </c>
      <c r="D791" s="33" t="s">
        <v>764</v>
      </c>
      <c r="E791" s="33" t="s">
        <v>1350</v>
      </c>
      <c r="F791" s="33" t="s">
        <v>766</v>
      </c>
      <c r="G791" s="35" t="s">
        <v>264</v>
      </c>
      <c r="H791" s="33" t="s">
        <v>1351</v>
      </c>
      <c r="I791" s="33" t="s">
        <v>179</v>
      </c>
      <c r="J791" s="56"/>
      <c r="K791" s="56"/>
      <c r="L791" s="56"/>
      <c r="M791" s="56"/>
      <c r="N791" s="33">
        <v>2</v>
      </c>
      <c r="O791" s="37">
        <v>1</v>
      </c>
      <c r="P791" s="33">
        <v>120000</v>
      </c>
      <c r="Q791" s="33">
        <v>200</v>
      </c>
      <c r="R791" s="33" t="s">
        <v>1273</v>
      </c>
      <c r="S791" s="33">
        <v>60000</v>
      </c>
    </row>
    <row r="792" spans="1:19" x14ac:dyDescent="0.2">
      <c r="A792" s="33" t="s">
        <v>768</v>
      </c>
      <c r="C792" s="33">
        <f t="shared" si="30"/>
        <v>791</v>
      </c>
      <c r="D792" s="33" t="s">
        <v>764</v>
      </c>
      <c r="E792" s="33" t="s">
        <v>1352</v>
      </c>
      <c r="F792" s="33" t="s">
        <v>766</v>
      </c>
      <c r="G792" s="35" t="s">
        <v>264</v>
      </c>
      <c r="H792" s="33" t="s">
        <v>1353</v>
      </c>
      <c r="I792" s="33" t="s">
        <v>179</v>
      </c>
      <c r="J792" s="56"/>
      <c r="K792" s="56"/>
      <c r="L792" s="56"/>
      <c r="M792" s="56"/>
      <c r="N792" s="33">
        <v>2</v>
      </c>
      <c r="O792" s="37">
        <v>1</v>
      </c>
      <c r="P792" s="33">
        <v>120000</v>
      </c>
      <c r="Q792" s="33">
        <v>200</v>
      </c>
      <c r="R792" s="33" t="s">
        <v>1273</v>
      </c>
      <c r="S792" s="33">
        <v>60000</v>
      </c>
    </row>
    <row r="793" spans="1:19" x14ac:dyDescent="0.2">
      <c r="A793" s="33" t="s">
        <v>768</v>
      </c>
      <c r="C793" s="33">
        <f t="shared" si="30"/>
        <v>792</v>
      </c>
      <c r="D793" s="33" t="s">
        <v>764</v>
      </c>
      <c r="E793" s="33" t="s">
        <v>1354</v>
      </c>
      <c r="F793" s="33" t="s">
        <v>766</v>
      </c>
      <c r="G793" s="35" t="s">
        <v>264</v>
      </c>
      <c r="H793" s="33" t="s">
        <v>1355</v>
      </c>
      <c r="I793" s="33" t="s">
        <v>179</v>
      </c>
      <c r="J793" s="56"/>
      <c r="K793" s="56"/>
      <c r="L793" s="56"/>
      <c r="M793" s="56"/>
      <c r="N793" s="33">
        <v>2</v>
      </c>
      <c r="O793" s="37">
        <v>1</v>
      </c>
      <c r="P793" s="33">
        <v>120000</v>
      </c>
      <c r="Q793" s="33">
        <v>200</v>
      </c>
      <c r="R793" s="33" t="s">
        <v>1273</v>
      </c>
      <c r="S793" s="33">
        <v>60000</v>
      </c>
    </row>
    <row r="794" spans="1:19" x14ac:dyDescent="0.2">
      <c r="A794" s="33" t="s">
        <v>768</v>
      </c>
      <c r="C794" s="33">
        <f t="shared" si="30"/>
        <v>793</v>
      </c>
      <c r="D794" s="33" t="s">
        <v>764</v>
      </c>
      <c r="E794" s="33" t="s">
        <v>1356</v>
      </c>
      <c r="F794" s="33" t="s">
        <v>766</v>
      </c>
      <c r="G794" s="35" t="s">
        <v>264</v>
      </c>
      <c r="H794" s="33" t="s">
        <v>1357</v>
      </c>
      <c r="I794" s="33" t="s">
        <v>179</v>
      </c>
      <c r="J794" s="56"/>
      <c r="K794" s="56"/>
      <c r="L794" s="56"/>
      <c r="M794" s="56"/>
      <c r="N794" s="33">
        <v>2</v>
      </c>
      <c r="O794" s="37">
        <v>1</v>
      </c>
      <c r="P794" s="33">
        <v>120000</v>
      </c>
      <c r="Q794" s="33">
        <v>200</v>
      </c>
      <c r="R794" s="33" t="s">
        <v>1273</v>
      </c>
      <c r="S794" s="33">
        <v>60000</v>
      </c>
    </row>
    <row r="795" spans="1:19" x14ac:dyDescent="0.2">
      <c r="A795" s="33" t="s">
        <v>768</v>
      </c>
      <c r="C795" s="33">
        <f t="shared" si="30"/>
        <v>794</v>
      </c>
      <c r="D795" s="33" t="s">
        <v>764</v>
      </c>
      <c r="E795" s="33" t="s">
        <v>1358</v>
      </c>
      <c r="F795" s="33" t="s">
        <v>766</v>
      </c>
      <c r="G795" s="35" t="s">
        <v>264</v>
      </c>
      <c r="H795" s="33" t="s">
        <v>1359</v>
      </c>
      <c r="I795" s="33" t="s">
        <v>179</v>
      </c>
      <c r="J795" s="56"/>
      <c r="K795" s="56"/>
      <c r="L795" s="56"/>
      <c r="M795" s="56"/>
      <c r="N795" s="33">
        <v>2</v>
      </c>
      <c r="O795" s="37">
        <v>1</v>
      </c>
      <c r="P795" s="33">
        <v>120000</v>
      </c>
      <c r="Q795" s="33">
        <v>200</v>
      </c>
      <c r="R795" s="33" t="s">
        <v>1273</v>
      </c>
      <c r="S795" s="33">
        <v>60000</v>
      </c>
    </row>
    <row r="796" spans="1:19" x14ac:dyDescent="0.2">
      <c r="A796" s="33" t="s">
        <v>768</v>
      </c>
      <c r="C796" s="33">
        <f>C795+1</f>
        <v>795</v>
      </c>
      <c r="D796" s="33" t="s">
        <v>764</v>
      </c>
      <c r="E796" s="33" t="s">
        <v>1360</v>
      </c>
      <c r="F796" s="33" t="s">
        <v>766</v>
      </c>
      <c r="G796" s="35" t="s">
        <v>264</v>
      </c>
      <c r="H796" s="33" t="s">
        <v>1361</v>
      </c>
      <c r="I796" s="33" t="s">
        <v>179</v>
      </c>
      <c r="J796" s="56"/>
      <c r="K796" s="56"/>
      <c r="L796" s="56"/>
      <c r="M796" s="56"/>
      <c r="N796" s="33">
        <v>2</v>
      </c>
      <c r="O796" s="37">
        <v>1</v>
      </c>
      <c r="P796" s="33">
        <v>120000</v>
      </c>
      <c r="Q796" s="33">
        <v>200</v>
      </c>
      <c r="R796" s="33" t="s">
        <v>1273</v>
      </c>
      <c r="S796" s="33">
        <v>60000</v>
      </c>
    </row>
    <row r="797" spans="1:19" x14ac:dyDescent="0.2">
      <c r="A797" s="33" t="s">
        <v>768</v>
      </c>
      <c r="C797" s="33">
        <f t="shared" ref="C797:C823" si="31">C796+1</f>
        <v>796</v>
      </c>
      <c r="D797" s="33" t="s">
        <v>764</v>
      </c>
      <c r="E797" s="33" t="s">
        <v>1362</v>
      </c>
      <c r="F797" s="33" t="s">
        <v>766</v>
      </c>
      <c r="G797" s="35" t="s">
        <v>264</v>
      </c>
      <c r="H797" s="33" t="s">
        <v>1363</v>
      </c>
      <c r="I797" s="33" t="s">
        <v>179</v>
      </c>
      <c r="J797" s="56"/>
      <c r="K797" s="56"/>
      <c r="L797" s="56"/>
      <c r="M797" s="56"/>
      <c r="N797" s="33">
        <v>2</v>
      </c>
      <c r="O797" s="37">
        <v>1</v>
      </c>
      <c r="P797" s="33">
        <v>120000</v>
      </c>
      <c r="Q797" s="33">
        <v>200</v>
      </c>
      <c r="R797" s="33" t="s">
        <v>1273</v>
      </c>
      <c r="S797" s="33">
        <v>60000</v>
      </c>
    </row>
    <row r="798" spans="1:19" x14ac:dyDescent="0.2">
      <c r="A798" s="33" t="s">
        <v>768</v>
      </c>
      <c r="C798" s="33">
        <f t="shared" si="31"/>
        <v>797</v>
      </c>
      <c r="D798" s="33" t="s">
        <v>764</v>
      </c>
      <c r="E798" s="33" t="s">
        <v>1364</v>
      </c>
      <c r="F798" s="33" t="s">
        <v>766</v>
      </c>
      <c r="G798" s="35" t="s">
        <v>264</v>
      </c>
      <c r="H798" s="33" t="s">
        <v>1365</v>
      </c>
      <c r="I798" s="33" t="s">
        <v>179</v>
      </c>
      <c r="J798" s="56"/>
      <c r="K798" s="56"/>
      <c r="L798" s="56"/>
      <c r="M798" s="56"/>
      <c r="N798" s="33">
        <v>2</v>
      </c>
      <c r="O798" s="37">
        <v>1</v>
      </c>
      <c r="P798" s="33">
        <v>120000</v>
      </c>
      <c r="Q798" s="33">
        <v>200</v>
      </c>
      <c r="R798" s="33" t="s">
        <v>1273</v>
      </c>
      <c r="S798" s="33">
        <v>60000</v>
      </c>
    </row>
    <row r="799" spans="1:19" x14ac:dyDescent="0.2">
      <c r="A799" s="33" t="s">
        <v>768</v>
      </c>
      <c r="C799" s="33">
        <f t="shared" si="31"/>
        <v>798</v>
      </c>
      <c r="D799" s="33" t="s">
        <v>764</v>
      </c>
      <c r="E799" s="33" t="s">
        <v>1366</v>
      </c>
      <c r="F799" s="33" t="s">
        <v>766</v>
      </c>
      <c r="G799" s="35" t="s">
        <v>264</v>
      </c>
      <c r="H799" s="33" t="s">
        <v>1367</v>
      </c>
      <c r="I799" s="33" t="s">
        <v>179</v>
      </c>
      <c r="J799" s="56"/>
      <c r="K799" s="56"/>
      <c r="L799" s="56"/>
      <c r="M799" s="56"/>
      <c r="N799" s="33">
        <v>2</v>
      </c>
      <c r="O799" s="37">
        <v>1</v>
      </c>
      <c r="P799" s="33">
        <v>120000</v>
      </c>
      <c r="Q799" s="33">
        <v>200</v>
      </c>
      <c r="R799" s="33" t="s">
        <v>1273</v>
      </c>
      <c r="S799" s="33">
        <v>60000</v>
      </c>
    </row>
    <row r="800" spans="1:19" x14ac:dyDescent="0.2">
      <c r="A800" s="33" t="s">
        <v>768</v>
      </c>
      <c r="C800" s="33">
        <f t="shared" si="31"/>
        <v>799</v>
      </c>
      <c r="D800" s="33" t="s">
        <v>764</v>
      </c>
      <c r="E800" s="33" t="s">
        <v>1368</v>
      </c>
      <c r="F800" s="33" t="s">
        <v>766</v>
      </c>
      <c r="G800" s="35" t="s">
        <v>264</v>
      </c>
      <c r="H800" s="33" t="s">
        <v>1369</v>
      </c>
      <c r="I800" s="33" t="s">
        <v>179</v>
      </c>
      <c r="J800" s="56"/>
      <c r="K800" s="56"/>
      <c r="L800" s="56"/>
      <c r="M800" s="56"/>
      <c r="N800" s="33">
        <v>2</v>
      </c>
      <c r="O800" s="37">
        <v>1</v>
      </c>
      <c r="P800" s="33">
        <v>120000</v>
      </c>
      <c r="Q800" s="33">
        <v>200</v>
      </c>
      <c r="R800" s="33" t="s">
        <v>1273</v>
      </c>
      <c r="S800" s="33">
        <v>60000</v>
      </c>
    </row>
    <row r="801" spans="1:19" x14ac:dyDescent="0.2">
      <c r="A801" s="33" t="s">
        <v>768</v>
      </c>
      <c r="C801" s="33">
        <f t="shared" si="31"/>
        <v>800</v>
      </c>
      <c r="D801" s="33" t="s">
        <v>764</v>
      </c>
      <c r="E801" s="33" t="s">
        <v>1370</v>
      </c>
      <c r="F801" s="33" t="s">
        <v>766</v>
      </c>
      <c r="G801" s="35" t="s">
        <v>264</v>
      </c>
      <c r="H801" s="33" t="s">
        <v>1371</v>
      </c>
      <c r="I801" s="33" t="s">
        <v>179</v>
      </c>
      <c r="J801" s="56"/>
      <c r="K801" s="56"/>
      <c r="L801" s="56"/>
      <c r="M801" s="56"/>
      <c r="N801" s="33">
        <v>2</v>
      </c>
      <c r="O801" s="37">
        <v>1</v>
      </c>
      <c r="P801" s="33">
        <v>120000</v>
      </c>
      <c r="Q801" s="33">
        <v>200</v>
      </c>
      <c r="R801" s="33" t="s">
        <v>1273</v>
      </c>
      <c r="S801" s="33">
        <v>60000</v>
      </c>
    </row>
    <row r="802" spans="1:19" x14ac:dyDescent="0.2">
      <c r="A802" s="33" t="s">
        <v>768</v>
      </c>
      <c r="C802" s="33">
        <f t="shared" si="31"/>
        <v>801</v>
      </c>
      <c r="D802" s="33" t="s">
        <v>764</v>
      </c>
      <c r="E802" s="33" t="s">
        <v>1372</v>
      </c>
      <c r="F802" s="33" t="s">
        <v>766</v>
      </c>
      <c r="G802" s="35" t="s">
        <v>264</v>
      </c>
      <c r="H802" s="33" t="s">
        <v>1373</v>
      </c>
      <c r="I802" s="33" t="s">
        <v>179</v>
      </c>
      <c r="J802" s="56"/>
      <c r="K802" s="56"/>
      <c r="L802" s="56"/>
      <c r="M802" s="56"/>
      <c r="N802" s="33">
        <v>2</v>
      </c>
      <c r="O802" s="37">
        <v>1</v>
      </c>
      <c r="P802" s="33">
        <v>120000</v>
      </c>
      <c r="Q802" s="33">
        <v>200</v>
      </c>
      <c r="R802" s="33" t="s">
        <v>1273</v>
      </c>
      <c r="S802" s="33">
        <v>60000</v>
      </c>
    </row>
    <row r="803" spans="1:19" x14ac:dyDescent="0.2">
      <c r="A803" s="33" t="s">
        <v>768</v>
      </c>
      <c r="C803" s="33">
        <f t="shared" si="31"/>
        <v>802</v>
      </c>
      <c r="D803" s="33" t="s">
        <v>764</v>
      </c>
      <c r="E803" s="33" t="s">
        <v>1374</v>
      </c>
      <c r="F803" s="33" t="s">
        <v>766</v>
      </c>
      <c r="G803" s="35" t="s">
        <v>264</v>
      </c>
      <c r="H803" s="33" t="s">
        <v>1375</v>
      </c>
      <c r="I803" s="33" t="s">
        <v>179</v>
      </c>
      <c r="J803" s="56"/>
      <c r="K803" s="56"/>
      <c r="L803" s="56"/>
      <c r="M803" s="56"/>
      <c r="N803" s="33">
        <v>2</v>
      </c>
      <c r="O803" s="37">
        <v>1</v>
      </c>
      <c r="P803" s="33">
        <v>120000</v>
      </c>
      <c r="Q803" s="33">
        <v>200</v>
      </c>
      <c r="R803" s="33" t="s">
        <v>1273</v>
      </c>
      <c r="S803" s="33">
        <v>60000</v>
      </c>
    </row>
    <row r="804" spans="1:19" x14ac:dyDescent="0.2">
      <c r="A804" s="33" t="s">
        <v>768</v>
      </c>
      <c r="C804" s="33">
        <f t="shared" si="31"/>
        <v>803</v>
      </c>
      <c r="D804" s="33" t="s">
        <v>764</v>
      </c>
      <c r="E804" s="33" t="s">
        <v>1376</v>
      </c>
      <c r="F804" s="33" t="s">
        <v>766</v>
      </c>
      <c r="G804" s="35" t="s">
        <v>264</v>
      </c>
      <c r="H804" s="33" t="s">
        <v>1377</v>
      </c>
      <c r="I804" s="33" t="s">
        <v>179</v>
      </c>
      <c r="J804" s="56"/>
      <c r="K804" s="56"/>
      <c r="L804" s="56"/>
      <c r="M804" s="56"/>
      <c r="N804" s="33">
        <v>2</v>
      </c>
      <c r="O804" s="37">
        <v>1</v>
      </c>
      <c r="P804" s="33">
        <v>120000</v>
      </c>
      <c r="Q804" s="33">
        <v>200</v>
      </c>
      <c r="R804" s="33" t="s">
        <v>1273</v>
      </c>
      <c r="S804" s="33">
        <v>60000</v>
      </c>
    </row>
    <row r="805" spans="1:19" x14ac:dyDescent="0.2">
      <c r="A805" s="33" t="s">
        <v>768</v>
      </c>
      <c r="C805" s="33">
        <f t="shared" si="31"/>
        <v>804</v>
      </c>
      <c r="D805" s="33" t="s">
        <v>764</v>
      </c>
      <c r="E805" s="33" t="s">
        <v>1378</v>
      </c>
      <c r="F805" s="33" t="s">
        <v>766</v>
      </c>
      <c r="G805" s="35" t="s">
        <v>264</v>
      </c>
      <c r="H805" s="33" t="s">
        <v>1379</v>
      </c>
      <c r="I805" s="33" t="s">
        <v>179</v>
      </c>
      <c r="J805" s="56"/>
      <c r="K805" s="56"/>
      <c r="L805" s="56"/>
      <c r="M805" s="56"/>
      <c r="N805" s="33">
        <v>2</v>
      </c>
      <c r="O805" s="37">
        <v>1</v>
      </c>
      <c r="P805" s="33">
        <v>120000</v>
      </c>
      <c r="Q805" s="33">
        <v>200</v>
      </c>
      <c r="R805" s="33" t="s">
        <v>1273</v>
      </c>
      <c r="S805" s="33">
        <v>60000</v>
      </c>
    </row>
    <row r="806" spans="1:19" x14ac:dyDescent="0.2">
      <c r="A806" s="33" t="s">
        <v>768</v>
      </c>
      <c r="C806" s="33">
        <f t="shared" si="31"/>
        <v>805</v>
      </c>
      <c r="D806" s="33" t="s">
        <v>764</v>
      </c>
      <c r="E806" s="33" t="s">
        <v>1380</v>
      </c>
      <c r="F806" s="33" t="s">
        <v>766</v>
      </c>
      <c r="G806" s="35" t="s">
        <v>264</v>
      </c>
      <c r="H806" s="33" t="s">
        <v>1381</v>
      </c>
      <c r="I806" s="33" t="s">
        <v>179</v>
      </c>
      <c r="J806" s="56"/>
      <c r="K806" s="56"/>
      <c r="L806" s="56"/>
      <c r="M806" s="56"/>
      <c r="N806" s="33">
        <v>2</v>
      </c>
      <c r="O806" s="37">
        <v>1</v>
      </c>
      <c r="P806" s="33">
        <v>120000</v>
      </c>
      <c r="Q806" s="33">
        <v>200</v>
      </c>
      <c r="R806" s="33" t="s">
        <v>1273</v>
      </c>
      <c r="S806" s="33">
        <v>60000</v>
      </c>
    </row>
    <row r="807" spans="1:19" x14ac:dyDescent="0.2">
      <c r="A807" s="33" t="s">
        <v>768</v>
      </c>
      <c r="C807" s="33">
        <f t="shared" si="31"/>
        <v>806</v>
      </c>
      <c r="D807" s="33" t="s">
        <v>764</v>
      </c>
      <c r="E807" s="33" t="s">
        <v>1382</v>
      </c>
      <c r="F807" s="33" t="s">
        <v>766</v>
      </c>
      <c r="G807" s="35" t="s">
        <v>264</v>
      </c>
      <c r="H807" s="33" t="s">
        <v>1383</v>
      </c>
      <c r="I807" s="33" t="s">
        <v>179</v>
      </c>
      <c r="J807" s="56"/>
      <c r="K807" s="56"/>
      <c r="L807" s="56"/>
      <c r="M807" s="56"/>
      <c r="N807" s="33">
        <v>2</v>
      </c>
      <c r="O807" s="37">
        <v>1</v>
      </c>
      <c r="P807" s="33">
        <v>120000</v>
      </c>
      <c r="Q807" s="33">
        <v>200</v>
      </c>
      <c r="R807" s="33" t="s">
        <v>1273</v>
      </c>
      <c r="S807" s="33">
        <v>60000</v>
      </c>
    </row>
    <row r="808" spans="1:19" x14ac:dyDescent="0.2">
      <c r="A808" s="33" t="s">
        <v>768</v>
      </c>
      <c r="C808" s="33">
        <f t="shared" si="31"/>
        <v>807</v>
      </c>
      <c r="D808" s="33" t="s">
        <v>764</v>
      </c>
      <c r="E808" s="33" t="s">
        <v>1384</v>
      </c>
      <c r="F808" s="33" t="s">
        <v>766</v>
      </c>
      <c r="G808" s="35" t="s">
        <v>264</v>
      </c>
      <c r="H808" s="33" t="s">
        <v>1385</v>
      </c>
      <c r="I808" s="33" t="s">
        <v>179</v>
      </c>
      <c r="J808" s="56"/>
      <c r="K808" s="56"/>
      <c r="L808" s="56"/>
      <c r="M808" s="56"/>
      <c r="N808" s="33">
        <v>2</v>
      </c>
      <c r="O808" s="37">
        <v>1</v>
      </c>
      <c r="P808" s="33">
        <v>120000</v>
      </c>
      <c r="Q808" s="33">
        <v>200</v>
      </c>
      <c r="R808" s="33" t="s">
        <v>1273</v>
      </c>
      <c r="S808" s="33">
        <v>60000</v>
      </c>
    </row>
    <row r="809" spans="1:19" x14ac:dyDescent="0.2">
      <c r="A809" s="33" t="s">
        <v>768</v>
      </c>
      <c r="C809" s="33">
        <f t="shared" si="31"/>
        <v>808</v>
      </c>
      <c r="D809" s="33" t="s">
        <v>764</v>
      </c>
      <c r="E809" s="33" t="s">
        <v>1386</v>
      </c>
      <c r="F809" s="33" t="s">
        <v>766</v>
      </c>
      <c r="G809" s="35" t="s">
        <v>264</v>
      </c>
      <c r="H809" s="33" t="s">
        <v>1387</v>
      </c>
      <c r="I809" s="33" t="s">
        <v>179</v>
      </c>
      <c r="J809" s="56"/>
      <c r="K809" s="56"/>
      <c r="L809" s="56"/>
      <c r="M809" s="56"/>
      <c r="N809" s="33">
        <v>2</v>
      </c>
      <c r="O809" s="37">
        <v>1</v>
      </c>
      <c r="P809" s="33">
        <v>120000</v>
      </c>
      <c r="Q809" s="33">
        <v>200</v>
      </c>
      <c r="R809" s="33" t="s">
        <v>1273</v>
      </c>
      <c r="S809" s="33">
        <v>60000</v>
      </c>
    </row>
    <row r="810" spans="1:19" x14ac:dyDescent="0.2">
      <c r="A810" s="33" t="s">
        <v>768</v>
      </c>
      <c r="C810" s="33">
        <f t="shared" si="31"/>
        <v>809</v>
      </c>
      <c r="D810" s="33" t="s">
        <v>764</v>
      </c>
      <c r="E810" s="33" t="s">
        <v>1388</v>
      </c>
      <c r="F810" s="33" t="s">
        <v>766</v>
      </c>
      <c r="G810" s="35" t="s">
        <v>264</v>
      </c>
      <c r="H810" s="33" t="s">
        <v>1389</v>
      </c>
      <c r="I810" s="33" t="s">
        <v>179</v>
      </c>
      <c r="J810" s="56"/>
      <c r="K810" s="56"/>
      <c r="L810" s="56"/>
      <c r="M810" s="56"/>
      <c r="N810" s="33">
        <v>2</v>
      </c>
      <c r="O810" s="37">
        <v>1</v>
      </c>
      <c r="P810" s="33">
        <v>120000</v>
      </c>
      <c r="Q810" s="33">
        <v>200</v>
      </c>
      <c r="R810" s="33" t="s">
        <v>1273</v>
      </c>
      <c r="S810" s="33">
        <v>60000</v>
      </c>
    </row>
    <row r="811" spans="1:19" x14ac:dyDescent="0.2">
      <c r="A811" s="33" t="s">
        <v>768</v>
      </c>
      <c r="C811" s="33">
        <f t="shared" si="31"/>
        <v>810</v>
      </c>
      <c r="D811" s="33" t="s">
        <v>764</v>
      </c>
      <c r="E811" s="33" t="s">
        <v>1390</v>
      </c>
      <c r="F811" s="33" t="s">
        <v>766</v>
      </c>
      <c r="G811" s="35" t="s">
        <v>264</v>
      </c>
      <c r="H811" s="33" t="s">
        <v>1391</v>
      </c>
      <c r="I811" s="33" t="s">
        <v>179</v>
      </c>
      <c r="J811" s="56"/>
      <c r="K811" s="56"/>
      <c r="L811" s="56"/>
      <c r="M811" s="56"/>
      <c r="N811" s="33">
        <v>2</v>
      </c>
      <c r="O811" s="37">
        <v>1</v>
      </c>
      <c r="P811" s="33">
        <v>120000</v>
      </c>
      <c r="Q811" s="33">
        <v>200</v>
      </c>
      <c r="R811" s="33" t="s">
        <v>1273</v>
      </c>
      <c r="S811" s="33">
        <v>60000</v>
      </c>
    </row>
    <row r="812" spans="1:19" x14ac:dyDescent="0.2">
      <c r="A812" s="33" t="s">
        <v>768</v>
      </c>
      <c r="C812" s="33">
        <f t="shared" si="31"/>
        <v>811</v>
      </c>
      <c r="D812" s="33" t="s">
        <v>764</v>
      </c>
      <c r="E812" s="33" t="s">
        <v>1392</v>
      </c>
      <c r="F812" s="33" t="s">
        <v>766</v>
      </c>
      <c r="G812" s="35" t="s">
        <v>264</v>
      </c>
      <c r="H812" s="33" t="s">
        <v>1393</v>
      </c>
      <c r="I812" s="33" t="s">
        <v>179</v>
      </c>
      <c r="J812" s="56"/>
      <c r="K812" s="56"/>
      <c r="L812" s="56"/>
      <c r="M812" s="56"/>
      <c r="N812" s="33">
        <v>2</v>
      </c>
      <c r="O812" s="37">
        <v>1</v>
      </c>
      <c r="P812" s="33">
        <v>120000</v>
      </c>
      <c r="Q812" s="33">
        <v>200</v>
      </c>
      <c r="R812" s="33" t="s">
        <v>1273</v>
      </c>
      <c r="S812" s="33">
        <v>60000</v>
      </c>
    </row>
    <row r="813" spans="1:19" x14ac:dyDescent="0.2">
      <c r="A813" s="33" t="s">
        <v>768</v>
      </c>
      <c r="C813" s="33">
        <f t="shared" si="31"/>
        <v>812</v>
      </c>
      <c r="D813" s="33" t="s">
        <v>764</v>
      </c>
      <c r="E813" s="33" t="s">
        <v>1394</v>
      </c>
      <c r="F813" s="33" t="s">
        <v>766</v>
      </c>
      <c r="G813" s="35" t="s">
        <v>264</v>
      </c>
      <c r="H813" s="33" t="s">
        <v>1395</v>
      </c>
      <c r="I813" s="33" t="s">
        <v>179</v>
      </c>
      <c r="J813" s="56"/>
      <c r="K813" s="56"/>
      <c r="L813" s="56"/>
      <c r="M813" s="56"/>
      <c r="N813" s="33">
        <v>2</v>
      </c>
      <c r="O813" s="37">
        <v>1</v>
      </c>
      <c r="P813" s="33">
        <v>120000</v>
      </c>
      <c r="Q813" s="33">
        <v>200</v>
      </c>
      <c r="R813" s="33" t="s">
        <v>1273</v>
      </c>
      <c r="S813" s="33">
        <v>60000</v>
      </c>
    </row>
    <row r="814" spans="1:19" x14ac:dyDescent="0.2">
      <c r="A814" s="33" t="s">
        <v>768</v>
      </c>
      <c r="C814" s="33">
        <f t="shared" si="31"/>
        <v>813</v>
      </c>
      <c r="D814" s="33" t="s">
        <v>764</v>
      </c>
      <c r="E814" s="33" t="s">
        <v>1396</v>
      </c>
      <c r="F814" s="33" t="s">
        <v>766</v>
      </c>
      <c r="G814" s="35" t="s">
        <v>264</v>
      </c>
      <c r="H814" s="33" t="s">
        <v>1397</v>
      </c>
      <c r="I814" s="33" t="s">
        <v>179</v>
      </c>
      <c r="J814" s="56"/>
      <c r="K814" s="56"/>
      <c r="L814" s="56"/>
      <c r="M814" s="56"/>
      <c r="N814" s="33">
        <v>2</v>
      </c>
      <c r="O814" s="37">
        <v>1</v>
      </c>
      <c r="P814" s="33">
        <v>120000</v>
      </c>
      <c r="Q814" s="33">
        <v>200</v>
      </c>
      <c r="R814" s="33" t="s">
        <v>1273</v>
      </c>
      <c r="S814" s="33">
        <v>60000</v>
      </c>
    </row>
    <row r="815" spans="1:19" x14ac:dyDescent="0.2">
      <c r="A815" s="33" t="s">
        <v>768</v>
      </c>
      <c r="C815" s="33">
        <f t="shared" si="31"/>
        <v>814</v>
      </c>
      <c r="D815" s="33" t="s">
        <v>764</v>
      </c>
      <c r="E815" s="33" t="s">
        <v>1398</v>
      </c>
      <c r="F815" s="33" t="s">
        <v>766</v>
      </c>
      <c r="G815" s="35" t="s">
        <v>264</v>
      </c>
      <c r="H815" s="33" t="s">
        <v>1399</v>
      </c>
      <c r="I815" s="33" t="s">
        <v>179</v>
      </c>
      <c r="J815" s="56"/>
      <c r="K815" s="56"/>
      <c r="L815" s="56"/>
      <c r="M815" s="56"/>
      <c r="N815" s="33">
        <v>2</v>
      </c>
      <c r="O815" s="37">
        <v>1</v>
      </c>
      <c r="P815" s="33">
        <v>120000</v>
      </c>
      <c r="Q815" s="33">
        <v>200</v>
      </c>
      <c r="R815" s="33" t="s">
        <v>1273</v>
      </c>
      <c r="S815" s="33">
        <v>60000</v>
      </c>
    </row>
    <row r="816" spans="1:19" x14ac:dyDescent="0.2">
      <c r="A816" s="33" t="s">
        <v>768</v>
      </c>
      <c r="C816" s="33">
        <f t="shared" si="31"/>
        <v>815</v>
      </c>
      <c r="D816" s="33" t="s">
        <v>764</v>
      </c>
      <c r="E816" s="33" t="s">
        <v>1400</v>
      </c>
      <c r="F816" s="33" t="s">
        <v>766</v>
      </c>
      <c r="G816" s="35" t="s">
        <v>264</v>
      </c>
      <c r="H816" s="33" t="s">
        <v>1401</v>
      </c>
      <c r="I816" s="33" t="s">
        <v>179</v>
      </c>
      <c r="J816" s="56"/>
      <c r="K816" s="56"/>
      <c r="L816" s="56"/>
      <c r="M816" s="56"/>
      <c r="N816" s="33">
        <v>2</v>
      </c>
      <c r="O816" s="37">
        <v>1</v>
      </c>
      <c r="P816" s="33">
        <v>120000</v>
      </c>
      <c r="Q816" s="33">
        <v>200</v>
      </c>
      <c r="R816" s="33" t="s">
        <v>1273</v>
      </c>
      <c r="S816" s="33">
        <v>60000</v>
      </c>
    </row>
    <row r="817" spans="1:19" x14ac:dyDescent="0.2">
      <c r="A817" s="33" t="s">
        <v>768</v>
      </c>
      <c r="C817" s="33">
        <f t="shared" si="31"/>
        <v>816</v>
      </c>
      <c r="D817" s="33" t="s">
        <v>764</v>
      </c>
      <c r="E817" s="33" t="s">
        <v>1402</v>
      </c>
      <c r="F817" s="33" t="s">
        <v>766</v>
      </c>
      <c r="G817" s="35" t="s">
        <v>264</v>
      </c>
      <c r="H817" s="33" t="s">
        <v>1403</v>
      </c>
      <c r="I817" s="33" t="s">
        <v>179</v>
      </c>
      <c r="J817" s="56"/>
      <c r="K817" s="56"/>
      <c r="L817" s="56"/>
      <c r="M817" s="56"/>
      <c r="N817" s="33">
        <v>2</v>
      </c>
      <c r="O817" s="37">
        <v>1</v>
      </c>
      <c r="P817" s="33">
        <v>120000</v>
      </c>
      <c r="Q817" s="33">
        <v>200</v>
      </c>
      <c r="R817" s="33" t="s">
        <v>1273</v>
      </c>
      <c r="S817" s="33">
        <v>60000</v>
      </c>
    </row>
    <row r="818" spans="1:19" x14ac:dyDescent="0.2">
      <c r="A818" s="33" t="s">
        <v>768</v>
      </c>
      <c r="C818" s="33">
        <f t="shared" si="31"/>
        <v>817</v>
      </c>
      <c r="D818" s="33" t="s">
        <v>764</v>
      </c>
      <c r="E818" s="33" t="s">
        <v>1404</v>
      </c>
      <c r="F818" s="33" t="s">
        <v>766</v>
      </c>
      <c r="G818" s="35" t="s">
        <v>264</v>
      </c>
      <c r="H818" s="33" t="s">
        <v>1405</v>
      </c>
      <c r="I818" s="33" t="s">
        <v>179</v>
      </c>
      <c r="J818" s="56"/>
      <c r="K818" s="56"/>
      <c r="L818" s="56"/>
      <c r="M818" s="56"/>
      <c r="N818" s="33">
        <v>2</v>
      </c>
      <c r="O818" s="37">
        <v>1</v>
      </c>
      <c r="P818" s="33">
        <v>120000</v>
      </c>
      <c r="Q818" s="33">
        <v>200</v>
      </c>
      <c r="R818" s="33" t="s">
        <v>1273</v>
      </c>
      <c r="S818" s="33">
        <v>60000</v>
      </c>
    </row>
    <row r="819" spans="1:19" x14ac:dyDescent="0.2">
      <c r="A819" s="33" t="s">
        <v>768</v>
      </c>
      <c r="C819" s="33">
        <f t="shared" si="31"/>
        <v>818</v>
      </c>
      <c r="D819" s="33" t="s">
        <v>764</v>
      </c>
      <c r="E819" s="33" t="s">
        <v>1406</v>
      </c>
      <c r="F819" s="33" t="s">
        <v>766</v>
      </c>
      <c r="G819" s="35" t="s">
        <v>264</v>
      </c>
      <c r="H819" s="33" t="s">
        <v>1407</v>
      </c>
      <c r="I819" s="33" t="s">
        <v>179</v>
      </c>
      <c r="J819" s="56"/>
      <c r="K819" s="56"/>
      <c r="L819" s="56"/>
      <c r="M819" s="56"/>
      <c r="N819" s="33">
        <v>2</v>
      </c>
      <c r="O819" s="37">
        <v>1</v>
      </c>
      <c r="P819" s="33">
        <v>120000</v>
      </c>
      <c r="Q819" s="33">
        <v>200</v>
      </c>
      <c r="R819" s="33" t="s">
        <v>1273</v>
      </c>
      <c r="S819" s="33">
        <v>60000</v>
      </c>
    </row>
    <row r="820" spans="1:19" x14ac:dyDescent="0.2">
      <c r="A820" s="33" t="s">
        <v>768</v>
      </c>
      <c r="C820" s="33">
        <f t="shared" si="31"/>
        <v>819</v>
      </c>
      <c r="D820" s="33" t="s">
        <v>764</v>
      </c>
      <c r="E820" s="33" t="s">
        <v>1408</v>
      </c>
      <c r="F820" s="33" t="s">
        <v>766</v>
      </c>
      <c r="G820" s="35" t="s">
        <v>264</v>
      </c>
      <c r="H820" s="33" t="s">
        <v>1409</v>
      </c>
      <c r="I820" s="33" t="s">
        <v>179</v>
      </c>
      <c r="J820" s="56"/>
      <c r="K820" s="56"/>
      <c r="L820" s="56"/>
      <c r="M820" s="56"/>
      <c r="N820" s="33">
        <v>2</v>
      </c>
      <c r="O820" s="37">
        <v>1</v>
      </c>
      <c r="P820" s="33">
        <v>120000</v>
      </c>
      <c r="Q820" s="33">
        <v>200</v>
      </c>
      <c r="R820" s="33" t="s">
        <v>1273</v>
      </c>
      <c r="S820" s="33">
        <v>60000</v>
      </c>
    </row>
    <row r="821" spans="1:19" x14ac:dyDescent="0.2">
      <c r="A821" s="33" t="s">
        <v>768</v>
      </c>
      <c r="C821" s="33">
        <f t="shared" si="31"/>
        <v>820</v>
      </c>
      <c r="D821" s="33" t="s">
        <v>764</v>
      </c>
      <c r="E821" s="33" t="s">
        <v>1410</v>
      </c>
      <c r="F821" s="33" t="s">
        <v>766</v>
      </c>
      <c r="G821" s="35" t="s">
        <v>264</v>
      </c>
      <c r="H821" s="33" t="s">
        <v>1411</v>
      </c>
      <c r="I821" s="33" t="s">
        <v>179</v>
      </c>
      <c r="J821" s="56"/>
      <c r="K821" s="56"/>
      <c r="L821" s="56"/>
      <c r="M821" s="56"/>
      <c r="N821" s="33">
        <v>2</v>
      </c>
      <c r="O821" s="37">
        <v>1</v>
      </c>
      <c r="P821" s="33">
        <v>120000</v>
      </c>
      <c r="Q821" s="33">
        <v>200</v>
      </c>
      <c r="R821" s="33" t="s">
        <v>1273</v>
      </c>
      <c r="S821" s="33">
        <v>60000</v>
      </c>
    </row>
    <row r="822" spans="1:19" x14ac:dyDescent="0.2">
      <c r="A822" s="33" t="s">
        <v>768</v>
      </c>
      <c r="C822" s="33">
        <f t="shared" si="31"/>
        <v>821</v>
      </c>
      <c r="D822" s="33" t="s">
        <v>764</v>
      </c>
      <c r="E822" s="33" t="s">
        <v>1412</v>
      </c>
      <c r="F822" s="33" t="s">
        <v>766</v>
      </c>
      <c r="G822" s="35" t="s">
        <v>264</v>
      </c>
      <c r="H822" s="33" t="s">
        <v>1413</v>
      </c>
      <c r="I822" s="33" t="s">
        <v>179</v>
      </c>
      <c r="J822" s="56"/>
      <c r="K822" s="56"/>
      <c r="L822" s="56"/>
      <c r="M822" s="56"/>
      <c r="N822" s="33">
        <v>2</v>
      </c>
      <c r="O822" s="37">
        <v>1</v>
      </c>
      <c r="P822" s="33">
        <v>120000</v>
      </c>
      <c r="Q822" s="33">
        <v>200</v>
      </c>
      <c r="R822" s="33" t="s">
        <v>1273</v>
      </c>
      <c r="S822" s="33">
        <v>60000</v>
      </c>
    </row>
    <row r="823" spans="1:19" x14ac:dyDescent="0.2">
      <c r="A823" s="33" t="s">
        <v>768</v>
      </c>
      <c r="C823" s="33">
        <f t="shared" si="31"/>
        <v>822</v>
      </c>
      <c r="D823" s="33" t="s">
        <v>764</v>
      </c>
      <c r="E823" s="33" t="s">
        <v>1414</v>
      </c>
      <c r="F823" s="33" t="s">
        <v>766</v>
      </c>
      <c r="G823" s="35" t="s">
        <v>264</v>
      </c>
      <c r="H823" s="33" t="s">
        <v>1415</v>
      </c>
      <c r="I823" s="33" t="s">
        <v>179</v>
      </c>
      <c r="J823" s="56"/>
      <c r="K823" s="56"/>
      <c r="L823" s="56"/>
      <c r="M823" s="56"/>
      <c r="N823" s="33">
        <v>2</v>
      </c>
      <c r="O823" s="37">
        <v>1</v>
      </c>
      <c r="P823" s="33">
        <v>120000</v>
      </c>
      <c r="Q823" s="33">
        <v>200</v>
      </c>
      <c r="R823" s="33" t="s">
        <v>1273</v>
      </c>
      <c r="S823" s="33">
        <v>60000</v>
      </c>
    </row>
    <row r="824" spans="1:19" x14ac:dyDescent="0.2">
      <c r="A824" s="33" t="s">
        <v>768</v>
      </c>
      <c r="C824" s="33">
        <f>C823+1</f>
        <v>823</v>
      </c>
      <c r="D824" s="33" t="s">
        <v>764</v>
      </c>
      <c r="E824" s="33" t="s">
        <v>1416</v>
      </c>
      <c r="F824" s="33" t="s">
        <v>766</v>
      </c>
      <c r="G824" s="35" t="s">
        <v>264</v>
      </c>
      <c r="H824" s="33" t="s">
        <v>1417</v>
      </c>
      <c r="I824" s="33" t="s">
        <v>179</v>
      </c>
      <c r="J824" s="56"/>
      <c r="K824" s="56"/>
      <c r="L824" s="56"/>
      <c r="M824" s="56"/>
      <c r="N824" s="33">
        <v>2</v>
      </c>
      <c r="O824" s="37">
        <v>1</v>
      </c>
      <c r="P824" s="33">
        <v>120000</v>
      </c>
      <c r="Q824" s="33">
        <v>200</v>
      </c>
      <c r="R824" s="33" t="s">
        <v>1273</v>
      </c>
      <c r="S824" s="33">
        <v>60000</v>
      </c>
    </row>
    <row r="825" spans="1:19" x14ac:dyDescent="0.2">
      <c r="A825" s="33" t="s">
        <v>768</v>
      </c>
      <c r="C825" s="33">
        <f t="shared" ref="C825:C852" si="32">C824+1</f>
        <v>824</v>
      </c>
      <c r="D825" s="33" t="s">
        <v>764</v>
      </c>
      <c r="E825" s="33" t="s">
        <v>1418</v>
      </c>
      <c r="F825" s="33" t="s">
        <v>766</v>
      </c>
      <c r="G825" s="35" t="s">
        <v>264</v>
      </c>
      <c r="H825" s="33" t="s">
        <v>1419</v>
      </c>
      <c r="I825" s="33" t="s">
        <v>179</v>
      </c>
      <c r="J825" s="56"/>
      <c r="K825" s="56"/>
      <c r="L825" s="56"/>
      <c r="M825" s="56"/>
      <c r="N825" s="33">
        <v>2</v>
      </c>
      <c r="O825" s="37">
        <v>1</v>
      </c>
      <c r="P825" s="33">
        <v>120000</v>
      </c>
      <c r="Q825" s="33">
        <v>200</v>
      </c>
      <c r="R825" s="33" t="s">
        <v>1273</v>
      </c>
      <c r="S825" s="33">
        <v>60000</v>
      </c>
    </row>
    <row r="826" spans="1:19" x14ac:dyDescent="0.2">
      <c r="A826" s="33" t="s">
        <v>768</v>
      </c>
      <c r="C826" s="33">
        <f t="shared" si="32"/>
        <v>825</v>
      </c>
      <c r="D826" s="33" t="s">
        <v>764</v>
      </c>
      <c r="E826" s="33" t="s">
        <v>1420</v>
      </c>
      <c r="F826" s="33" t="s">
        <v>766</v>
      </c>
      <c r="G826" s="35" t="s">
        <v>264</v>
      </c>
      <c r="H826" s="33" t="s">
        <v>1421</v>
      </c>
      <c r="I826" s="33" t="s">
        <v>179</v>
      </c>
      <c r="J826" s="56"/>
      <c r="K826" s="56"/>
      <c r="L826" s="56"/>
      <c r="M826" s="56"/>
      <c r="N826" s="33">
        <v>2</v>
      </c>
      <c r="O826" s="37">
        <v>1</v>
      </c>
      <c r="P826" s="33">
        <v>120000</v>
      </c>
      <c r="Q826" s="33">
        <v>200</v>
      </c>
      <c r="R826" s="33" t="s">
        <v>1273</v>
      </c>
      <c r="S826" s="33">
        <v>60000</v>
      </c>
    </row>
    <row r="827" spans="1:19" x14ac:dyDescent="0.2">
      <c r="A827" s="33" t="s">
        <v>768</v>
      </c>
      <c r="C827" s="33">
        <f t="shared" si="32"/>
        <v>826</v>
      </c>
      <c r="D827" s="33" t="s">
        <v>764</v>
      </c>
      <c r="E827" s="33" t="s">
        <v>1422</v>
      </c>
      <c r="F827" s="33" t="s">
        <v>766</v>
      </c>
      <c r="G827" s="35" t="s">
        <v>264</v>
      </c>
      <c r="H827" s="33" t="s">
        <v>1423</v>
      </c>
      <c r="I827" s="33" t="s">
        <v>179</v>
      </c>
      <c r="J827" s="56"/>
      <c r="K827" s="56"/>
      <c r="L827" s="56"/>
      <c r="M827" s="56"/>
      <c r="N827" s="33">
        <v>2</v>
      </c>
      <c r="O827" s="37">
        <v>1</v>
      </c>
      <c r="P827" s="33">
        <v>120000</v>
      </c>
      <c r="Q827" s="33">
        <v>200</v>
      </c>
      <c r="R827" s="33" t="s">
        <v>1273</v>
      </c>
      <c r="S827" s="33">
        <v>60000</v>
      </c>
    </row>
    <row r="828" spans="1:19" x14ac:dyDescent="0.2">
      <c r="A828" s="33" t="s">
        <v>768</v>
      </c>
      <c r="C828" s="33">
        <f t="shared" si="32"/>
        <v>827</v>
      </c>
      <c r="D828" s="33" t="s">
        <v>764</v>
      </c>
      <c r="E828" s="33" t="s">
        <v>1424</v>
      </c>
      <c r="F828" s="33" t="s">
        <v>766</v>
      </c>
      <c r="G828" s="35" t="s">
        <v>264</v>
      </c>
      <c r="H828" s="33" t="s">
        <v>1425</v>
      </c>
      <c r="I828" s="33" t="s">
        <v>179</v>
      </c>
      <c r="J828" s="56"/>
      <c r="K828" s="56"/>
      <c r="L828" s="56"/>
      <c r="M828" s="56"/>
      <c r="N828" s="33">
        <v>2</v>
      </c>
      <c r="O828" s="37">
        <v>1</v>
      </c>
      <c r="P828" s="33">
        <v>120000</v>
      </c>
      <c r="Q828" s="33">
        <v>200</v>
      </c>
      <c r="R828" s="33" t="s">
        <v>1273</v>
      </c>
      <c r="S828" s="33">
        <v>60000</v>
      </c>
    </row>
    <row r="829" spans="1:19" x14ac:dyDescent="0.2">
      <c r="A829" s="33" t="s">
        <v>768</v>
      </c>
      <c r="C829" s="33">
        <f t="shared" si="32"/>
        <v>828</v>
      </c>
      <c r="D829" s="33" t="s">
        <v>764</v>
      </c>
      <c r="E829" s="33" t="s">
        <v>1426</v>
      </c>
      <c r="F829" s="33" t="s">
        <v>766</v>
      </c>
      <c r="G829" s="35" t="s">
        <v>264</v>
      </c>
      <c r="H829" s="33" t="s">
        <v>1427</v>
      </c>
      <c r="I829" s="33" t="s">
        <v>179</v>
      </c>
      <c r="J829" s="56"/>
      <c r="K829" s="56"/>
      <c r="L829" s="56"/>
      <c r="M829" s="56"/>
      <c r="N829" s="33">
        <v>2</v>
      </c>
      <c r="O829" s="37">
        <v>1</v>
      </c>
      <c r="P829" s="33">
        <v>120000</v>
      </c>
      <c r="Q829" s="33">
        <v>200</v>
      </c>
      <c r="R829" s="33" t="s">
        <v>1273</v>
      </c>
      <c r="S829" s="33">
        <v>60000</v>
      </c>
    </row>
    <row r="830" spans="1:19" x14ac:dyDescent="0.2">
      <c r="A830" s="33" t="s">
        <v>768</v>
      </c>
      <c r="C830" s="33">
        <f t="shared" si="32"/>
        <v>829</v>
      </c>
      <c r="D830" s="33" t="s">
        <v>764</v>
      </c>
      <c r="E830" s="33" t="s">
        <v>1428</v>
      </c>
      <c r="F830" s="33" t="s">
        <v>766</v>
      </c>
      <c r="G830" s="35" t="s">
        <v>264</v>
      </c>
      <c r="H830" s="33" t="s">
        <v>1429</v>
      </c>
      <c r="I830" s="33" t="s">
        <v>179</v>
      </c>
      <c r="J830" s="56"/>
      <c r="K830" s="56"/>
      <c r="L830" s="56"/>
      <c r="M830" s="56"/>
      <c r="N830" s="33">
        <v>2</v>
      </c>
      <c r="O830" s="37">
        <v>1</v>
      </c>
      <c r="P830" s="33">
        <v>120000</v>
      </c>
      <c r="Q830" s="33">
        <v>200</v>
      </c>
      <c r="R830" s="33" t="s">
        <v>1273</v>
      </c>
      <c r="S830" s="33">
        <v>60000</v>
      </c>
    </row>
    <row r="831" spans="1:19" x14ac:dyDescent="0.2">
      <c r="A831" s="33" t="s">
        <v>768</v>
      </c>
      <c r="C831" s="33">
        <f t="shared" si="32"/>
        <v>830</v>
      </c>
      <c r="D831" s="33" t="s">
        <v>764</v>
      </c>
      <c r="E831" s="33" t="s">
        <v>1430</v>
      </c>
      <c r="F831" s="33" t="s">
        <v>766</v>
      </c>
      <c r="G831" s="35" t="s">
        <v>264</v>
      </c>
      <c r="H831" s="33" t="s">
        <v>1431</v>
      </c>
      <c r="I831" s="33" t="s">
        <v>179</v>
      </c>
      <c r="J831" s="56"/>
      <c r="K831" s="56"/>
      <c r="L831" s="56"/>
      <c r="M831" s="56"/>
      <c r="N831" s="33">
        <v>2</v>
      </c>
      <c r="O831" s="37">
        <v>1</v>
      </c>
      <c r="P831" s="33">
        <v>120000</v>
      </c>
      <c r="Q831" s="33">
        <v>200</v>
      </c>
      <c r="R831" s="33" t="s">
        <v>1273</v>
      </c>
      <c r="S831" s="33">
        <v>60000</v>
      </c>
    </row>
    <row r="832" spans="1:19" x14ac:dyDescent="0.2">
      <c r="A832" s="33" t="s">
        <v>768</v>
      </c>
      <c r="C832" s="33">
        <f t="shared" si="32"/>
        <v>831</v>
      </c>
      <c r="D832" s="33" t="s">
        <v>764</v>
      </c>
      <c r="E832" s="33" t="s">
        <v>1432</v>
      </c>
      <c r="F832" s="33" t="s">
        <v>766</v>
      </c>
      <c r="G832" s="35" t="s">
        <v>264</v>
      </c>
      <c r="H832" s="33" t="s">
        <v>1433</v>
      </c>
      <c r="I832" s="33" t="s">
        <v>179</v>
      </c>
      <c r="J832" s="56"/>
      <c r="K832" s="56"/>
      <c r="L832" s="56"/>
      <c r="M832" s="56"/>
      <c r="N832" s="33">
        <v>2</v>
      </c>
      <c r="O832" s="37">
        <v>1</v>
      </c>
      <c r="P832" s="33">
        <v>120000</v>
      </c>
      <c r="Q832" s="33">
        <v>200</v>
      </c>
      <c r="R832" s="33" t="s">
        <v>1273</v>
      </c>
      <c r="S832" s="33">
        <v>60000</v>
      </c>
    </row>
    <row r="833" spans="1:19" x14ac:dyDescent="0.2">
      <c r="A833" s="33" t="s">
        <v>768</v>
      </c>
      <c r="C833" s="33">
        <f t="shared" si="32"/>
        <v>832</v>
      </c>
      <c r="D833" s="33" t="s">
        <v>764</v>
      </c>
      <c r="E833" s="33" t="s">
        <v>1434</v>
      </c>
      <c r="F833" s="33" t="s">
        <v>766</v>
      </c>
      <c r="G833" s="35" t="s">
        <v>264</v>
      </c>
      <c r="H833" s="33" t="s">
        <v>1435</v>
      </c>
      <c r="I833" s="33" t="s">
        <v>179</v>
      </c>
      <c r="J833" s="56"/>
      <c r="K833" s="56"/>
      <c r="L833" s="56"/>
      <c r="M833" s="56"/>
      <c r="N833" s="33">
        <v>2</v>
      </c>
      <c r="O833" s="37">
        <v>1</v>
      </c>
      <c r="P833" s="33">
        <v>120000</v>
      </c>
      <c r="Q833" s="33">
        <v>200</v>
      </c>
      <c r="R833" s="33" t="s">
        <v>1273</v>
      </c>
      <c r="S833" s="33">
        <v>60000</v>
      </c>
    </row>
    <row r="834" spans="1:19" x14ac:dyDescent="0.2">
      <c r="A834" s="33" t="s">
        <v>768</v>
      </c>
      <c r="C834" s="33">
        <f t="shared" si="32"/>
        <v>833</v>
      </c>
      <c r="D834" s="33" t="s">
        <v>764</v>
      </c>
      <c r="E834" s="33" t="s">
        <v>1436</v>
      </c>
      <c r="F834" s="33" t="s">
        <v>766</v>
      </c>
      <c r="G834" s="35" t="s">
        <v>264</v>
      </c>
      <c r="H834" s="33" t="s">
        <v>1437</v>
      </c>
      <c r="I834" s="33" t="s">
        <v>179</v>
      </c>
      <c r="J834" s="56"/>
      <c r="K834" s="56"/>
      <c r="L834" s="56"/>
      <c r="M834" s="56"/>
      <c r="N834" s="33">
        <v>2</v>
      </c>
      <c r="O834" s="37">
        <v>1</v>
      </c>
      <c r="P834" s="33">
        <v>120000</v>
      </c>
      <c r="Q834" s="33">
        <v>200</v>
      </c>
      <c r="R834" s="33" t="s">
        <v>1273</v>
      </c>
      <c r="S834" s="33">
        <v>60000</v>
      </c>
    </row>
    <row r="835" spans="1:19" x14ac:dyDescent="0.2">
      <c r="A835" s="33" t="s">
        <v>768</v>
      </c>
      <c r="C835" s="33">
        <f t="shared" si="32"/>
        <v>834</v>
      </c>
      <c r="D835" s="33" t="s">
        <v>764</v>
      </c>
      <c r="E835" s="33" t="s">
        <v>1438</v>
      </c>
      <c r="F835" s="33" t="s">
        <v>766</v>
      </c>
      <c r="G835" s="35" t="s">
        <v>264</v>
      </c>
      <c r="H835" s="33" t="s">
        <v>1439</v>
      </c>
      <c r="I835" s="33" t="s">
        <v>179</v>
      </c>
      <c r="J835" s="56"/>
      <c r="K835" s="56"/>
      <c r="L835" s="56"/>
      <c r="M835" s="56"/>
      <c r="N835" s="33">
        <v>2</v>
      </c>
      <c r="O835" s="37">
        <v>1</v>
      </c>
      <c r="P835" s="33">
        <v>120000</v>
      </c>
      <c r="Q835" s="33">
        <v>200</v>
      </c>
      <c r="R835" s="33" t="s">
        <v>1273</v>
      </c>
      <c r="S835" s="33">
        <v>60000</v>
      </c>
    </row>
    <row r="836" spans="1:19" x14ac:dyDescent="0.2">
      <c r="A836" s="33" t="s">
        <v>768</v>
      </c>
      <c r="C836" s="33">
        <f t="shared" si="32"/>
        <v>835</v>
      </c>
      <c r="D836" s="33" t="s">
        <v>764</v>
      </c>
      <c r="E836" s="33" t="s">
        <v>1440</v>
      </c>
      <c r="F836" s="33" t="s">
        <v>766</v>
      </c>
      <c r="G836" s="35" t="s">
        <v>264</v>
      </c>
      <c r="H836" s="33" t="s">
        <v>1441</v>
      </c>
      <c r="I836" s="33" t="s">
        <v>179</v>
      </c>
      <c r="J836" s="56"/>
      <c r="K836" s="56"/>
      <c r="L836" s="56"/>
      <c r="M836" s="56"/>
      <c r="N836" s="33">
        <v>2</v>
      </c>
      <c r="O836" s="37">
        <v>1</v>
      </c>
      <c r="P836" s="33">
        <v>120000</v>
      </c>
      <c r="Q836" s="33">
        <v>200</v>
      </c>
      <c r="R836" s="33" t="s">
        <v>1273</v>
      </c>
      <c r="S836" s="33">
        <v>60000</v>
      </c>
    </row>
    <row r="837" spans="1:19" x14ac:dyDescent="0.2">
      <c r="A837" s="33" t="s">
        <v>768</v>
      </c>
      <c r="C837" s="33">
        <f t="shared" si="32"/>
        <v>836</v>
      </c>
      <c r="D837" s="33" t="s">
        <v>764</v>
      </c>
      <c r="E837" s="33" t="s">
        <v>1442</v>
      </c>
      <c r="F837" s="33" t="s">
        <v>766</v>
      </c>
      <c r="G837" s="35" t="s">
        <v>264</v>
      </c>
      <c r="H837" s="33" t="s">
        <v>1443</v>
      </c>
      <c r="I837" s="33" t="s">
        <v>179</v>
      </c>
      <c r="J837" s="56"/>
      <c r="K837" s="56"/>
      <c r="L837" s="56"/>
      <c r="M837" s="56"/>
      <c r="N837" s="33">
        <v>2</v>
      </c>
      <c r="O837" s="37">
        <v>1</v>
      </c>
      <c r="P837" s="33">
        <v>120000</v>
      </c>
      <c r="Q837" s="33">
        <v>200</v>
      </c>
      <c r="R837" s="33" t="s">
        <v>1273</v>
      </c>
      <c r="S837" s="33">
        <v>60000</v>
      </c>
    </row>
    <row r="838" spans="1:19" x14ac:dyDescent="0.2">
      <c r="A838" s="33" t="s">
        <v>768</v>
      </c>
      <c r="C838" s="33">
        <f t="shared" si="32"/>
        <v>837</v>
      </c>
      <c r="D838" s="33" t="s">
        <v>764</v>
      </c>
      <c r="E838" s="33" t="s">
        <v>1444</v>
      </c>
      <c r="F838" s="33" t="s">
        <v>766</v>
      </c>
      <c r="G838" s="35" t="s">
        <v>264</v>
      </c>
      <c r="H838" s="33" t="s">
        <v>1445</v>
      </c>
      <c r="I838" s="33" t="s">
        <v>179</v>
      </c>
      <c r="J838" s="56"/>
      <c r="K838" s="56"/>
      <c r="L838" s="56"/>
      <c r="M838" s="56"/>
      <c r="N838" s="33">
        <v>2</v>
      </c>
      <c r="O838" s="37">
        <v>1</v>
      </c>
      <c r="P838" s="33">
        <v>120000</v>
      </c>
      <c r="Q838" s="33">
        <v>200</v>
      </c>
      <c r="R838" s="33" t="s">
        <v>1273</v>
      </c>
      <c r="S838" s="33">
        <v>60000</v>
      </c>
    </row>
    <row r="839" spans="1:19" x14ac:dyDescent="0.2">
      <c r="A839" s="33" t="s">
        <v>768</v>
      </c>
      <c r="C839" s="33">
        <f t="shared" si="32"/>
        <v>838</v>
      </c>
      <c r="D839" s="33" t="s">
        <v>764</v>
      </c>
      <c r="E839" s="33" t="s">
        <v>1446</v>
      </c>
      <c r="F839" s="33" t="s">
        <v>766</v>
      </c>
      <c r="G839" s="35" t="s">
        <v>264</v>
      </c>
      <c r="H839" s="33" t="s">
        <v>1447</v>
      </c>
      <c r="I839" s="33" t="s">
        <v>179</v>
      </c>
      <c r="J839" s="56"/>
      <c r="K839" s="56"/>
      <c r="L839" s="56"/>
      <c r="M839" s="56"/>
      <c r="N839" s="33">
        <v>2</v>
      </c>
      <c r="O839" s="37">
        <v>1</v>
      </c>
      <c r="P839" s="33">
        <v>120000</v>
      </c>
      <c r="Q839" s="33">
        <v>200</v>
      </c>
      <c r="R839" s="33" t="s">
        <v>1273</v>
      </c>
      <c r="S839" s="33">
        <v>60000</v>
      </c>
    </row>
    <row r="840" spans="1:19" x14ac:dyDescent="0.2">
      <c r="A840" s="33" t="s">
        <v>768</v>
      </c>
      <c r="C840" s="33">
        <f t="shared" si="32"/>
        <v>839</v>
      </c>
      <c r="D840" s="33" t="s">
        <v>764</v>
      </c>
      <c r="E840" s="33" t="s">
        <v>1448</v>
      </c>
      <c r="F840" s="33" t="s">
        <v>766</v>
      </c>
      <c r="G840" s="35" t="s">
        <v>264</v>
      </c>
      <c r="H840" s="33" t="s">
        <v>1449</v>
      </c>
      <c r="I840" s="33" t="s">
        <v>179</v>
      </c>
      <c r="J840" s="56"/>
      <c r="K840" s="56"/>
      <c r="L840" s="56"/>
      <c r="M840" s="56"/>
      <c r="N840" s="33">
        <v>2</v>
      </c>
      <c r="O840" s="37">
        <v>1</v>
      </c>
      <c r="P840" s="33">
        <v>120000</v>
      </c>
      <c r="Q840" s="33">
        <v>200</v>
      </c>
      <c r="R840" s="33" t="s">
        <v>1273</v>
      </c>
      <c r="S840" s="33">
        <v>60000</v>
      </c>
    </row>
    <row r="841" spans="1:19" x14ac:dyDescent="0.2">
      <c r="A841" s="33" t="s">
        <v>768</v>
      </c>
      <c r="C841" s="33">
        <f t="shared" si="32"/>
        <v>840</v>
      </c>
      <c r="D841" s="33" t="s">
        <v>764</v>
      </c>
      <c r="E841" s="33" t="s">
        <v>1450</v>
      </c>
      <c r="F841" s="33" t="s">
        <v>766</v>
      </c>
      <c r="G841" s="35" t="s">
        <v>264</v>
      </c>
      <c r="H841" s="33" t="s">
        <v>1451</v>
      </c>
      <c r="I841" s="33" t="s">
        <v>179</v>
      </c>
      <c r="J841" s="56"/>
      <c r="K841" s="56"/>
      <c r="L841" s="56"/>
      <c r="M841" s="56"/>
      <c r="N841" s="33">
        <v>2</v>
      </c>
      <c r="O841" s="37">
        <v>1</v>
      </c>
      <c r="P841" s="33">
        <v>120000</v>
      </c>
      <c r="Q841" s="33">
        <v>200</v>
      </c>
      <c r="R841" s="33" t="s">
        <v>1273</v>
      </c>
      <c r="S841" s="33">
        <v>60000</v>
      </c>
    </row>
    <row r="842" spans="1:19" x14ac:dyDescent="0.2">
      <c r="A842" s="33" t="s">
        <v>768</v>
      </c>
      <c r="C842" s="33">
        <f t="shared" si="32"/>
        <v>841</v>
      </c>
      <c r="D842" s="33" t="s">
        <v>764</v>
      </c>
      <c r="E842" s="33" t="s">
        <v>1452</v>
      </c>
      <c r="F842" s="33" t="s">
        <v>766</v>
      </c>
      <c r="G842" s="35" t="s">
        <v>264</v>
      </c>
      <c r="H842" s="33" t="s">
        <v>1453</v>
      </c>
      <c r="I842" s="33" t="s">
        <v>179</v>
      </c>
      <c r="J842" s="56"/>
      <c r="K842" s="56"/>
      <c r="L842" s="56"/>
      <c r="M842" s="56"/>
      <c r="N842" s="33">
        <v>2</v>
      </c>
      <c r="O842" s="37">
        <v>1</v>
      </c>
      <c r="P842" s="33">
        <v>120000</v>
      </c>
      <c r="Q842" s="33">
        <v>200</v>
      </c>
      <c r="R842" s="33" t="s">
        <v>1273</v>
      </c>
      <c r="S842" s="33">
        <v>60000</v>
      </c>
    </row>
    <row r="843" spans="1:19" x14ac:dyDescent="0.2">
      <c r="A843" s="33" t="s">
        <v>768</v>
      </c>
      <c r="C843" s="33">
        <f t="shared" si="32"/>
        <v>842</v>
      </c>
      <c r="D843" s="33" t="s">
        <v>764</v>
      </c>
      <c r="E843" s="33" t="s">
        <v>1454</v>
      </c>
      <c r="F843" s="33" t="s">
        <v>766</v>
      </c>
      <c r="G843" s="35" t="s">
        <v>264</v>
      </c>
      <c r="H843" s="33" t="s">
        <v>1455</v>
      </c>
      <c r="I843" s="33" t="s">
        <v>179</v>
      </c>
      <c r="J843" s="56"/>
      <c r="K843" s="56"/>
      <c r="L843" s="56"/>
      <c r="M843" s="56"/>
      <c r="N843" s="33">
        <v>2</v>
      </c>
      <c r="O843" s="37">
        <v>1</v>
      </c>
      <c r="P843" s="33">
        <v>120000</v>
      </c>
      <c r="Q843" s="33">
        <v>200</v>
      </c>
      <c r="R843" s="33" t="s">
        <v>1273</v>
      </c>
      <c r="S843" s="33">
        <v>60000</v>
      </c>
    </row>
    <row r="844" spans="1:19" x14ac:dyDescent="0.2">
      <c r="A844" s="33" t="s">
        <v>768</v>
      </c>
      <c r="C844" s="33">
        <f t="shared" si="32"/>
        <v>843</v>
      </c>
      <c r="D844" s="33" t="s">
        <v>764</v>
      </c>
      <c r="E844" s="33" t="s">
        <v>1456</v>
      </c>
      <c r="F844" s="33" t="s">
        <v>766</v>
      </c>
      <c r="G844" s="35" t="s">
        <v>264</v>
      </c>
      <c r="H844" s="33" t="s">
        <v>1457</v>
      </c>
      <c r="I844" s="33" t="s">
        <v>179</v>
      </c>
      <c r="J844" s="56"/>
      <c r="K844" s="56"/>
      <c r="L844" s="56"/>
      <c r="M844" s="56"/>
      <c r="N844" s="33">
        <v>2</v>
      </c>
      <c r="O844" s="37">
        <v>1</v>
      </c>
      <c r="P844" s="33">
        <v>120000</v>
      </c>
      <c r="Q844" s="33">
        <v>200</v>
      </c>
      <c r="R844" s="33" t="s">
        <v>1273</v>
      </c>
      <c r="S844" s="33">
        <v>60000</v>
      </c>
    </row>
    <row r="845" spans="1:19" x14ac:dyDescent="0.2">
      <c r="A845" s="33" t="s">
        <v>768</v>
      </c>
      <c r="C845" s="33">
        <f t="shared" si="32"/>
        <v>844</v>
      </c>
      <c r="D845" s="33" t="s">
        <v>764</v>
      </c>
      <c r="E845" s="33" t="s">
        <v>1458</v>
      </c>
      <c r="F845" s="33" t="s">
        <v>766</v>
      </c>
      <c r="G845" s="35" t="s">
        <v>264</v>
      </c>
      <c r="H845" s="33" t="s">
        <v>1459</v>
      </c>
      <c r="I845" s="33" t="s">
        <v>179</v>
      </c>
      <c r="J845" s="56"/>
      <c r="K845" s="56"/>
      <c r="L845" s="56"/>
      <c r="M845" s="56"/>
      <c r="N845" s="33">
        <v>2</v>
      </c>
      <c r="O845" s="37">
        <v>1</v>
      </c>
      <c r="P845" s="33">
        <v>120000</v>
      </c>
      <c r="Q845" s="33">
        <v>200</v>
      </c>
      <c r="R845" s="33" t="s">
        <v>1273</v>
      </c>
      <c r="S845" s="33">
        <v>60000</v>
      </c>
    </row>
    <row r="846" spans="1:19" x14ac:dyDescent="0.2">
      <c r="A846" s="33" t="s">
        <v>768</v>
      </c>
      <c r="C846" s="33">
        <f t="shared" si="32"/>
        <v>845</v>
      </c>
      <c r="D846" s="33" t="s">
        <v>764</v>
      </c>
      <c r="E846" s="33" t="s">
        <v>1460</v>
      </c>
      <c r="F846" s="33" t="s">
        <v>766</v>
      </c>
      <c r="G846" s="35" t="s">
        <v>264</v>
      </c>
      <c r="H846" s="33" t="s">
        <v>1461</v>
      </c>
      <c r="I846" s="33" t="s">
        <v>179</v>
      </c>
      <c r="J846" s="56"/>
      <c r="K846" s="56"/>
      <c r="L846" s="56"/>
      <c r="M846" s="56"/>
      <c r="N846" s="33">
        <v>2</v>
      </c>
      <c r="O846" s="37">
        <v>1</v>
      </c>
      <c r="P846" s="33">
        <v>120000</v>
      </c>
      <c r="Q846" s="33">
        <v>200</v>
      </c>
      <c r="R846" s="33" t="s">
        <v>1273</v>
      </c>
      <c r="S846" s="33">
        <v>60000</v>
      </c>
    </row>
    <row r="847" spans="1:19" x14ac:dyDescent="0.2">
      <c r="A847" s="33" t="s">
        <v>768</v>
      </c>
      <c r="C847" s="33">
        <f t="shared" si="32"/>
        <v>846</v>
      </c>
      <c r="D847" s="33" t="s">
        <v>764</v>
      </c>
      <c r="E847" s="33" t="s">
        <v>1462</v>
      </c>
      <c r="F847" s="33" t="s">
        <v>766</v>
      </c>
      <c r="G847" s="35" t="s">
        <v>264</v>
      </c>
      <c r="H847" s="33" t="s">
        <v>1463</v>
      </c>
      <c r="I847" s="33" t="s">
        <v>179</v>
      </c>
      <c r="J847" s="56"/>
      <c r="K847" s="56"/>
      <c r="L847" s="56"/>
      <c r="M847" s="56"/>
      <c r="N847" s="33">
        <v>2</v>
      </c>
      <c r="O847" s="37">
        <v>1</v>
      </c>
      <c r="P847" s="33">
        <v>120000</v>
      </c>
      <c r="Q847" s="33">
        <v>200</v>
      </c>
      <c r="R847" s="33" t="s">
        <v>1273</v>
      </c>
      <c r="S847" s="33">
        <v>60000</v>
      </c>
    </row>
    <row r="848" spans="1:19" x14ac:dyDescent="0.2">
      <c r="A848" s="33" t="s">
        <v>768</v>
      </c>
      <c r="C848" s="33">
        <f t="shared" si="32"/>
        <v>847</v>
      </c>
      <c r="D848" s="33" t="s">
        <v>764</v>
      </c>
      <c r="E848" s="33" t="s">
        <v>1464</v>
      </c>
      <c r="F848" s="33" t="s">
        <v>766</v>
      </c>
      <c r="G848" s="35" t="s">
        <v>264</v>
      </c>
      <c r="H848" s="33" t="s">
        <v>1465</v>
      </c>
      <c r="I848" s="33" t="s">
        <v>179</v>
      </c>
      <c r="J848" s="56"/>
      <c r="K848" s="56"/>
      <c r="L848" s="56"/>
      <c r="M848" s="56"/>
      <c r="N848" s="33">
        <v>2</v>
      </c>
      <c r="O848" s="37">
        <v>1</v>
      </c>
      <c r="P848" s="33">
        <v>120000</v>
      </c>
      <c r="Q848" s="33">
        <v>200</v>
      </c>
      <c r="R848" s="33" t="s">
        <v>1273</v>
      </c>
      <c r="S848" s="33">
        <v>60000</v>
      </c>
    </row>
    <row r="849" spans="1:19" x14ac:dyDescent="0.2">
      <c r="A849" s="33" t="s">
        <v>768</v>
      </c>
      <c r="C849" s="33">
        <f t="shared" si="32"/>
        <v>848</v>
      </c>
      <c r="D849" s="33" t="s">
        <v>764</v>
      </c>
      <c r="E849" s="33" t="s">
        <v>1466</v>
      </c>
      <c r="F849" s="33" t="s">
        <v>766</v>
      </c>
      <c r="G849" s="35" t="s">
        <v>264</v>
      </c>
      <c r="H849" s="33" t="s">
        <v>1467</v>
      </c>
      <c r="I849" s="33" t="s">
        <v>179</v>
      </c>
      <c r="J849" s="56"/>
      <c r="K849" s="56"/>
      <c r="L849" s="56"/>
      <c r="M849" s="56"/>
      <c r="N849" s="33">
        <v>2</v>
      </c>
      <c r="O849" s="37">
        <v>1</v>
      </c>
      <c r="P849" s="33">
        <v>120000</v>
      </c>
      <c r="Q849" s="33">
        <v>200</v>
      </c>
      <c r="R849" s="33" t="s">
        <v>1273</v>
      </c>
      <c r="S849" s="33">
        <v>60000</v>
      </c>
    </row>
    <row r="850" spans="1:19" x14ac:dyDescent="0.2">
      <c r="A850" s="33" t="s">
        <v>768</v>
      </c>
      <c r="C850" s="33">
        <f t="shared" si="32"/>
        <v>849</v>
      </c>
      <c r="D850" s="33" t="s">
        <v>764</v>
      </c>
      <c r="E850" s="33" t="s">
        <v>1468</v>
      </c>
      <c r="F850" s="33" t="s">
        <v>766</v>
      </c>
      <c r="G850" s="35" t="s">
        <v>264</v>
      </c>
      <c r="H850" s="33" t="s">
        <v>1469</v>
      </c>
      <c r="I850" s="33" t="s">
        <v>179</v>
      </c>
      <c r="J850" s="56"/>
      <c r="K850" s="56"/>
      <c r="L850" s="56"/>
      <c r="M850" s="56"/>
      <c r="N850" s="33">
        <v>2</v>
      </c>
      <c r="O850" s="37">
        <v>1</v>
      </c>
      <c r="P850" s="33">
        <v>120000</v>
      </c>
      <c r="Q850" s="33">
        <v>200</v>
      </c>
      <c r="R850" s="33" t="s">
        <v>1273</v>
      </c>
      <c r="S850" s="33">
        <v>60000</v>
      </c>
    </row>
    <row r="851" spans="1:19" x14ac:dyDescent="0.2">
      <c r="A851" s="33" t="s">
        <v>768</v>
      </c>
      <c r="C851" s="33">
        <f t="shared" si="32"/>
        <v>850</v>
      </c>
      <c r="D851" s="33" t="s">
        <v>764</v>
      </c>
      <c r="E851" s="33" t="s">
        <v>1470</v>
      </c>
      <c r="F851" s="33" t="s">
        <v>766</v>
      </c>
      <c r="G851" s="35" t="s">
        <v>264</v>
      </c>
      <c r="H851" s="33" t="s">
        <v>1471</v>
      </c>
      <c r="I851" s="33" t="s">
        <v>179</v>
      </c>
      <c r="J851" s="56"/>
      <c r="K851" s="56"/>
      <c r="L851" s="56"/>
      <c r="M851" s="56"/>
      <c r="N851" s="33">
        <v>2</v>
      </c>
      <c r="O851" s="37">
        <v>1</v>
      </c>
      <c r="P851" s="33">
        <v>120000</v>
      </c>
      <c r="Q851" s="33">
        <v>200</v>
      </c>
      <c r="R851" s="33" t="s">
        <v>1273</v>
      </c>
      <c r="S851" s="33">
        <v>60000</v>
      </c>
    </row>
    <row r="852" spans="1:19" x14ac:dyDescent="0.2">
      <c r="A852" s="33" t="s">
        <v>768</v>
      </c>
      <c r="C852" s="33">
        <f t="shared" si="32"/>
        <v>851</v>
      </c>
      <c r="D852" s="33" t="s">
        <v>764</v>
      </c>
      <c r="E852" s="33" t="s">
        <v>1472</v>
      </c>
      <c r="F852" s="33" t="s">
        <v>766</v>
      </c>
      <c r="G852" s="35" t="s">
        <v>264</v>
      </c>
      <c r="H852" s="33" t="s">
        <v>1473</v>
      </c>
      <c r="I852" s="33" t="s">
        <v>179</v>
      </c>
      <c r="J852" s="56"/>
      <c r="K852" s="56"/>
      <c r="L852" s="56"/>
      <c r="M852" s="56"/>
      <c r="N852" s="33">
        <v>2</v>
      </c>
      <c r="O852" s="37">
        <v>1</v>
      </c>
      <c r="P852" s="33">
        <v>120000</v>
      </c>
      <c r="Q852" s="33">
        <v>200</v>
      </c>
      <c r="R852" s="33" t="s">
        <v>1273</v>
      </c>
      <c r="S852" s="33">
        <v>60000</v>
      </c>
    </row>
    <row r="853" spans="1:19" x14ac:dyDescent="0.2">
      <c r="A853" s="33" t="s">
        <v>768</v>
      </c>
      <c r="C853" s="33">
        <f>C852+1</f>
        <v>852</v>
      </c>
      <c r="D853" s="33" t="s">
        <v>764</v>
      </c>
      <c r="E853" s="33" t="s">
        <v>1474</v>
      </c>
      <c r="F853" s="33" t="s">
        <v>766</v>
      </c>
      <c r="G853" s="35" t="s">
        <v>264</v>
      </c>
      <c r="H853" s="33" t="s">
        <v>1475</v>
      </c>
      <c r="I853" s="33" t="s">
        <v>179</v>
      </c>
      <c r="J853" s="56"/>
      <c r="K853" s="56"/>
      <c r="L853" s="56"/>
      <c r="M853" s="56"/>
      <c r="N853" s="33">
        <v>2</v>
      </c>
      <c r="O853" s="37">
        <v>1</v>
      </c>
      <c r="P853" s="33">
        <v>120000</v>
      </c>
      <c r="Q853" s="33">
        <v>200</v>
      </c>
      <c r="R853" s="33" t="s">
        <v>1273</v>
      </c>
      <c r="S853" s="33">
        <v>60000</v>
      </c>
    </row>
    <row r="854" spans="1:19" x14ac:dyDescent="0.2">
      <c r="A854" s="33" t="s">
        <v>768</v>
      </c>
      <c r="C854" s="33">
        <f t="shared" ref="C854:C880" si="33">C853+1</f>
        <v>853</v>
      </c>
      <c r="D854" s="33" t="s">
        <v>764</v>
      </c>
      <c r="E854" s="33" t="s">
        <v>1476</v>
      </c>
      <c r="F854" s="33" t="s">
        <v>766</v>
      </c>
      <c r="G854" s="35" t="s">
        <v>264</v>
      </c>
      <c r="H854" s="33" t="s">
        <v>1477</v>
      </c>
      <c r="I854" s="33" t="s">
        <v>179</v>
      </c>
      <c r="J854" s="56"/>
      <c r="K854" s="56"/>
      <c r="L854" s="56"/>
      <c r="M854" s="56"/>
      <c r="N854" s="33">
        <v>2</v>
      </c>
      <c r="O854" s="37">
        <v>1</v>
      </c>
      <c r="P854" s="33">
        <v>120000</v>
      </c>
      <c r="Q854" s="33">
        <v>200</v>
      </c>
      <c r="R854" s="33" t="s">
        <v>1273</v>
      </c>
      <c r="S854" s="33">
        <v>60000</v>
      </c>
    </row>
    <row r="855" spans="1:19" x14ac:dyDescent="0.2">
      <c r="A855" s="33" t="s">
        <v>768</v>
      </c>
      <c r="C855" s="33">
        <f t="shared" si="33"/>
        <v>854</v>
      </c>
      <c r="D855" s="33" t="s">
        <v>764</v>
      </c>
      <c r="E855" s="33" t="s">
        <v>1478</v>
      </c>
      <c r="F855" s="33" t="s">
        <v>766</v>
      </c>
      <c r="G855" s="35" t="s">
        <v>264</v>
      </c>
      <c r="H855" s="33" t="s">
        <v>1479</v>
      </c>
      <c r="I855" s="33" t="s">
        <v>179</v>
      </c>
      <c r="J855" s="56"/>
      <c r="K855" s="56"/>
      <c r="L855" s="56"/>
      <c r="M855" s="56"/>
      <c r="N855" s="33">
        <v>2</v>
      </c>
      <c r="O855" s="37">
        <v>1</v>
      </c>
      <c r="P855" s="33">
        <v>120000</v>
      </c>
      <c r="Q855" s="33">
        <v>200</v>
      </c>
      <c r="R855" s="33" t="s">
        <v>1273</v>
      </c>
      <c r="S855" s="33">
        <v>60000</v>
      </c>
    </row>
    <row r="856" spans="1:19" x14ac:dyDescent="0.2">
      <c r="A856" s="33" t="s">
        <v>768</v>
      </c>
      <c r="C856" s="33">
        <f t="shared" si="33"/>
        <v>855</v>
      </c>
      <c r="D856" s="33" t="s">
        <v>764</v>
      </c>
      <c r="E856" s="33" t="s">
        <v>1480</v>
      </c>
      <c r="F856" s="33" t="s">
        <v>766</v>
      </c>
      <c r="G856" s="35" t="s">
        <v>264</v>
      </c>
      <c r="H856" s="33" t="s">
        <v>1481</v>
      </c>
      <c r="I856" s="33" t="s">
        <v>179</v>
      </c>
      <c r="J856" s="56"/>
      <c r="K856" s="56"/>
      <c r="L856" s="56"/>
      <c r="M856" s="56"/>
      <c r="N856" s="33">
        <v>2</v>
      </c>
      <c r="O856" s="37">
        <v>1</v>
      </c>
      <c r="P856" s="33">
        <v>120000</v>
      </c>
      <c r="Q856" s="33">
        <v>200</v>
      </c>
      <c r="R856" s="33" t="s">
        <v>1273</v>
      </c>
      <c r="S856" s="33">
        <v>60000</v>
      </c>
    </row>
    <row r="857" spans="1:19" x14ac:dyDescent="0.2">
      <c r="A857" s="33" t="s">
        <v>768</v>
      </c>
      <c r="C857" s="33">
        <f t="shared" si="33"/>
        <v>856</v>
      </c>
      <c r="D857" s="33" t="s">
        <v>764</v>
      </c>
      <c r="E857" s="33" t="s">
        <v>1482</v>
      </c>
      <c r="F857" s="33" t="s">
        <v>766</v>
      </c>
      <c r="G857" s="35" t="s">
        <v>264</v>
      </c>
      <c r="H857" s="33" t="s">
        <v>1483</v>
      </c>
      <c r="I857" s="33" t="s">
        <v>179</v>
      </c>
      <c r="J857" s="56"/>
      <c r="K857" s="56"/>
      <c r="L857" s="56"/>
      <c r="M857" s="56"/>
      <c r="N857" s="33">
        <v>2</v>
      </c>
      <c r="O857" s="37">
        <v>1</v>
      </c>
      <c r="P857" s="33">
        <v>120000</v>
      </c>
      <c r="Q857" s="33">
        <v>200</v>
      </c>
      <c r="R857" s="33" t="s">
        <v>1273</v>
      </c>
      <c r="S857" s="33">
        <v>60000</v>
      </c>
    </row>
    <row r="858" spans="1:19" x14ac:dyDescent="0.2">
      <c r="A858" s="33" t="s">
        <v>768</v>
      </c>
      <c r="C858" s="33">
        <f t="shared" si="33"/>
        <v>857</v>
      </c>
      <c r="D858" s="33" t="s">
        <v>764</v>
      </c>
      <c r="E858" s="33" t="s">
        <v>1484</v>
      </c>
      <c r="F858" s="33" t="s">
        <v>766</v>
      </c>
      <c r="G858" s="35" t="s">
        <v>264</v>
      </c>
      <c r="H858" s="33" t="s">
        <v>1485</v>
      </c>
      <c r="I858" s="33" t="s">
        <v>179</v>
      </c>
      <c r="J858" s="56"/>
      <c r="K858" s="56"/>
      <c r="L858" s="56"/>
      <c r="M858" s="56"/>
      <c r="N858" s="33">
        <v>2</v>
      </c>
      <c r="O858" s="37">
        <v>1</v>
      </c>
      <c r="P858" s="33">
        <v>120000</v>
      </c>
      <c r="Q858" s="33">
        <v>200</v>
      </c>
      <c r="R858" s="33" t="s">
        <v>1273</v>
      </c>
      <c r="S858" s="33">
        <v>60000</v>
      </c>
    </row>
    <row r="859" spans="1:19" x14ac:dyDescent="0.2">
      <c r="A859" s="33" t="s">
        <v>768</v>
      </c>
      <c r="C859" s="33">
        <f t="shared" si="33"/>
        <v>858</v>
      </c>
      <c r="D859" s="33" t="s">
        <v>764</v>
      </c>
      <c r="E859" s="33" t="s">
        <v>1486</v>
      </c>
      <c r="F859" s="33" t="s">
        <v>766</v>
      </c>
      <c r="G859" s="35" t="s">
        <v>264</v>
      </c>
      <c r="H859" s="33" t="s">
        <v>1487</v>
      </c>
      <c r="I859" s="33" t="s">
        <v>179</v>
      </c>
      <c r="J859" s="56"/>
      <c r="K859" s="56"/>
      <c r="L859" s="56"/>
      <c r="M859" s="56"/>
      <c r="N859" s="33">
        <v>2</v>
      </c>
      <c r="O859" s="37">
        <v>1</v>
      </c>
      <c r="P859" s="33">
        <v>120000</v>
      </c>
      <c r="Q859" s="33">
        <v>200</v>
      </c>
      <c r="R859" s="33" t="s">
        <v>1273</v>
      </c>
      <c r="S859" s="33">
        <v>60000</v>
      </c>
    </row>
    <row r="860" spans="1:19" x14ac:dyDescent="0.2">
      <c r="A860" s="33" t="s">
        <v>768</v>
      </c>
      <c r="C860" s="33">
        <f t="shared" si="33"/>
        <v>859</v>
      </c>
      <c r="D860" s="33" t="s">
        <v>764</v>
      </c>
      <c r="E860" s="33" t="s">
        <v>1488</v>
      </c>
      <c r="F860" s="33" t="s">
        <v>766</v>
      </c>
      <c r="G860" s="35" t="s">
        <v>264</v>
      </c>
      <c r="H860" s="33" t="s">
        <v>1489</v>
      </c>
      <c r="I860" s="33" t="s">
        <v>179</v>
      </c>
      <c r="J860" s="56"/>
      <c r="K860" s="56"/>
      <c r="L860" s="56"/>
      <c r="M860" s="56"/>
      <c r="N860" s="33">
        <v>2</v>
      </c>
      <c r="O860" s="37">
        <v>1</v>
      </c>
      <c r="P860" s="33">
        <v>120000</v>
      </c>
      <c r="Q860" s="33">
        <v>200</v>
      </c>
      <c r="R860" s="33" t="s">
        <v>1273</v>
      </c>
      <c r="S860" s="33">
        <v>60000</v>
      </c>
    </row>
    <row r="861" spans="1:19" x14ac:dyDescent="0.2">
      <c r="A861" s="33" t="s">
        <v>768</v>
      </c>
      <c r="C861" s="33">
        <f t="shared" si="33"/>
        <v>860</v>
      </c>
      <c r="D861" s="33" t="s">
        <v>764</v>
      </c>
      <c r="E861" s="33" t="s">
        <v>1490</v>
      </c>
      <c r="F861" s="33" t="s">
        <v>766</v>
      </c>
      <c r="G861" s="35" t="s">
        <v>264</v>
      </c>
      <c r="H861" s="33" t="s">
        <v>1491</v>
      </c>
      <c r="I861" s="33" t="s">
        <v>179</v>
      </c>
      <c r="J861" s="56"/>
      <c r="K861" s="56"/>
      <c r="L861" s="56"/>
      <c r="M861" s="56"/>
      <c r="N861" s="33">
        <v>2</v>
      </c>
      <c r="O861" s="37">
        <v>1</v>
      </c>
      <c r="P861" s="33">
        <v>120000</v>
      </c>
      <c r="Q861" s="33">
        <v>200</v>
      </c>
      <c r="R861" s="33" t="s">
        <v>1273</v>
      </c>
      <c r="S861" s="33">
        <v>60000</v>
      </c>
    </row>
    <row r="862" spans="1:19" x14ac:dyDescent="0.2">
      <c r="A862" s="33" t="s">
        <v>768</v>
      </c>
      <c r="C862" s="33">
        <f t="shared" si="33"/>
        <v>861</v>
      </c>
      <c r="D862" s="33" t="s">
        <v>764</v>
      </c>
      <c r="E862" s="33" t="s">
        <v>1492</v>
      </c>
      <c r="F862" s="33" t="s">
        <v>766</v>
      </c>
      <c r="G862" s="35" t="s">
        <v>264</v>
      </c>
      <c r="H862" s="33" t="s">
        <v>1493</v>
      </c>
      <c r="I862" s="33" t="s">
        <v>179</v>
      </c>
      <c r="J862" s="56"/>
      <c r="K862" s="56"/>
      <c r="L862" s="56"/>
      <c r="M862" s="56"/>
      <c r="N862" s="33">
        <v>2</v>
      </c>
      <c r="O862" s="37">
        <v>1</v>
      </c>
      <c r="P862" s="33">
        <v>120000</v>
      </c>
      <c r="Q862" s="33">
        <v>200</v>
      </c>
      <c r="R862" s="33" t="s">
        <v>1273</v>
      </c>
      <c r="S862" s="33">
        <v>60000</v>
      </c>
    </row>
    <row r="863" spans="1:19" x14ac:dyDescent="0.2">
      <c r="A863" s="33" t="s">
        <v>768</v>
      </c>
      <c r="C863" s="33">
        <f t="shared" si="33"/>
        <v>862</v>
      </c>
      <c r="D863" s="33" t="s">
        <v>764</v>
      </c>
      <c r="E863" s="33" t="s">
        <v>1494</v>
      </c>
      <c r="F863" s="33" t="s">
        <v>766</v>
      </c>
      <c r="G863" s="35" t="s">
        <v>264</v>
      </c>
      <c r="H863" s="33" t="s">
        <v>1495</v>
      </c>
      <c r="I863" s="33" t="s">
        <v>179</v>
      </c>
      <c r="J863" s="56"/>
      <c r="K863" s="56"/>
      <c r="L863" s="56"/>
      <c r="M863" s="56"/>
      <c r="N863" s="33">
        <v>2</v>
      </c>
      <c r="O863" s="37">
        <v>1</v>
      </c>
      <c r="P863" s="33">
        <v>120000</v>
      </c>
      <c r="Q863" s="33">
        <v>200</v>
      </c>
      <c r="R863" s="33" t="s">
        <v>1273</v>
      </c>
      <c r="S863" s="33">
        <v>60000</v>
      </c>
    </row>
    <row r="864" spans="1:19" x14ac:dyDescent="0.2">
      <c r="A864" s="33" t="s">
        <v>768</v>
      </c>
      <c r="C864" s="33">
        <f t="shared" si="33"/>
        <v>863</v>
      </c>
      <c r="D864" s="33" t="s">
        <v>764</v>
      </c>
      <c r="E864" s="33" t="s">
        <v>1496</v>
      </c>
      <c r="F864" s="33" t="s">
        <v>766</v>
      </c>
      <c r="G864" s="35" t="s">
        <v>264</v>
      </c>
      <c r="H864" s="33" t="s">
        <v>1497</v>
      </c>
      <c r="I864" s="33" t="s">
        <v>179</v>
      </c>
      <c r="J864" s="56"/>
      <c r="K864" s="56"/>
      <c r="L864" s="56"/>
      <c r="M864" s="56"/>
      <c r="N864" s="33">
        <v>2</v>
      </c>
      <c r="O864" s="37">
        <v>1</v>
      </c>
      <c r="P864" s="33">
        <v>120000</v>
      </c>
      <c r="Q864" s="33">
        <v>200</v>
      </c>
      <c r="R864" s="33" t="s">
        <v>1273</v>
      </c>
      <c r="S864" s="33">
        <v>60000</v>
      </c>
    </row>
    <row r="865" spans="1:19" x14ac:dyDescent="0.2">
      <c r="A865" s="33" t="s">
        <v>768</v>
      </c>
      <c r="C865" s="33">
        <f t="shared" si="33"/>
        <v>864</v>
      </c>
      <c r="D865" s="33" t="s">
        <v>764</v>
      </c>
      <c r="E865" s="33" t="s">
        <v>1498</v>
      </c>
      <c r="F865" s="33" t="s">
        <v>766</v>
      </c>
      <c r="G865" s="35" t="s">
        <v>264</v>
      </c>
      <c r="H865" s="33" t="s">
        <v>1499</v>
      </c>
      <c r="I865" s="33" t="s">
        <v>179</v>
      </c>
      <c r="J865" s="56"/>
      <c r="K865" s="56"/>
      <c r="L865" s="56"/>
      <c r="M865" s="56"/>
      <c r="N865" s="33">
        <v>2</v>
      </c>
      <c r="O865" s="37">
        <v>1</v>
      </c>
      <c r="P865" s="33">
        <v>120000</v>
      </c>
      <c r="Q865" s="33">
        <v>200</v>
      </c>
      <c r="R865" s="33" t="s">
        <v>1273</v>
      </c>
      <c r="S865" s="33">
        <v>60000</v>
      </c>
    </row>
    <row r="866" spans="1:19" x14ac:dyDescent="0.2">
      <c r="A866" s="33" t="s">
        <v>768</v>
      </c>
      <c r="C866" s="33">
        <f t="shared" si="33"/>
        <v>865</v>
      </c>
      <c r="D866" s="33" t="s">
        <v>764</v>
      </c>
      <c r="E866" s="33" t="s">
        <v>1500</v>
      </c>
      <c r="F866" s="33" t="s">
        <v>766</v>
      </c>
      <c r="G866" s="35" t="s">
        <v>264</v>
      </c>
      <c r="H866" s="33" t="s">
        <v>1501</v>
      </c>
      <c r="I866" s="33" t="s">
        <v>179</v>
      </c>
      <c r="J866" s="56"/>
      <c r="K866" s="56"/>
      <c r="L866" s="56"/>
      <c r="M866" s="56"/>
      <c r="N866" s="33">
        <v>2</v>
      </c>
      <c r="O866" s="37">
        <v>1</v>
      </c>
      <c r="P866" s="33">
        <v>120000</v>
      </c>
      <c r="Q866" s="33">
        <v>200</v>
      </c>
      <c r="R866" s="33" t="s">
        <v>1273</v>
      </c>
      <c r="S866" s="33">
        <v>60000</v>
      </c>
    </row>
    <row r="867" spans="1:19" x14ac:dyDescent="0.2">
      <c r="A867" s="33" t="s">
        <v>768</v>
      </c>
      <c r="C867" s="33">
        <f t="shared" si="33"/>
        <v>866</v>
      </c>
      <c r="D867" s="33" t="s">
        <v>764</v>
      </c>
      <c r="E867" s="33" t="s">
        <v>1502</v>
      </c>
      <c r="F867" s="33" t="s">
        <v>766</v>
      </c>
      <c r="G867" s="35" t="s">
        <v>264</v>
      </c>
      <c r="H867" s="33" t="s">
        <v>1503</v>
      </c>
      <c r="I867" s="33" t="s">
        <v>179</v>
      </c>
      <c r="J867" s="56"/>
      <c r="K867" s="56"/>
      <c r="L867" s="56"/>
      <c r="M867" s="56"/>
      <c r="N867" s="33">
        <v>2</v>
      </c>
      <c r="O867" s="37">
        <v>1</v>
      </c>
      <c r="P867" s="33">
        <v>120000</v>
      </c>
      <c r="Q867" s="33">
        <v>200</v>
      </c>
      <c r="R867" s="33" t="s">
        <v>1273</v>
      </c>
      <c r="S867" s="33">
        <v>60000</v>
      </c>
    </row>
    <row r="868" spans="1:19" x14ac:dyDescent="0.2">
      <c r="A868" s="33" t="s">
        <v>768</v>
      </c>
      <c r="C868" s="33">
        <f t="shared" si="33"/>
        <v>867</v>
      </c>
      <c r="D868" s="33" t="s">
        <v>764</v>
      </c>
      <c r="E868" s="33" t="s">
        <v>1504</v>
      </c>
      <c r="F868" s="33" t="s">
        <v>766</v>
      </c>
      <c r="G868" s="35" t="s">
        <v>264</v>
      </c>
      <c r="H868" s="33" t="s">
        <v>1505</v>
      </c>
      <c r="I868" s="33" t="s">
        <v>179</v>
      </c>
      <c r="J868" s="56"/>
      <c r="K868" s="56"/>
      <c r="L868" s="56"/>
      <c r="M868" s="56"/>
      <c r="N868" s="33">
        <v>2</v>
      </c>
      <c r="O868" s="37">
        <v>1</v>
      </c>
      <c r="P868" s="33">
        <v>120000</v>
      </c>
      <c r="Q868" s="33">
        <v>200</v>
      </c>
      <c r="R868" s="33" t="s">
        <v>1273</v>
      </c>
      <c r="S868" s="33">
        <v>60000</v>
      </c>
    </row>
    <row r="869" spans="1:19" x14ac:dyDescent="0.2">
      <c r="A869" s="33" t="s">
        <v>768</v>
      </c>
      <c r="C869" s="33">
        <f t="shared" si="33"/>
        <v>868</v>
      </c>
      <c r="D869" s="33" t="s">
        <v>764</v>
      </c>
      <c r="E869" s="33" t="s">
        <v>1506</v>
      </c>
      <c r="F869" s="33" t="s">
        <v>766</v>
      </c>
      <c r="G869" s="35" t="s">
        <v>264</v>
      </c>
      <c r="H869" s="33" t="s">
        <v>1507</v>
      </c>
      <c r="I869" s="33" t="s">
        <v>179</v>
      </c>
      <c r="J869" s="56"/>
      <c r="K869" s="56"/>
      <c r="L869" s="56"/>
      <c r="M869" s="56"/>
      <c r="N869" s="33">
        <v>2</v>
      </c>
      <c r="O869" s="37">
        <v>1</v>
      </c>
      <c r="P869" s="33">
        <v>120000</v>
      </c>
      <c r="Q869" s="33">
        <v>200</v>
      </c>
      <c r="R869" s="33" t="s">
        <v>1273</v>
      </c>
      <c r="S869" s="33">
        <v>60000</v>
      </c>
    </row>
    <row r="870" spans="1:19" x14ac:dyDescent="0.2">
      <c r="A870" s="33" t="s">
        <v>768</v>
      </c>
      <c r="C870" s="33">
        <f t="shared" si="33"/>
        <v>869</v>
      </c>
      <c r="D870" s="33" t="s">
        <v>764</v>
      </c>
      <c r="E870" s="33" t="s">
        <v>1508</v>
      </c>
      <c r="F870" s="33" t="s">
        <v>766</v>
      </c>
      <c r="G870" s="35" t="s">
        <v>264</v>
      </c>
      <c r="H870" s="33" t="s">
        <v>1509</v>
      </c>
      <c r="I870" s="33" t="s">
        <v>179</v>
      </c>
      <c r="J870" s="56"/>
      <c r="K870" s="56"/>
      <c r="L870" s="56"/>
      <c r="M870" s="56"/>
      <c r="N870" s="33">
        <v>2</v>
      </c>
      <c r="O870" s="37">
        <v>1</v>
      </c>
      <c r="P870" s="33">
        <v>120000</v>
      </c>
      <c r="Q870" s="33">
        <v>200</v>
      </c>
      <c r="R870" s="33" t="s">
        <v>1273</v>
      </c>
      <c r="S870" s="33">
        <v>60000</v>
      </c>
    </row>
    <row r="871" spans="1:19" x14ac:dyDescent="0.2">
      <c r="A871" s="33" t="s">
        <v>768</v>
      </c>
      <c r="C871" s="33">
        <f t="shared" si="33"/>
        <v>870</v>
      </c>
      <c r="D871" s="33" t="s">
        <v>764</v>
      </c>
      <c r="E871" s="33" t="s">
        <v>1510</v>
      </c>
      <c r="F871" s="33" t="s">
        <v>766</v>
      </c>
      <c r="G871" s="35" t="s">
        <v>264</v>
      </c>
      <c r="H871" s="33" t="s">
        <v>1511</v>
      </c>
      <c r="I871" s="33" t="s">
        <v>179</v>
      </c>
      <c r="J871" s="56"/>
      <c r="K871" s="56"/>
      <c r="L871" s="56"/>
      <c r="M871" s="56"/>
      <c r="N871" s="33">
        <v>2</v>
      </c>
      <c r="O871" s="37">
        <v>1</v>
      </c>
      <c r="P871" s="33">
        <v>120000</v>
      </c>
      <c r="Q871" s="33">
        <v>200</v>
      </c>
      <c r="R871" s="33" t="s">
        <v>1273</v>
      </c>
      <c r="S871" s="33">
        <v>60000</v>
      </c>
    </row>
    <row r="872" spans="1:19" x14ac:dyDescent="0.2">
      <c r="A872" s="33" t="s">
        <v>768</v>
      </c>
      <c r="C872" s="33">
        <f t="shared" si="33"/>
        <v>871</v>
      </c>
      <c r="D872" s="33" t="s">
        <v>764</v>
      </c>
      <c r="E872" s="33" t="s">
        <v>1512</v>
      </c>
      <c r="F872" s="33" t="s">
        <v>766</v>
      </c>
      <c r="G872" s="35" t="s">
        <v>264</v>
      </c>
      <c r="H872" s="33" t="s">
        <v>1513</v>
      </c>
      <c r="I872" s="33" t="s">
        <v>179</v>
      </c>
      <c r="J872" s="56"/>
      <c r="K872" s="56"/>
      <c r="L872" s="56"/>
      <c r="M872" s="56"/>
      <c r="N872" s="33">
        <v>2</v>
      </c>
      <c r="O872" s="37">
        <v>1</v>
      </c>
      <c r="P872" s="33">
        <v>120000</v>
      </c>
      <c r="Q872" s="33">
        <v>200</v>
      </c>
      <c r="R872" s="33" t="s">
        <v>1273</v>
      </c>
      <c r="S872" s="33">
        <v>60000</v>
      </c>
    </row>
    <row r="873" spans="1:19" x14ac:dyDescent="0.2">
      <c r="A873" s="33" t="s">
        <v>768</v>
      </c>
      <c r="C873" s="33">
        <f t="shared" si="33"/>
        <v>872</v>
      </c>
      <c r="D873" s="33" t="s">
        <v>764</v>
      </c>
      <c r="E873" s="33" t="s">
        <v>1514</v>
      </c>
      <c r="F873" s="33" t="s">
        <v>766</v>
      </c>
      <c r="G873" s="35" t="s">
        <v>264</v>
      </c>
      <c r="H873" s="33" t="s">
        <v>1515</v>
      </c>
      <c r="I873" s="33" t="s">
        <v>179</v>
      </c>
      <c r="J873" s="56"/>
      <c r="K873" s="56"/>
      <c r="L873" s="56"/>
      <c r="M873" s="56"/>
      <c r="N873" s="33">
        <v>2</v>
      </c>
      <c r="O873" s="37">
        <v>1</v>
      </c>
      <c r="P873" s="33">
        <v>120000</v>
      </c>
      <c r="Q873" s="33">
        <v>200</v>
      </c>
      <c r="R873" s="33" t="s">
        <v>1273</v>
      </c>
      <c r="S873" s="33">
        <v>60000</v>
      </c>
    </row>
    <row r="874" spans="1:19" x14ac:dyDescent="0.2">
      <c r="A874" s="33" t="s">
        <v>768</v>
      </c>
      <c r="C874" s="33">
        <f t="shared" si="33"/>
        <v>873</v>
      </c>
      <c r="D874" s="33" t="s">
        <v>764</v>
      </c>
      <c r="E874" s="33" t="s">
        <v>1516</v>
      </c>
      <c r="F874" s="33" t="s">
        <v>766</v>
      </c>
      <c r="G874" s="35" t="s">
        <v>264</v>
      </c>
      <c r="H874" s="33" t="s">
        <v>1517</v>
      </c>
      <c r="I874" s="33" t="s">
        <v>179</v>
      </c>
      <c r="J874" s="56"/>
      <c r="K874" s="56"/>
      <c r="L874" s="56"/>
      <c r="M874" s="56"/>
      <c r="N874" s="33">
        <v>2</v>
      </c>
      <c r="O874" s="37">
        <v>1</v>
      </c>
      <c r="P874" s="33">
        <v>120000</v>
      </c>
      <c r="Q874" s="33">
        <v>200</v>
      </c>
      <c r="R874" s="33" t="s">
        <v>1273</v>
      </c>
      <c r="S874" s="33">
        <v>60000</v>
      </c>
    </row>
    <row r="875" spans="1:19" x14ac:dyDescent="0.2">
      <c r="A875" s="33" t="s">
        <v>768</v>
      </c>
      <c r="C875" s="33">
        <f t="shared" si="33"/>
        <v>874</v>
      </c>
      <c r="D875" s="33" t="s">
        <v>764</v>
      </c>
      <c r="E875" s="33" t="s">
        <v>1518</v>
      </c>
      <c r="F875" s="33" t="s">
        <v>766</v>
      </c>
      <c r="G875" s="35" t="s">
        <v>264</v>
      </c>
      <c r="H875" s="33" t="s">
        <v>1519</v>
      </c>
      <c r="I875" s="33" t="s">
        <v>179</v>
      </c>
      <c r="J875" s="56"/>
      <c r="K875" s="56"/>
      <c r="L875" s="56"/>
      <c r="M875" s="56"/>
      <c r="N875" s="33">
        <v>2</v>
      </c>
      <c r="O875" s="37">
        <v>1</v>
      </c>
      <c r="P875" s="33">
        <v>120000</v>
      </c>
      <c r="Q875" s="33">
        <v>200</v>
      </c>
      <c r="R875" s="33" t="s">
        <v>1273</v>
      </c>
      <c r="S875" s="33">
        <v>60000</v>
      </c>
    </row>
    <row r="876" spans="1:19" x14ac:dyDescent="0.2">
      <c r="A876" s="33" t="s">
        <v>768</v>
      </c>
      <c r="C876" s="33">
        <f t="shared" si="33"/>
        <v>875</v>
      </c>
      <c r="D876" s="33" t="s">
        <v>764</v>
      </c>
      <c r="E876" s="33" t="s">
        <v>1520</v>
      </c>
      <c r="F876" s="33" t="s">
        <v>766</v>
      </c>
      <c r="G876" s="35" t="s">
        <v>264</v>
      </c>
      <c r="H876" s="33" t="s">
        <v>1521</v>
      </c>
      <c r="I876" s="33" t="s">
        <v>179</v>
      </c>
      <c r="J876" s="56"/>
      <c r="K876" s="56"/>
      <c r="L876" s="56"/>
      <c r="M876" s="56"/>
      <c r="N876" s="33">
        <v>2</v>
      </c>
      <c r="O876" s="37">
        <v>1</v>
      </c>
      <c r="P876" s="33">
        <v>120000</v>
      </c>
      <c r="Q876" s="33">
        <v>200</v>
      </c>
      <c r="R876" s="33" t="s">
        <v>1273</v>
      </c>
      <c r="S876" s="33">
        <v>60000</v>
      </c>
    </row>
    <row r="877" spans="1:19" ht="12" thickBot="1" x14ac:dyDescent="0.25">
      <c r="A877" s="39" t="s">
        <v>1522</v>
      </c>
      <c r="B877" s="39"/>
      <c r="C877" s="39">
        <f t="shared" si="33"/>
        <v>876</v>
      </c>
      <c r="D877" s="39" t="s">
        <v>764</v>
      </c>
      <c r="E877" s="39" t="s">
        <v>1523</v>
      </c>
      <c r="F877" s="39" t="s">
        <v>766</v>
      </c>
      <c r="G877" s="40" t="s">
        <v>264</v>
      </c>
      <c r="H877" s="39" t="s">
        <v>1524</v>
      </c>
      <c r="I877" s="39" t="s">
        <v>179</v>
      </c>
      <c r="J877" s="57"/>
      <c r="K877" s="57"/>
      <c r="L877" s="57"/>
      <c r="M877" s="57"/>
      <c r="N877" s="39">
        <v>2</v>
      </c>
      <c r="O877" s="42">
        <v>1</v>
      </c>
      <c r="P877" s="39">
        <v>120000</v>
      </c>
      <c r="Q877" s="39">
        <v>200</v>
      </c>
      <c r="R877" s="39" t="s">
        <v>1273</v>
      </c>
      <c r="S877" s="39">
        <v>60000</v>
      </c>
    </row>
    <row r="878" spans="1:19" x14ac:dyDescent="0.2">
      <c r="A878" s="33" t="s">
        <v>1525</v>
      </c>
      <c r="C878" s="33">
        <f t="shared" si="33"/>
        <v>877</v>
      </c>
      <c r="D878" s="33" t="s">
        <v>1526</v>
      </c>
      <c r="E878" s="33" t="s">
        <v>1527</v>
      </c>
      <c r="F878" s="33" t="s">
        <v>263</v>
      </c>
      <c r="G878" s="35" t="s">
        <v>264</v>
      </c>
      <c r="H878" s="33" t="s">
        <v>1528</v>
      </c>
      <c r="I878" s="33" t="s">
        <v>179</v>
      </c>
      <c r="J878" s="47">
        <v>3</v>
      </c>
      <c r="K878" s="44">
        <v>60000</v>
      </c>
      <c r="L878" s="44">
        <v>30</v>
      </c>
      <c r="M878" s="44">
        <v>1</v>
      </c>
      <c r="N878" s="44">
        <v>1.6</v>
      </c>
      <c r="O878" s="47">
        <v>1</v>
      </c>
      <c r="P878" s="44">
        <v>15000</v>
      </c>
      <c r="Q878" s="44">
        <v>200</v>
      </c>
      <c r="R878" s="33" t="s">
        <v>1529</v>
      </c>
      <c r="S878" s="33" t="s">
        <v>284</v>
      </c>
    </row>
    <row r="879" spans="1:19" x14ac:dyDescent="0.2">
      <c r="A879" s="33" t="s">
        <v>1530</v>
      </c>
      <c r="C879" s="33">
        <f t="shared" si="33"/>
        <v>878</v>
      </c>
      <c r="D879" s="33" t="s">
        <v>1526</v>
      </c>
      <c r="E879" s="33" t="s">
        <v>1531</v>
      </c>
      <c r="F879" s="33" t="s">
        <v>263</v>
      </c>
      <c r="G879" s="35" t="s">
        <v>264</v>
      </c>
      <c r="H879" s="33" t="s">
        <v>1532</v>
      </c>
      <c r="I879" s="33" t="s">
        <v>179</v>
      </c>
      <c r="J879" s="47">
        <v>3</v>
      </c>
      <c r="K879" s="44">
        <v>120000</v>
      </c>
      <c r="L879" s="44">
        <v>30</v>
      </c>
      <c r="M879" s="44">
        <v>2</v>
      </c>
      <c r="N879" s="44">
        <v>1.6</v>
      </c>
      <c r="O879" s="47">
        <v>1</v>
      </c>
      <c r="P879" s="44">
        <v>15000</v>
      </c>
      <c r="Q879" s="44">
        <v>200</v>
      </c>
      <c r="R879" s="44" t="s">
        <v>1529</v>
      </c>
      <c r="S879" s="33" t="s">
        <v>284</v>
      </c>
    </row>
    <row r="880" spans="1:19" x14ac:dyDescent="0.2">
      <c r="A880" s="33" t="s">
        <v>1530</v>
      </c>
      <c r="C880" s="33">
        <f t="shared" si="33"/>
        <v>879</v>
      </c>
      <c r="D880" s="33" t="s">
        <v>1526</v>
      </c>
      <c r="E880" s="33" t="s">
        <v>1533</v>
      </c>
      <c r="F880" s="33" t="s">
        <v>263</v>
      </c>
      <c r="G880" s="35" t="s">
        <v>264</v>
      </c>
      <c r="H880" s="33" t="s">
        <v>1532</v>
      </c>
      <c r="I880" s="33" t="s">
        <v>179</v>
      </c>
      <c r="J880" s="47">
        <v>3</v>
      </c>
      <c r="K880" s="44">
        <v>120000</v>
      </c>
      <c r="L880" s="44">
        <v>30</v>
      </c>
      <c r="M880" s="44">
        <v>2</v>
      </c>
      <c r="N880" s="44">
        <v>1.6</v>
      </c>
      <c r="O880" s="47">
        <v>1</v>
      </c>
      <c r="P880" s="44">
        <v>15000</v>
      </c>
      <c r="Q880" s="44">
        <v>200</v>
      </c>
      <c r="R880" s="44" t="s">
        <v>1529</v>
      </c>
      <c r="S880" s="33" t="s">
        <v>284</v>
      </c>
    </row>
    <row r="881" spans="1:19" x14ac:dyDescent="0.2">
      <c r="A881" s="33" t="s">
        <v>1530</v>
      </c>
      <c r="C881" s="33">
        <f>C880+1</f>
        <v>880</v>
      </c>
      <c r="D881" s="33" t="s">
        <v>1526</v>
      </c>
      <c r="E881" s="33" t="s">
        <v>1534</v>
      </c>
      <c r="F881" s="33" t="s">
        <v>263</v>
      </c>
      <c r="G881" s="35" t="s">
        <v>264</v>
      </c>
      <c r="H881" s="33" t="s">
        <v>1532</v>
      </c>
      <c r="I881" s="33" t="s">
        <v>179</v>
      </c>
      <c r="J881" s="47">
        <v>3</v>
      </c>
      <c r="K881" s="44">
        <v>120000</v>
      </c>
      <c r="L881" s="44">
        <v>30</v>
      </c>
      <c r="M881" s="44">
        <v>2</v>
      </c>
      <c r="N881" s="44">
        <v>1.6</v>
      </c>
      <c r="O881" s="47">
        <v>1</v>
      </c>
      <c r="P881" s="44">
        <v>15000</v>
      </c>
      <c r="Q881" s="44">
        <v>200</v>
      </c>
      <c r="R881" s="44" t="s">
        <v>1529</v>
      </c>
      <c r="S881" s="33" t="s">
        <v>284</v>
      </c>
    </row>
    <row r="882" spans="1:19" x14ac:dyDescent="0.2">
      <c r="A882" s="33" t="s">
        <v>1530</v>
      </c>
      <c r="C882" s="33">
        <f t="shared" ref="C882:C933" si="34">C881+1</f>
        <v>881</v>
      </c>
      <c r="D882" s="33" t="s">
        <v>1526</v>
      </c>
      <c r="E882" s="33" t="s">
        <v>1535</v>
      </c>
      <c r="F882" s="33" t="s">
        <v>263</v>
      </c>
      <c r="G882" s="35" t="s">
        <v>264</v>
      </c>
      <c r="H882" s="33" t="s">
        <v>1528</v>
      </c>
      <c r="I882" s="33" t="s">
        <v>179</v>
      </c>
      <c r="J882" s="47">
        <v>3</v>
      </c>
      <c r="K882" s="44">
        <v>60000</v>
      </c>
      <c r="L882" s="44">
        <v>30</v>
      </c>
      <c r="M882" s="44">
        <v>1</v>
      </c>
      <c r="N882" s="44">
        <v>1.6</v>
      </c>
      <c r="O882" s="47">
        <v>1</v>
      </c>
      <c r="P882" s="44">
        <v>15000</v>
      </c>
      <c r="Q882" s="44">
        <v>200</v>
      </c>
      <c r="R882" s="33" t="s">
        <v>1529</v>
      </c>
      <c r="S882" s="33" t="s">
        <v>284</v>
      </c>
    </row>
    <row r="883" spans="1:19" x14ac:dyDescent="0.2">
      <c r="A883" s="33" t="s">
        <v>1530</v>
      </c>
      <c r="C883" s="33">
        <f t="shared" si="34"/>
        <v>882</v>
      </c>
      <c r="D883" s="33" t="s">
        <v>1526</v>
      </c>
      <c r="E883" s="33" t="s">
        <v>1536</v>
      </c>
      <c r="F883" s="33" t="s">
        <v>263</v>
      </c>
      <c r="G883" s="35" t="s">
        <v>264</v>
      </c>
      <c r="H883" s="33" t="s">
        <v>1537</v>
      </c>
      <c r="I883" s="33" t="s">
        <v>179</v>
      </c>
      <c r="J883" s="47">
        <v>3</v>
      </c>
      <c r="K883" s="44">
        <v>120000</v>
      </c>
      <c r="L883" s="44">
        <v>30</v>
      </c>
      <c r="M883" s="44">
        <v>2</v>
      </c>
      <c r="N883" s="44">
        <v>1.6</v>
      </c>
      <c r="O883" s="47">
        <v>1</v>
      </c>
      <c r="P883" s="44">
        <v>15000</v>
      </c>
      <c r="Q883" s="44">
        <v>200</v>
      </c>
      <c r="R883" s="44" t="s">
        <v>1529</v>
      </c>
      <c r="S883" s="33" t="s">
        <v>284</v>
      </c>
    </row>
    <row r="884" spans="1:19" x14ac:dyDescent="0.2">
      <c r="A884" s="33" t="s">
        <v>1530</v>
      </c>
      <c r="C884" s="33">
        <f t="shared" si="34"/>
        <v>883</v>
      </c>
      <c r="D884" s="33" t="s">
        <v>1526</v>
      </c>
      <c r="E884" s="33" t="s">
        <v>1538</v>
      </c>
      <c r="F884" s="33" t="s">
        <v>263</v>
      </c>
      <c r="G884" s="35" t="s">
        <v>264</v>
      </c>
      <c r="H884" s="33" t="s">
        <v>1539</v>
      </c>
      <c r="I884" s="33" t="s">
        <v>179</v>
      </c>
      <c r="J884" s="47">
        <v>3</v>
      </c>
      <c r="K884" s="44">
        <v>120000</v>
      </c>
      <c r="L884" s="44">
        <v>30</v>
      </c>
      <c r="M884" s="44">
        <v>2</v>
      </c>
      <c r="N884" s="44">
        <v>1.6</v>
      </c>
      <c r="O884" s="47">
        <v>1</v>
      </c>
      <c r="P884" s="44">
        <v>15000</v>
      </c>
      <c r="Q884" s="44">
        <v>200</v>
      </c>
      <c r="R884" s="44" t="s">
        <v>1529</v>
      </c>
      <c r="S884" s="33" t="s">
        <v>284</v>
      </c>
    </row>
    <row r="885" spans="1:19" x14ac:dyDescent="0.2">
      <c r="A885" s="33" t="s">
        <v>1530</v>
      </c>
      <c r="C885" s="33">
        <f t="shared" si="34"/>
        <v>884</v>
      </c>
      <c r="D885" s="33" t="s">
        <v>1526</v>
      </c>
      <c r="E885" s="33" t="s">
        <v>1540</v>
      </c>
      <c r="F885" s="33" t="s">
        <v>263</v>
      </c>
      <c r="G885" s="35" t="s">
        <v>264</v>
      </c>
      <c r="H885" s="33" t="s">
        <v>1539</v>
      </c>
      <c r="I885" s="33" t="s">
        <v>179</v>
      </c>
      <c r="J885" s="47">
        <v>3</v>
      </c>
      <c r="K885" s="44">
        <v>120000</v>
      </c>
      <c r="L885" s="44">
        <v>30</v>
      </c>
      <c r="M885" s="44">
        <v>2</v>
      </c>
      <c r="N885" s="44">
        <v>1.6</v>
      </c>
      <c r="O885" s="47">
        <v>1</v>
      </c>
      <c r="P885" s="44">
        <v>15000</v>
      </c>
      <c r="Q885" s="44">
        <v>200</v>
      </c>
      <c r="R885" s="44" t="s">
        <v>1529</v>
      </c>
      <c r="S885" s="33" t="s">
        <v>284</v>
      </c>
    </row>
    <row r="886" spans="1:19" x14ac:dyDescent="0.2">
      <c r="A886" s="33" t="s">
        <v>1530</v>
      </c>
      <c r="C886" s="33">
        <f t="shared" si="34"/>
        <v>885</v>
      </c>
      <c r="D886" s="33" t="s">
        <v>1526</v>
      </c>
      <c r="E886" s="33" t="s">
        <v>1541</v>
      </c>
      <c r="F886" s="33" t="s">
        <v>263</v>
      </c>
      <c r="G886" s="35" t="s">
        <v>264</v>
      </c>
      <c r="H886" s="33" t="s">
        <v>1542</v>
      </c>
      <c r="I886" s="33" t="s">
        <v>179</v>
      </c>
      <c r="J886" s="47">
        <v>3</v>
      </c>
      <c r="K886" s="44">
        <v>60000</v>
      </c>
      <c r="L886" s="44">
        <v>30</v>
      </c>
      <c r="M886" s="44">
        <v>1</v>
      </c>
      <c r="N886" s="44">
        <v>1.6</v>
      </c>
      <c r="O886" s="47">
        <v>1</v>
      </c>
      <c r="P886" s="44">
        <v>15000</v>
      </c>
      <c r="Q886" s="44">
        <v>200</v>
      </c>
      <c r="R886" s="33" t="s">
        <v>1529</v>
      </c>
      <c r="S886" s="33" t="s">
        <v>284</v>
      </c>
    </row>
    <row r="887" spans="1:19" x14ac:dyDescent="0.2">
      <c r="A887" s="33" t="s">
        <v>1530</v>
      </c>
      <c r="C887" s="33">
        <f t="shared" si="34"/>
        <v>886</v>
      </c>
      <c r="D887" s="33" t="s">
        <v>1526</v>
      </c>
      <c r="E887" s="33" t="s">
        <v>1543</v>
      </c>
      <c r="F887" s="33" t="s">
        <v>263</v>
      </c>
      <c r="G887" s="35" t="s">
        <v>264</v>
      </c>
      <c r="H887" s="33" t="s">
        <v>1544</v>
      </c>
      <c r="I887" s="33" t="s">
        <v>179</v>
      </c>
      <c r="J887" s="47">
        <v>3</v>
      </c>
      <c r="K887" s="44">
        <v>120000</v>
      </c>
      <c r="L887" s="44">
        <v>30</v>
      </c>
      <c r="M887" s="44">
        <v>2</v>
      </c>
      <c r="N887" s="44">
        <v>1.6</v>
      </c>
      <c r="O887" s="47">
        <v>1</v>
      </c>
      <c r="P887" s="44">
        <v>15000</v>
      </c>
      <c r="Q887" s="44">
        <v>200</v>
      </c>
      <c r="R887" s="44" t="s">
        <v>1529</v>
      </c>
      <c r="S887" s="33" t="s">
        <v>284</v>
      </c>
    </row>
    <row r="888" spans="1:19" x14ac:dyDescent="0.2">
      <c r="A888" s="33" t="s">
        <v>1530</v>
      </c>
      <c r="C888" s="33">
        <f t="shared" si="34"/>
        <v>887</v>
      </c>
      <c r="D888" s="33" t="s">
        <v>1526</v>
      </c>
      <c r="E888" s="33" t="s">
        <v>1545</v>
      </c>
      <c r="F888" s="33" t="s">
        <v>263</v>
      </c>
      <c r="G888" s="35" t="s">
        <v>264</v>
      </c>
      <c r="H888" s="33" t="s">
        <v>1544</v>
      </c>
      <c r="I888" s="33" t="s">
        <v>179</v>
      </c>
      <c r="J888" s="47">
        <v>3</v>
      </c>
      <c r="K888" s="44">
        <v>120000</v>
      </c>
      <c r="L888" s="44">
        <v>30</v>
      </c>
      <c r="M888" s="44">
        <v>2</v>
      </c>
      <c r="N888" s="44">
        <v>1.6</v>
      </c>
      <c r="O888" s="47">
        <v>1</v>
      </c>
      <c r="P888" s="44">
        <v>15000</v>
      </c>
      <c r="Q888" s="44">
        <v>200</v>
      </c>
      <c r="R888" s="44" t="s">
        <v>1529</v>
      </c>
      <c r="S888" s="33" t="s">
        <v>284</v>
      </c>
    </row>
    <row r="889" spans="1:19" x14ac:dyDescent="0.2">
      <c r="A889" s="33" t="s">
        <v>1530</v>
      </c>
      <c r="C889" s="33">
        <f t="shared" si="34"/>
        <v>888</v>
      </c>
      <c r="D889" s="33" t="s">
        <v>1526</v>
      </c>
      <c r="E889" s="33" t="s">
        <v>1546</v>
      </c>
      <c r="F889" s="33" t="s">
        <v>263</v>
      </c>
      <c r="G889" s="35" t="s">
        <v>264</v>
      </c>
      <c r="H889" s="33" t="s">
        <v>1544</v>
      </c>
      <c r="I889" s="33" t="s">
        <v>179</v>
      </c>
      <c r="J889" s="47">
        <v>3</v>
      </c>
      <c r="K889" s="44">
        <v>120000</v>
      </c>
      <c r="L889" s="44">
        <v>30</v>
      </c>
      <c r="M889" s="44">
        <v>2</v>
      </c>
      <c r="N889" s="44">
        <v>1.6</v>
      </c>
      <c r="O889" s="47">
        <v>1</v>
      </c>
      <c r="P889" s="44">
        <v>15000</v>
      </c>
      <c r="Q889" s="44">
        <v>200</v>
      </c>
      <c r="R889" s="44" t="s">
        <v>1529</v>
      </c>
      <c r="S889" s="33" t="s">
        <v>284</v>
      </c>
    </row>
    <row r="890" spans="1:19" x14ac:dyDescent="0.2">
      <c r="A890" s="33" t="s">
        <v>1530</v>
      </c>
      <c r="C890" s="33">
        <f t="shared" si="34"/>
        <v>889</v>
      </c>
      <c r="D890" s="33" t="s">
        <v>1526</v>
      </c>
      <c r="E890" s="33" t="s">
        <v>1547</v>
      </c>
      <c r="F890" s="33" t="s">
        <v>263</v>
      </c>
      <c r="G890" s="35" t="s">
        <v>264</v>
      </c>
      <c r="H890" s="33" t="s">
        <v>1528</v>
      </c>
      <c r="I890" s="33" t="s">
        <v>179</v>
      </c>
      <c r="J890" s="47">
        <v>3</v>
      </c>
      <c r="K890" s="44">
        <v>60000</v>
      </c>
      <c r="L890" s="44">
        <v>30</v>
      </c>
      <c r="M890" s="44">
        <v>1</v>
      </c>
      <c r="N890" s="44">
        <v>1.6</v>
      </c>
      <c r="O890" s="47">
        <v>1</v>
      </c>
      <c r="P890" s="44">
        <v>15000</v>
      </c>
      <c r="Q890" s="44">
        <v>200</v>
      </c>
      <c r="R890" s="33" t="s">
        <v>1529</v>
      </c>
      <c r="S890" s="33" t="s">
        <v>284</v>
      </c>
    </row>
    <row r="891" spans="1:19" x14ac:dyDescent="0.2">
      <c r="A891" s="33" t="s">
        <v>1530</v>
      </c>
      <c r="C891" s="33">
        <f t="shared" si="34"/>
        <v>890</v>
      </c>
      <c r="D891" s="33" t="s">
        <v>1526</v>
      </c>
      <c r="E891" s="33" t="s">
        <v>1548</v>
      </c>
      <c r="F891" s="33" t="s">
        <v>263</v>
      </c>
      <c r="G891" s="35" t="s">
        <v>264</v>
      </c>
      <c r="H891" s="33" t="s">
        <v>1539</v>
      </c>
      <c r="I891" s="33" t="s">
        <v>179</v>
      </c>
      <c r="J891" s="47">
        <v>3</v>
      </c>
      <c r="K891" s="44">
        <v>120000</v>
      </c>
      <c r="L891" s="44">
        <v>30</v>
      </c>
      <c r="M891" s="44">
        <v>2</v>
      </c>
      <c r="N891" s="44">
        <v>1.6</v>
      </c>
      <c r="O891" s="47">
        <v>1</v>
      </c>
      <c r="P891" s="44">
        <v>15000</v>
      </c>
      <c r="Q891" s="44">
        <v>200</v>
      </c>
      <c r="R891" s="44" t="s">
        <v>1529</v>
      </c>
      <c r="S891" s="33" t="s">
        <v>284</v>
      </c>
    </row>
    <row r="892" spans="1:19" x14ac:dyDescent="0.2">
      <c r="A892" s="33" t="s">
        <v>1530</v>
      </c>
      <c r="C892" s="33">
        <f t="shared" si="34"/>
        <v>891</v>
      </c>
      <c r="D892" s="33" t="s">
        <v>1526</v>
      </c>
      <c r="E892" s="33" t="s">
        <v>1549</v>
      </c>
      <c r="F892" s="33" t="s">
        <v>263</v>
      </c>
      <c r="G892" s="35" t="s">
        <v>264</v>
      </c>
      <c r="H892" s="33" t="s">
        <v>1539</v>
      </c>
      <c r="I892" s="33" t="s">
        <v>179</v>
      </c>
      <c r="J892" s="47">
        <v>3</v>
      </c>
      <c r="K892" s="44">
        <v>120000</v>
      </c>
      <c r="L892" s="44">
        <v>30</v>
      </c>
      <c r="M892" s="44">
        <v>2</v>
      </c>
      <c r="N892" s="44">
        <v>1.6</v>
      </c>
      <c r="O892" s="47">
        <v>1</v>
      </c>
      <c r="P892" s="44">
        <v>15000</v>
      </c>
      <c r="Q892" s="44">
        <v>200</v>
      </c>
      <c r="R892" s="44" t="s">
        <v>1529</v>
      </c>
      <c r="S892" s="33" t="s">
        <v>284</v>
      </c>
    </row>
    <row r="893" spans="1:19" x14ac:dyDescent="0.2">
      <c r="A893" s="33" t="s">
        <v>1530</v>
      </c>
      <c r="C893" s="33">
        <f t="shared" si="34"/>
        <v>892</v>
      </c>
      <c r="D893" s="33" t="s">
        <v>1526</v>
      </c>
      <c r="E893" s="33" t="s">
        <v>1550</v>
      </c>
      <c r="F893" s="33" t="s">
        <v>263</v>
      </c>
      <c r="G893" s="35" t="s">
        <v>264</v>
      </c>
      <c r="H893" s="33" t="s">
        <v>1539</v>
      </c>
      <c r="I893" s="33" t="s">
        <v>179</v>
      </c>
      <c r="J893" s="47">
        <v>3</v>
      </c>
      <c r="K893" s="44">
        <v>120000</v>
      </c>
      <c r="L893" s="44">
        <v>30</v>
      </c>
      <c r="M893" s="44">
        <v>2</v>
      </c>
      <c r="N893" s="44">
        <v>1.6</v>
      </c>
      <c r="O893" s="47">
        <v>1</v>
      </c>
      <c r="P893" s="44">
        <v>15000</v>
      </c>
      <c r="Q893" s="44">
        <v>200</v>
      </c>
      <c r="R893" s="44" t="s">
        <v>1529</v>
      </c>
      <c r="S893" s="33" t="s">
        <v>284</v>
      </c>
    </row>
    <row r="894" spans="1:19" x14ac:dyDescent="0.2">
      <c r="A894" s="33" t="s">
        <v>1530</v>
      </c>
      <c r="C894" s="33">
        <f t="shared" si="34"/>
        <v>893</v>
      </c>
      <c r="D894" s="33" t="s">
        <v>1526</v>
      </c>
      <c r="E894" s="33" t="s">
        <v>1551</v>
      </c>
      <c r="F894" s="33" t="s">
        <v>263</v>
      </c>
      <c r="G894" s="35" t="s">
        <v>264</v>
      </c>
      <c r="H894" s="33" t="s">
        <v>1542</v>
      </c>
      <c r="I894" s="33" t="s">
        <v>179</v>
      </c>
      <c r="J894" s="47">
        <v>3</v>
      </c>
      <c r="K894" s="44">
        <v>60000</v>
      </c>
      <c r="L894" s="44">
        <v>30</v>
      </c>
      <c r="M894" s="44">
        <v>1</v>
      </c>
      <c r="N894" s="44">
        <v>1.6</v>
      </c>
      <c r="O894" s="47">
        <v>1</v>
      </c>
      <c r="P894" s="44">
        <v>15000</v>
      </c>
      <c r="Q894" s="44">
        <v>200</v>
      </c>
      <c r="R894" s="33" t="s">
        <v>1529</v>
      </c>
      <c r="S894" s="33" t="s">
        <v>284</v>
      </c>
    </row>
    <row r="895" spans="1:19" x14ac:dyDescent="0.2">
      <c r="A895" s="33" t="s">
        <v>1530</v>
      </c>
      <c r="C895" s="33">
        <f t="shared" si="34"/>
        <v>894</v>
      </c>
      <c r="D895" s="33" t="s">
        <v>1526</v>
      </c>
      <c r="E895" s="33" t="s">
        <v>1552</v>
      </c>
      <c r="F895" s="33" t="s">
        <v>263</v>
      </c>
      <c r="G895" s="35" t="s">
        <v>264</v>
      </c>
      <c r="H895" s="33" t="s">
        <v>1539</v>
      </c>
      <c r="I895" s="33" t="s">
        <v>179</v>
      </c>
      <c r="J895" s="47">
        <v>3</v>
      </c>
      <c r="K895" s="44">
        <v>120000</v>
      </c>
      <c r="L895" s="44">
        <v>30</v>
      </c>
      <c r="M895" s="44">
        <v>2</v>
      </c>
      <c r="N895" s="44">
        <v>1.6</v>
      </c>
      <c r="O895" s="47">
        <v>1</v>
      </c>
      <c r="P895" s="44">
        <v>15000</v>
      </c>
      <c r="Q895" s="44">
        <v>200</v>
      </c>
      <c r="R895" s="44" t="s">
        <v>1529</v>
      </c>
      <c r="S895" s="33" t="s">
        <v>284</v>
      </c>
    </row>
    <row r="896" spans="1:19" x14ac:dyDescent="0.2">
      <c r="A896" s="33" t="s">
        <v>1530</v>
      </c>
      <c r="C896" s="33">
        <f t="shared" si="34"/>
        <v>895</v>
      </c>
      <c r="D896" s="33" t="s">
        <v>1526</v>
      </c>
      <c r="E896" s="33" t="s">
        <v>1553</v>
      </c>
      <c r="F896" s="33" t="s">
        <v>263</v>
      </c>
      <c r="G896" s="35" t="s">
        <v>264</v>
      </c>
      <c r="H896" s="33" t="s">
        <v>1539</v>
      </c>
      <c r="I896" s="33" t="s">
        <v>179</v>
      </c>
      <c r="J896" s="47">
        <v>3</v>
      </c>
      <c r="K896" s="44">
        <v>120000</v>
      </c>
      <c r="L896" s="44">
        <v>30</v>
      </c>
      <c r="M896" s="44">
        <v>2</v>
      </c>
      <c r="N896" s="44">
        <v>1.6</v>
      </c>
      <c r="O896" s="47">
        <v>1</v>
      </c>
      <c r="P896" s="44">
        <v>15000</v>
      </c>
      <c r="Q896" s="44">
        <v>200</v>
      </c>
      <c r="R896" s="44" t="s">
        <v>1529</v>
      </c>
      <c r="S896" s="33" t="s">
        <v>284</v>
      </c>
    </row>
    <row r="897" spans="1:19" x14ac:dyDescent="0.2">
      <c r="A897" s="33" t="s">
        <v>1530</v>
      </c>
      <c r="C897" s="33">
        <f t="shared" si="34"/>
        <v>896</v>
      </c>
      <c r="D897" s="33" t="s">
        <v>1526</v>
      </c>
      <c r="E897" s="33" t="s">
        <v>1554</v>
      </c>
      <c r="F897" s="33" t="s">
        <v>263</v>
      </c>
      <c r="G897" s="35" t="s">
        <v>264</v>
      </c>
      <c r="H897" s="33" t="s">
        <v>1539</v>
      </c>
      <c r="I897" s="33" t="s">
        <v>179</v>
      </c>
      <c r="J897" s="47">
        <v>3</v>
      </c>
      <c r="K897" s="44">
        <v>120000</v>
      </c>
      <c r="L897" s="44">
        <v>30</v>
      </c>
      <c r="M897" s="44">
        <v>2</v>
      </c>
      <c r="N897" s="44">
        <v>1.6</v>
      </c>
      <c r="O897" s="47">
        <v>1</v>
      </c>
      <c r="P897" s="44">
        <v>15000</v>
      </c>
      <c r="Q897" s="44">
        <v>200</v>
      </c>
      <c r="R897" s="44" t="s">
        <v>1529</v>
      </c>
      <c r="S897" s="33" t="s">
        <v>284</v>
      </c>
    </row>
    <row r="898" spans="1:19" x14ac:dyDescent="0.2">
      <c r="A898" s="33" t="s">
        <v>1530</v>
      </c>
      <c r="C898" s="33">
        <f t="shared" si="34"/>
        <v>897</v>
      </c>
      <c r="D898" s="33" t="s">
        <v>1526</v>
      </c>
      <c r="E898" s="33" t="s">
        <v>1555</v>
      </c>
      <c r="F898" s="33" t="s">
        <v>263</v>
      </c>
      <c r="G898" s="35" t="s">
        <v>264</v>
      </c>
      <c r="H898" s="33" t="s">
        <v>1556</v>
      </c>
      <c r="I898" s="33" t="s">
        <v>179</v>
      </c>
      <c r="J898" s="47">
        <v>3</v>
      </c>
      <c r="K898" s="44">
        <v>60000</v>
      </c>
      <c r="L898" s="44">
        <v>30</v>
      </c>
      <c r="M898" s="44">
        <v>1</v>
      </c>
      <c r="N898" s="44">
        <v>1</v>
      </c>
      <c r="O898" s="47">
        <v>1</v>
      </c>
      <c r="P898" s="44">
        <v>15000</v>
      </c>
      <c r="Q898" s="44">
        <v>200</v>
      </c>
      <c r="R898" s="33" t="s">
        <v>1529</v>
      </c>
      <c r="S898" s="33" t="s">
        <v>284</v>
      </c>
    </row>
    <row r="899" spans="1:19" x14ac:dyDescent="0.2">
      <c r="A899" s="33" t="s">
        <v>1530</v>
      </c>
      <c r="C899" s="33">
        <f t="shared" si="34"/>
        <v>898</v>
      </c>
      <c r="D899" s="33" t="s">
        <v>1526</v>
      </c>
      <c r="E899" s="33" t="s">
        <v>1557</v>
      </c>
      <c r="F899" s="33" t="s">
        <v>263</v>
      </c>
      <c r="G899" s="35" t="s">
        <v>264</v>
      </c>
      <c r="H899" s="33" t="s">
        <v>1556</v>
      </c>
      <c r="I899" s="33" t="s">
        <v>179</v>
      </c>
      <c r="J899" s="47">
        <v>3</v>
      </c>
      <c r="K899" s="44">
        <v>60000</v>
      </c>
      <c r="L899" s="44">
        <v>30</v>
      </c>
      <c r="M899" s="44">
        <v>1</v>
      </c>
      <c r="N899" s="44">
        <v>1</v>
      </c>
      <c r="O899" s="47">
        <v>1</v>
      </c>
      <c r="P899" s="44">
        <v>15000</v>
      </c>
      <c r="Q899" s="44">
        <v>200</v>
      </c>
      <c r="R899" s="33" t="s">
        <v>1529</v>
      </c>
      <c r="S899" s="33" t="s">
        <v>284</v>
      </c>
    </row>
    <row r="900" spans="1:19" x14ac:dyDescent="0.2">
      <c r="A900" s="33" t="s">
        <v>1530</v>
      </c>
      <c r="C900" s="33">
        <f t="shared" si="34"/>
        <v>899</v>
      </c>
      <c r="D900" s="33" t="s">
        <v>1526</v>
      </c>
      <c r="E900" s="33" t="s">
        <v>1558</v>
      </c>
      <c r="F900" s="33" t="s">
        <v>263</v>
      </c>
      <c r="G900" s="35" t="s">
        <v>264</v>
      </c>
      <c r="H900" s="33" t="s">
        <v>1556</v>
      </c>
      <c r="I900" s="33" t="s">
        <v>179</v>
      </c>
      <c r="J900" s="47">
        <v>3</v>
      </c>
      <c r="K900" s="44">
        <v>60000</v>
      </c>
      <c r="L900" s="44">
        <v>30</v>
      </c>
      <c r="M900" s="44">
        <v>1</v>
      </c>
      <c r="N900" s="44">
        <v>1</v>
      </c>
      <c r="O900" s="47">
        <v>1</v>
      </c>
      <c r="P900" s="44">
        <v>15000</v>
      </c>
      <c r="Q900" s="44">
        <v>200</v>
      </c>
      <c r="R900" s="33" t="s">
        <v>1529</v>
      </c>
      <c r="S900" s="33" t="s">
        <v>284</v>
      </c>
    </row>
    <row r="901" spans="1:19" x14ac:dyDescent="0.2">
      <c r="A901" s="33" t="s">
        <v>1530</v>
      </c>
      <c r="C901" s="33">
        <f t="shared" si="34"/>
        <v>900</v>
      </c>
      <c r="D901" s="33" t="s">
        <v>1526</v>
      </c>
      <c r="E901" s="33" t="s">
        <v>1559</v>
      </c>
      <c r="F901" s="33" t="s">
        <v>263</v>
      </c>
      <c r="G901" s="35" t="s">
        <v>264</v>
      </c>
      <c r="H901" s="33" t="s">
        <v>1556</v>
      </c>
      <c r="I901" s="33" t="s">
        <v>179</v>
      </c>
      <c r="J901" s="47">
        <v>3</v>
      </c>
      <c r="K901" s="44">
        <v>60000</v>
      </c>
      <c r="L901" s="44">
        <v>30</v>
      </c>
      <c r="M901" s="44">
        <v>1</v>
      </c>
      <c r="N901" s="44">
        <v>1</v>
      </c>
      <c r="O901" s="47">
        <v>1</v>
      </c>
      <c r="P901" s="44">
        <v>15000</v>
      </c>
      <c r="Q901" s="44">
        <v>200</v>
      </c>
      <c r="R901" s="33" t="s">
        <v>1529</v>
      </c>
      <c r="S901" s="33" t="s">
        <v>284</v>
      </c>
    </row>
    <row r="902" spans="1:19" x14ac:dyDescent="0.2">
      <c r="A902" s="33" t="s">
        <v>1530</v>
      </c>
      <c r="C902" s="33">
        <f t="shared" si="34"/>
        <v>901</v>
      </c>
      <c r="D902" s="33" t="s">
        <v>1526</v>
      </c>
      <c r="E902" s="33" t="s">
        <v>1560</v>
      </c>
      <c r="F902" s="33" t="s">
        <v>263</v>
      </c>
      <c r="G902" s="35" t="s">
        <v>264</v>
      </c>
      <c r="H902" s="33" t="s">
        <v>1556</v>
      </c>
      <c r="I902" s="33" t="s">
        <v>179</v>
      </c>
      <c r="J902" s="47">
        <v>3</v>
      </c>
      <c r="K902" s="44">
        <v>60000</v>
      </c>
      <c r="L902" s="44">
        <v>30</v>
      </c>
      <c r="M902" s="44">
        <v>1</v>
      </c>
      <c r="N902" s="44">
        <v>1</v>
      </c>
      <c r="O902" s="47">
        <v>1</v>
      </c>
      <c r="P902" s="44">
        <v>15000</v>
      </c>
      <c r="Q902" s="44">
        <v>200</v>
      </c>
      <c r="R902" s="33" t="s">
        <v>1529</v>
      </c>
      <c r="S902" s="33" t="s">
        <v>284</v>
      </c>
    </row>
    <row r="903" spans="1:19" x14ac:dyDescent="0.2">
      <c r="A903" s="33" t="s">
        <v>1530</v>
      </c>
      <c r="C903" s="33">
        <f t="shared" si="34"/>
        <v>902</v>
      </c>
      <c r="D903" s="33" t="s">
        <v>1526</v>
      </c>
      <c r="E903" s="33" t="s">
        <v>1561</v>
      </c>
      <c r="F903" s="33" t="s">
        <v>263</v>
      </c>
      <c r="G903" s="35" t="s">
        <v>264</v>
      </c>
      <c r="H903" s="33" t="s">
        <v>1556</v>
      </c>
      <c r="I903" s="33" t="s">
        <v>179</v>
      </c>
      <c r="J903" s="47">
        <v>3</v>
      </c>
      <c r="K903" s="44">
        <v>60000</v>
      </c>
      <c r="L903" s="44">
        <v>30</v>
      </c>
      <c r="M903" s="44">
        <v>1</v>
      </c>
      <c r="N903" s="44">
        <v>1</v>
      </c>
      <c r="O903" s="47">
        <v>1</v>
      </c>
      <c r="P903" s="44">
        <v>15000</v>
      </c>
      <c r="Q903" s="44">
        <v>200</v>
      </c>
      <c r="R903" s="33" t="s">
        <v>1529</v>
      </c>
      <c r="S903" s="33" t="s">
        <v>284</v>
      </c>
    </row>
    <row r="904" spans="1:19" x14ac:dyDescent="0.2">
      <c r="A904" s="33" t="s">
        <v>1530</v>
      </c>
      <c r="C904" s="33">
        <f t="shared" si="34"/>
        <v>903</v>
      </c>
      <c r="D904" s="33" t="s">
        <v>1526</v>
      </c>
      <c r="E904" s="33" t="s">
        <v>1562</v>
      </c>
      <c r="F904" s="33" t="s">
        <v>263</v>
      </c>
      <c r="G904" s="35" t="s">
        <v>264</v>
      </c>
      <c r="H904" s="33" t="s">
        <v>1539</v>
      </c>
      <c r="I904" s="33" t="s">
        <v>179</v>
      </c>
      <c r="J904" s="47">
        <v>3</v>
      </c>
      <c r="K904" s="44">
        <v>120000</v>
      </c>
      <c r="L904" s="44">
        <v>30</v>
      </c>
      <c r="M904" s="44">
        <v>2</v>
      </c>
      <c r="N904" s="44">
        <v>1.6</v>
      </c>
      <c r="O904" s="47">
        <v>1</v>
      </c>
      <c r="P904" s="44">
        <v>15000</v>
      </c>
      <c r="Q904" s="44">
        <v>200</v>
      </c>
      <c r="R904" s="44" t="s">
        <v>1529</v>
      </c>
      <c r="S904" s="33" t="s">
        <v>284</v>
      </c>
    </row>
    <row r="905" spans="1:19" x14ac:dyDescent="0.2">
      <c r="A905" s="33" t="s">
        <v>1530</v>
      </c>
      <c r="C905" s="33">
        <f t="shared" si="34"/>
        <v>904</v>
      </c>
      <c r="D905" s="33" t="s">
        <v>1526</v>
      </c>
      <c r="E905" s="33" t="s">
        <v>1563</v>
      </c>
      <c r="F905" s="33" t="s">
        <v>263</v>
      </c>
      <c r="G905" s="35" t="s">
        <v>264</v>
      </c>
      <c r="H905" s="33" t="s">
        <v>1539</v>
      </c>
      <c r="I905" s="33" t="s">
        <v>179</v>
      </c>
      <c r="J905" s="47">
        <v>3</v>
      </c>
      <c r="K905" s="44">
        <v>120000</v>
      </c>
      <c r="L905" s="44">
        <v>30</v>
      </c>
      <c r="M905" s="44">
        <v>2</v>
      </c>
      <c r="N905" s="44">
        <v>1.6</v>
      </c>
      <c r="O905" s="47">
        <v>1</v>
      </c>
      <c r="P905" s="44">
        <v>15000</v>
      </c>
      <c r="Q905" s="44">
        <v>200</v>
      </c>
      <c r="R905" s="44" t="s">
        <v>1529</v>
      </c>
      <c r="S905" s="33" t="s">
        <v>284</v>
      </c>
    </row>
    <row r="906" spans="1:19" x14ac:dyDescent="0.2">
      <c r="A906" s="33" t="s">
        <v>1530</v>
      </c>
      <c r="C906" s="33">
        <f t="shared" si="34"/>
        <v>905</v>
      </c>
      <c r="D906" s="33" t="s">
        <v>1526</v>
      </c>
      <c r="E906" s="33" t="s">
        <v>1564</v>
      </c>
      <c r="F906" s="33" t="s">
        <v>263</v>
      </c>
      <c r="G906" s="35" t="s">
        <v>264</v>
      </c>
      <c r="H906" s="33" t="s">
        <v>1539</v>
      </c>
      <c r="I906" s="33" t="s">
        <v>179</v>
      </c>
      <c r="J906" s="47">
        <v>3</v>
      </c>
      <c r="K906" s="44">
        <v>120000</v>
      </c>
      <c r="L906" s="44">
        <v>30</v>
      </c>
      <c r="M906" s="44">
        <v>2</v>
      </c>
      <c r="N906" s="44">
        <v>1.6</v>
      </c>
      <c r="O906" s="47">
        <v>1</v>
      </c>
      <c r="P906" s="44">
        <v>15000</v>
      </c>
      <c r="Q906" s="44">
        <v>200</v>
      </c>
      <c r="R906" s="44" t="s">
        <v>1529</v>
      </c>
      <c r="S906" s="33" t="s">
        <v>284</v>
      </c>
    </row>
    <row r="907" spans="1:19" x14ac:dyDescent="0.2">
      <c r="A907" s="33" t="s">
        <v>1530</v>
      </c>
      <c r="B907" s="33" t="s">
        <v>1565</v>
      </c>
      <c r="C907" s="33">
        <f t="shared" si="34"/>
        <v>906</v>
      </c>
      <c r="D907" s="33" t="s">
        <v>1566</v>
      </c>
      <c r="E907" s="33" t="s">
        <v>1567</v>
      </c>
      <c r="F907" s="33" t="s">
        <v>766</v>
      </c>
      <c r="G907" s="35" t="s">
        <v>264</v>
      </c>
      <c r="H907" s="33" t="s">
        <v>1568</v>
      </c>
      <c r="I907" s="33" t="s">
        <v>179</v>
      </c>
      <c r="J907" s="46"/>
      <c r="K907" s="46"/>
      <c r="L907" s="46"/>
      <c r="M907" s="46"/>
      <c r="N907" s="33">
        <v>1</v>
      </c>
      <c r="O907" s="37">
        <v>1</v>
      </c>
      <c r="P907" s="33">
        <v>120000</v>
      </c>
      <c r="Q907" s="33">
        <v>200</v>
      </c>
      <c r="R907" s="33" t="s">
        <v>1529</v>
      </c>
      <c r="S907" s="44">
        <v>60000</v>
      </c>
    </row>
    <row r="908" spans="1:19" x14ac:dyDescent="0.2">
      <c r="A908" s="33" t="s">
        <v>1530</v>
      </c>
      <c r="B908" s="33" t="s">
        <v>1569</v>
      </c>
      <c r="C908" s="33">
        <f t="shared" si="34"/>
        <v>907</v>
      </c>
      <c r="D908" s="33" t="s">
        <v>1566</v>
      </c>
      <c r="E908" s="33" t="s">
        <v>1570</v>
      </c>
      <c r="F908" s="33" t="s">
        <v>766</v>
      </c>
      <c r="G908" s="35" t="s">
        <v>264</v>
      </c>
      <c r="H908" s="33" t="s">
        <v>1568</v>
      </c>
      <c r="I908" s="33" t="s">
        <v>179</v>
      </c>
      <c r="J908" s="46"/>
      <c r="K908" s="46"/>
      <c r="L908" s="46"/>
      <c r="M908" s="46"/>
      <c r="N908" s="33">
        <v>1</v>
      </c>
      <c r="O908" s="37">
        <v>1</v>
      </c>
      <c r="P908" s="33">
        <v>120000</v>
      </c>
      <c r="Q908" s="33">
        <v>200</v>
      </c>
      <c r="R908" s="44" t="s">
        <v>1529</v>
      </c>
      <c r="S908" s="44">
        <v>60000</v>
      </c>
    </row>
    <row r="909" spans="1:19" x14ac:dyDescent="0.2">
      <c r="A909" s="33" t="s">
        <v>1530</v>
      </c>
      <c r="B909" s="33" t="s">
        <v>1571</v>
      </c>
      <c r="C909" s="33">
        <f t="shared" si="34"/>
        <v>908</v>
      </c>
      <c r="D909" s="33" t="s">
        <v>1566</v>
      </c>
      <c r="E909" s="33" t="s">
        <v>1572</v>
      </c>
      <c r="F909" s="33" t="s">
        <v>766</v>
      </c>
      <c r="G909" s="35" t="s">
        <v>264</v>
      </c>
      <c r="H909" s="33" t="s">
        <v>1568</v>
      </c>
      <c r="I909" s="33" t="s">
        <v>179</v>
      </c>
      <c r="J909" s="46"/>
      <c r="K909" s="46"/>
      <c r="L909" s="46"/>
      <c r="M909" s="46"/>
      <c r="N909" s="33">
        <v>1</v>
      </c>
      <c r="O909" s="37">
        <v>1</v>
      </c>
      <c r="P909" s="33">
        <v>120000</v>
      </c>
      <c r="Q909" s="33">
        <v>200</v>
      </c>
      <c r="R909" s="44" t="s">
        <v>1529</v>
      </c>
      <c r="S909" s="44">
        <v>60000</v>
      </c>
    </row>
    <row r="910" spans="1:19" x14ac:dyDescent="0.2">
      <c r="A910" s="33" t="s">
        <v>1530</v>
      </c>
      <c r="B910" s="33" t="s">
        <v>1573</v>
      </c>
      <c r="C910" s="33">
        <f t="shared" si="34"/>
        <v>909</v>
      </c>
      <c r="D910" s="33" t="s">
        <v>1566</v>
      </c>
      <c r="E910" s="33" t="s">
        <v>1574</v>
      </c>
      <c r="F910" s="33" t="s">
        <v>766</v>
      </c>
      <c r="G910" s="35" t="s">
        <v>264</v>
      </c>
      <c r="H910" s="33" t="s">
        <v>1568</v>
      </c>
      <c r="I910" s="33" t="s">
        <v>179</v>
      </c>
      <c r="J910" s="46"/>
      <c r="K910" s="46"/>
      <c r="L910" s="46"/>
      <c r="M910" s="46"/>
      <c r="N910" s="33">
        <v>1</v>
      </c>
      <c r="O910" s="37">
        <v>1</v>
      </c>
      <c r="P910" s="33">
        <v>120000</v>
      </c>
      <c r="Q910" s="33">
        <v>200</v>
      </c>
      <c r="R910" s="44" t="s">
        <v>1529</v>
      </c>
      <c r="S910" s="44">
        <v>60000</v>
      </c>
    </row>
    <row r="911" spans="1:19" x14ac:dyDescent="0.2">
      <c r="A911" s="33" t="s">
        <v>1530</v>
      </c>
      <c r="C911" s="33">
        <f t="shared" si="34"/>
        <v>910</v>
      </c>
      <c r="D911" s="33" t="s">
        <v>1566</v>
      </c>
      <c r="E911" s="33" t="s">
        <v>1575</v>
      </c>
      <c r="F911" s="33" t="s">
        <v>766</v>
      </c>
      <c r="G911" s="35" t="s">
        <v>264</v>
      </c>
      <c r="H911" s="33" t="s">
        <v>1568</v>
      </c>
      <c r="I911" s="33" t="s">
        <v>179</v>
      </c>
      <c r="J911" s="46"/>
      <c r="K911" s="46"/>
      <c r="L911" s="46"/>
      <c r="M911" s="46"/>
      <c r="N911" s="33">
        <v>1</v>
      </c>
      <c r="O911" s="37">
        <v>1</v>
      </c>
      <c r="P911" s="33">
        <v>120000</v>
      </c>
      <c r="Q911" s="33">
        <v>200</v>
      </c>
      <c r="R911" s="33" t="s">
        <v>1529</v>
      </c>
      <c r="S911" s="44">
        <v>60000</v>
      </c>
    </row>
    <row r="912" spans="1:19" x14ac:dyDescent="0.2">
      <c r="A912" s="33" t="s">
        <v>1530</v>
      </c>
      <c r="C912" s="33">
        <f t="shared" si="34"/>
        <v>911</v>
      </c>
      <c r="D912" s="33" t="s">
        <v>1566</v>
      </c>
      <c r="E912" s="33" t="s">
        <v>1576</v>
      </c>
      <c r="F912" s="33" t="s">
        <v>766</v>
      </c>
      <c r="G912" s="35" t="s">
        <v>264</v>
      </c>
      <c r="H912" s="33" t="s">
        <v>1568</v>
      </c>
      <c r="I912" s="33" t="s">
        <v>179</v>
      </c>
      <c r="J912" s="46"/>
      <c r="K912" s="46"/>
      <c r="L912" s="46"/>
      <c r="M912" s="46"/>
      <c r="N912" s="33">
        <v>1</v>
      </c>
      <c r="O912" s="37">
        <v>1</v>
      </c>
      <c r="P912" s="33">
        <v>120000</v>
      </c>
      <c r="Q912" s="33">
        <v>200</v>
      </c>
      <c r="R912" s="44" t="s">
        <v>1529</v>
      </c>
      <c r="S912" s="44">
        <v>60000</v>
      </c>
    </row>
    <row r="913" spans="1:19" x14ac:dyDescent="0.2">
      <c r="A913" s="33" t="s">
        <v>1530</v>
      </c>
      <c r="C913" s="33">
        <f t="shared" si="34"/>
        <v>912</v>
      </c>
      <c r="D913" s="33" t="s">
        <v>1566</v>
      </c>
      <c r="E913" s="33" t="s">
        <v>1577</v>
      </c>
      <c r="F913" s="33" t="s">
        <v>766</v>
      </c>
      <c r="G913" s="35" t="s">
        <v>264</v>
      </c>
      <c r="H913" s="33" t="s">
        <v>1568</v>
      </c>
      <c r="I913" s="33" t="s">
        <v>179</v>
      </c>
      <c r="J913" s="46"/>
      <c r="K913" s="46"/>
      <c r="L913" s="46"/>
      <c r="M913" s="46"/>
      <c r="N913" s="33">
        <v>1</v>
      </c>
      <c r="O913" s="37">
        <v>1</v>
      </c>
      <c r="P913" s="33">
        <v>120000</v>
      </c>
      <c r="Q913" s="33">
        <v>200</v>
      </c>
      <c r="R913" s="44" t="s">
        <v>1529</v>
      </c>
      <c r="S913" s="44">
        <v>60000</v>
      </c>
    </row>
    <row r="914" spans="1:19" x14ac:dyDescent="0.2">
      <c r="A914" s="33" t="s">
        <v>1530</v>
      </c>
      <c r="C914" s="33">
        <f t="shared" si="34"/>
        <v>913</v>
      </c>
      <c r="D914" s="33" t="s">
        <v>1566</v>
      </c>
      <c r="E914" s="33" t="s">
        <v>1578</v>
      </c>
      <c r="F914" s="33" t="s">
        <v>766</v>
      </c>
      <c r="G914" s="35" t="s">
        <v>264</v>
      </c>
      <c r="H914" s="33" t="s">
        <v>1568</v>
      </c>
      <c r="I914" s="33" t="s">
        <v>179</v>
      </c>
      <c r="J914" s="46"/>
      <c r="K914" s="46"/>
      <c r="L914" s="46"/>
      <c r="M914" s="46"/>
      <c r="N914" s="33">
        <v>1</v>
      </c>
      <c r="O914" s="37">
        <v>1</v>
      </c>
      <c r="P914" s="33">
        <v>120000</v>
      </c>
      <c r="Q914" s="33">
        <v>200</v>
      </c>
      <c r="R914" s="44" t="s">
        <v>1529</v>
      </c>
      <c r="S914" s="44">
        <v>60000</v>
      </c>
    </row>
    <row r="915" spans="1:19" x14ac:dyDescent="0.2">
      <c r="A915" s="33" t="s">
        <v>1530</v>
      </c>
      <c r="C915" s="33">
        <f t="shared" si="34"/>
        <v>914</v>
      </c>
      <c r="D915" s="33" t="s">
        <v>1566</v>
      </c>
      <c r="E915" s="33" t="s">
        <v>1579</v>
      </c>
      <c r="F915" s="33" t="s">
        <v>766</v>
      </c>
      <c r="G915" s="35" t="s">
        <v>264</v>
      </c>
      <c r="H915" s="33" t="s">
        <v>1568</v>
      </c>
      <c r="I915" s="33" t="s">
        <v>179</v>
      </c>
      <c r="J915" s="46"/>
      <c r="K915" s="46"/>
      <c r="L915" s="46"/>
      <c r="M915" s="46"/>
      <c r="N915" s="33">
        <v>1</v>
      </c>
      <c r="O915" s="37">
        <v>1</v>
      </c>
      <c r="P915" s="33">
        <v>120000</v>
      </c>
      <c r="Q915" s="33">
        <v>200</v>
      </c>
      <c r="R915" s="33" t="s">
        <v>1529</v>
      </c>
      <c r="S915" s="44">
        <v>60000</v>
      </c>
    </row>
    <row r="916" spans="1:19" x14ac:dyDescent="0.2">
      <c r="A916" s="33" t="s">
        <v>1530</v>
      </c>
      <c r="C916" s="33">
        <f t="shared" si="34"/>
        <v>915</v>
      </c>
      <c r="D916" s="33" t="s">
        <v>1566</v>
      </c>
      <c r="E916" s="33" t="s">
        <v>1580</v>
      </c>
      <c r="F916" s="33" t="s">
        <v>766</v>
      </c>
      <c r="G916" s="35" t="s">
        <v>264</v>
      </c>
      <c r="H916" s="33" t="s">
        <v>1581</v>
      </c>
      <c r="I916" s="33" t="s">
        <v>179</v>
      </c>
      <c r="J916" s="46"/>
      <c r="K916" s="46"/>
      <c r="L916" s="46"/>
      <c r="M916" s="46"/>
      <c r="N916" s="33">
        <v>1</v>
      </c>
      <c r="O916" s="37">
        <v>1</v>
      </c>
      <c r="P916" s="33">
        <v>120000</v>
      </c>
      <c r="Q916" s="33">
        <v>200</v>
      </c>
      <c r="R916" s="44" t="s">
        <v>1529</v>
      </c>
      <c r="S916" s="44">
        <v>60000</v>
      </c>
    </row>
    <row r="917" spans="1:19" x14ac:dyDescent="0.2">
      <c r="A917" s="33" t="s">
        <v>1530</v>
      </c>
      <c r="C917" s="33">
        <f t="shared" si="34"/>
        <v>916</v>
      </c>
      <c r="D917" s="33" t="s">
        <v>1566</v>
      </c>
      <c r="E917" s="33" t="s">
        <v>1582</v>
      </c>
      <c r="F917" s="33" t="s">
        <v>766</v>
      </c>
      <c r="G917" s="35" t="s">
        <v>264</v>
      </c>
      <c r="H917" s="33" t="s">
        <v>1581</v>
      </c>
      <c r="I917" s="33" t="s">
        <v>179</v>
      </c>
      <c r="J917" s="46"/>
      <c r="K917" s="46"/>
      <c r="L917" s="46"/>
      <c r="M917" s="46"/>
      <c r="N917" s="33">
        <v>1</v>
      </c>
      <c r="O917" s="37">
        <v>1</v>
      </c>
      <c r="P917" s="33">
        <v>120000</v>
      </c>
      <c r="Q917" s="33">
        <v>200</v>
      </c>
      <c r="R917" s="44" t="s">
        <v>1529</v>
      </c>
      <c r="S917" s="44">
        <v>60000</v>
      </c>
    </row>
    <row r="918" spans="1:19" x14ac:dyDescent="0.2">
      <c r="A918" s="33" t="s">
        <v>1530</v>
      </c>
      <c r="C918" s="33">
        <f t="shared" si="34"/>
        <v>917</v>
      </c>
      <c r="D918" s="33" t="s">
        <v>1566</v>
      </c>
      <c r="E918" s="33" t="s">
        <v>1583</v>
      </c>
      <c r="F918" s="33" t="s">
        <v>766</v>
      </c>
      <c r="G918" s="35" t="s">
        <v>264</v>
      </c>
      <c r="H918" s="33" t="s">
        <v>1581</v>
      </c>
      <c r="I918" s="33" t="s">
        <v>179</v>
      </c>
      <c r="J918" s="46"/>
      <c r="K918" s="46"/>
      <c r="L918" s="46"/>
      <c r="M918" s="46"/>
      <c r="N918" s="33">
        <v>1</v>
      </c>
      <c r="O918" s="37">
        <v>1</v>
      </c>
      <c r="P918" s="33">
        <v>120000</v>
      </c>
      <c r="Q918" s="33">
        <v>200</v>
      </c>
      <c r="R918" s="44" t="s">
        <v>1529</v>
      </c>
      <c r="S918" s="44">
        <v>60000</v>
      </c>
    </row>
    <row r="919" spans="1:19" x14ac:dyDescent="0.2">
      <c r="A919" s="33" t="s">
        <v>1530</v>
      </c>
      <c r="C919" s="33">
        <f t="shared" si="34"/>
        <v>918</v>
      </c>
      <c r="D919" s="33" t="s">
        <v>1566</v>
      </c>
      <c r="E919" s="33" t="s">
        <v>1584</v>
      </c>
      <c r="F919" s="33" t="s">
        <v>766</v>
      </c>
      <c r="G919" s="35" t="s">
        <v>264</v>
      </c>
      <c r="H919" s="33" t="s">
        <v>1581</v>
      </c>
      <c r="I919" s="33" t="s">
        <v>179</v>
      </c>
      <c r="J919" s="46"/>
      <c r="K919" s="46"/>
      <c r="L919" s="46"/>
      <c r="M919" s="46"/>
      <c r="N919" s="33">
        <v>1</v>
      </c>
      <c r="O919" s="37">
        <v>1</v>
      </c>
      <c r="P919" s="33">
        <v>120000</v>
      </c>
      <c r="Q919" s="33">
        <v>200</v>
      </c>
      <c r="R919" s="33" t="s">
        <v>1529</v>
      </c>
      <c r="S919" s="44">
        <v>60000</v>
      </c>
    </row>
    <row r="920" spans="1:19" x14ac:dyDescent="0.2">
      <c r="A920" s="33" t="s">
        <v>1530</v>
      </c>
      <c r="C920" s="33">
        <f>C919+1</f>
        <v>919</v>
      </c>
      <c r="D920" s="33" t="s">
        <v>1566</v>
      </c>
      <c r="E920" s="33" t="s">
        <v>1585</v>
      </c>
      <c r="F920" s="33" t="s">
        <v>766</v>
      </c>
      <c r="G920" s="35" t="s">
        <v>264</v>
      </c>
      <c r="H920" s="33" t="s">
        <v>1581</v>
      </c>
      <c r="I920" s="33" t="s">
        <v>179</v>
      </c>
      <c r="J920" s="46"/>
      <c r="K920" s="46"/>
      <c r="L920" s="46"/>
      <c r="M920" s="46"/>
      <c r="N920" s="33">
        <v>1</v>
      </c>
      <c r="O920" s="37">
        <v>1</v>
      </c>
      <c r="P920" s="33">
        <v>120000</v>
      </c>
      <c r="Q920" s="33">
        <v>200</v>
      </c>
      <c r="R920" s="44" t="s">
        <v>1529</v>
      </c>
      <c r="S920" s="44">
        <v>60000</v>
      </c>
    </row>
    <row r="921" spans="1:19" x14ac:dyDescent="0.2">
      <c r="A921" s="33" t="s">
        <v>1530</v>
      </c>
      <c r="C921" s="33">
        <f t="shared" si="34"/>
        <v>920</v>
      </c>
      <c r="D921" s="33" t="s">
        <v>1566</v>
      </c>
      <c r="E921" s="33" t="s">
        <v>1586</v>
      </c>
      <c r="F921" s="33" t="s">
        <v>766</v>
      </c>
      <c r="G921" s="35" t="s">
        <v>264</v>
      </c>
      <c r="H921" s="33" t="s">
        <v>1581</v>
      </c>
      <c r="I921" s="33" t="s">
        <v>179</v>
      </c>
      <c r="J921" s="46"/>
      <c r="K921" s="46"/>
      <c r="L921" s="46"/>
      <c r="M921" s="46"/>
      <c r="N921" s="33">
        <v>1</v>
      </c>
      <c r="O921" s="37">
        <v>1</v>
      </c>
      <c r="P921" s="33">
        <v>120000</v>
      </c>
      <c r="Q921" s="33">
        <v>200</v>
      </c>
      <c r="R921" s="44" t="s">
        <v>1529</v>
      </c>
      <c r="S921" s="44">
        <v>60000</v>
      </c>
    </row>
    <row r="922" spans="1:19" x14ac:dyDescent="0.2">
      <c r="A922" s="33" t="s">
        <v>1530</v>
      </c>
      <c r="C922" s="33">
        <f t="shared" si="34"/>
        <v>921</v>
      </c>
      <c r="D922" s="33" t="s">
        <v>1566</v>
      </c>
      <c r="E922" s="33" t="s">
        <v>1587</v>
      </c>
      <c r="F922" s="33" t="s">
        <v>766</v>
      </c>
      <c r="G922" s="35" t="s">
        <v>264</v>
      </c>
      <c r="H922" s="33" t="s">
        <v>1581</v>
      </c>
      <c r="I922" s="33" t="s">
        <v>179</v>
      </c>
      <c r="J922" s="46"/>
      <c r="K922" s="46"/>
      <c r="L922" s="46"/>
      <c r="M922" s="46"/>
      <c r="N922" s="33">
        <v>1</v>
      </c>
      <c r="O922" s="37">
        <v>1</v>
      </c>
      <c r="P922" s="33">
        <v>120000</v>
      </c>
      <c r="Q922" s="33">
        <v>200</v>
      </c>
      <c r="R922" s="44" t="s">
        <v>1529</v>
      </c>
      <c r="S922" s="44">
        <v>60000</v>
      </c>
    </row>
    <row r="923" spans="1:19" x14ac:dyDescent="0.2">
      <c r="A923" s="33" t="s">
        <v>1530</v>
      </c>
      <c r="C923" s="33">
        <f t="shared" si="34"/>
        <v>922</v>
      </c>
      <c r="D923" s="33" t="s">
        <v>1566</v>
      </c>
      <c r="E923" s="33" t="s">
        <v>1588</v>
      </c>
      <c r="F923" s="33" t="s">
        <v>766</v>
      </c>
      <c r="G923" s="35" t="s">
        <v>264</v>
      </c>
      <c r="H923" s="33" t="s">
        <v>1581</v>
      </c>
      <c r="I923" s="33" t="s">
        <v>179</v>
      </c>
      <c r="J923" s="46"/>
      <c r="K923" s="46"/>
      <c r="L923" s="46"/>
      <c r="M923" s="46"/>
      <c r="N923" s="33">
        <v>1</v>
      </c>
      <c r="O923" s="37">
        <v>1</v>
      </c>
      <c r="P923" s="33">
        <v>120000</v>
      </c>
      <c r="Q923" s="33">
        <v>200</v>
      </c>
      <c r="R923" s="33" t="s">
        <v>1529</v>
      </c>
      <c r="S923" s="44">
        <v>60000</v>
      </c>
    </row>
    <row r="924" spans="1:19" x14ac:dyDescent="0.2">
      <c r="A924" s="33" t="s">
        <v>1530</v>
      </c>
      <c r="C924" s="33">
        <f t="shared" si="34"/>
        <v>923</v>
      </c>
      <c r="D924" s="33" t="s">
        <v>1566</v>
      </c>
      <c r="E924" s="33" t="s">
        <v>1589</v>
      </c>
      <c r="F924" s="33" t="s">
        <v>766</v>
      </c>
      <c r="G924" s="35" t="s">
        <v>264</v>
      </c>
      <c r="H924" s="33" t="s">
        <v>1581</v>
      </c>
      <c r="I924" s="33" t="s">
        <v>179</v>
      </c>
      <c r="J924" s="46"/>
      <c r="K924" s="46"/>
      <c r="L924" s="46"/>
      <c r="M924" s="46"/>
      <c r="N924" s="33">
        <v>1</v>
      </c>
      <c r="O924" s="37">
        <v>1</v>
      </c>
      <c r="P924" s="33">
        <v>120000</v>
      </c>
      <c r="Q924" s="33">
        <v>200</v>
      </c>
      <c r="R924" s="44" t="s">
        <v>1529</v>
      </c>
      <c r="S924" s="44">
        <v>60000</v>
      </c>
    </row>
    <row r="925" spans="1:19" x14ac:dyDescent="0.2">
      <c r="A925" s="33" t="s">
        <v>1530</v>
      </c>
      <c r="C925" s="33">
        <f t="shared" si="34"/>
        <v>924</v>
      </c>
      <c r="D925" s="33" t="s">
        <v>1566</v>
      </c>
      <c r="E925" s="58" t="s">
        <v>1590</v>
      </c>
      <c r="F925" s="33" t="s">
        <v>766</v>
      </c>
      <c r="G925" s="35" t="s">
        <v>264</v>
      </c>
      <c r="H925" s="33" t="s">
        <v>1591</v>
      </c>
      <c r="I925" s="33" t="s">
        <v>179</v>
      </c>
      <c r="J925" s="46"/>
      <c r="K925" s="46"/>
      <c r="L925" s="59"/>
      <c r="M925" s="60"/>
      <c r="N925" s="33">
        <v>1</v>
      </c>
      <c r="O925" s="37">
        <v>1</v>
      </c>
      <c r="P925" s="33">
        <v>120000</v>
      </c>
      <c r="Q925" s="33">
        <v>200</v>
      </c>
      <c r="R925" s="44" t="s">
        <v>1529</v>
      </c>
      <c r="S925" s="44">
        <v>60000</v>
      </c>
    </row>
    <row r="926" spans="1:19" x14ac:dyDescent="0.2">
      <c r="A926" s="33" t="s">
        <v>1530</v>
      </c>
      <c r="C926" s="33">
        <f t="shared" si="34"/>
        <v>925</v>
      </c>
      <c r="D926" s="33" t="s">
        <v>1566</v>
      </c>
      <c r="E926" s="58" t="s">
        <v>1592</v>
      </c>
      <c r="F926" s="33" t="s">
        <v>766</v>
      </c>
      <c r="G926" s="35" t="s">
        <v>264</v>
      </c>
      <c r="H926" s="33" t="s">
        <v>1591</v>
      </c>
      <c r="I926" s="33" t="s">
        <v>179</v>
      </c>
      <c r="J926" s="46"/>
      <c r="K926" s="46"/>
      <c r="L926" s="46"/>
      <c r="M926" s="46"/>
      <c r="N926" s="33">
        <v>1</v>
      </c>
      <c r="O926" s="37">
        <v>1</v>
      </c>
      <c r="P926" s="33">
        <v>120000</v>
      </c>
      <c r="Q926" s="33">
        <v>200</v>
      </c>
      <c r="R926" s="44" t="s">
        <v>1529</v>
      </c>
      <c r="S926" s="44">
        <v>60000</v>
      </c>
    </row>
    <row r="927" spans="1:19" x14ac:dyDescent="0.2">
      <c r="A927" s="33" t="s">
        <v>1530</v>
      </c>
      <c r="C927" s="33">
        <f t="shared" si="34"/>
        <v>926</v>
      </c>
      <c r="D927" s="33" t="s">
        <v>1566</v>
      </c>
      <c r="E927" s="58" t="s">
        <v>1593</v>
      </c>
      <c r="F927" s="33" t="s">
        <v>766</v>
      </c>
      <c r="G927" s="35" t="s">
        <v>264</v>
      </c>
      <c r="H927" s="33" t="s">
        <v>1591</v>
      </c>
      <c r="I927" s="33" t="s">
        <v>179</v>
      </c>
      <c r="J927" s="46"/>
      <c r="K927" s="46"/>
      <c r="L927" s="46"/>
      <c r="M927" s="46"/>
      <c r="N927" s="33">
        <v>1</v>
      </c>
      <c r="O927" s="37">
        <v>1</v>
      </c>
      <c r="P927" s="33">
        <v>120000</v>
      </c>
      <c r="Q927" s="33">
        <v>200</v>
      </c>
      <c r="R927" s="33" t="s">
        <v>1529</v>
      </c>
      <c r="S927" s="44">
        <v>60000</v>
      </c>
    </row>
    <row r="928" spans="1:19" ht="14.25" customHeight="1" x14ac:dyDescent="0.2">
      <c r="A928" s="33" t="s">
        <v>1530</v>
      </c>
      <c r="C928" s="33">
        <f t="shared" si="34"/>
        <v>927</v>
      </c>
      <c r="D928" s="33" t="s">
        <v>1566</v>
      </c>
      <c r="E928" s="58" t="s">
        <v>1594</v>
      </c>
      <c r="F928" s="33" t="s">
        <v>766</v>
      </c>
      <c r="G928" s="35" t="s">
        <v>264</v>
      </c>
      <c r="H928" s="33" t="s">
        <v>1591</v>
      </c>
      <c r="I928" s="33" t="s">
        <v>179</v>
      </c>
      <c r="J928" s="46"/>
      <c r="K928" s="46"/>
      <c r="L928" s="46"/>
      <c r="M928" s="46"/>
      <c r="N928" s="33">
        <v>1</v>
      </c>
      <c r="O928" s="37">
        <v>1</v>
      </c>
      <c r="P928" s="33">
        <v>120000</v>
      </c>
      <c r="Q928" s="33">
        <v>200</v>
      </c>
      <c r="R928" s="44" t="s">
        <v>1529</v>
      </c>
      <c r="S928" s="44">
        <v>60000</v>
      </c>
    </row>
    <row r="929" spans="1:19" ht="15" customHeight="1" x14ac:dyDescent="0.2">
      <c r="A929" s="33" t="s">
        <v>1530</v>
      </c>
      <c r="C929" s="33">
        <f t="shared" si="34"/>
        <v>928</v>
      </c>
      <c r="D929" s="33" t="s">
        <v>1566</v>
      </c>
      <c r="E929" s="58" t="s">
        <v>1595</v>
      </c>
      <c r="F929" s="33" t="s">
        <v>766</v>
      </c>
      <c r="G929" s="35" t="s">
        <v>264</v>
      </c>
      <c r="H929" s="33" t="s">
        <v>1591</v>
      </c>
      <c r="I929" s="33" t="s">
        <v>179</v>
      </c>
      <c r="J929" s="46"/>
      <c r="K929" s="46"/>
      <c r="L929" s="46"/>
      <c r="M929" s="46"/>
      <c r="N929" s="33">
        <v>1</v>
      </c>
      <c r="O929" s="37">
        <v>1</v>
      </c>
      <c r="P929" s="33">
        <v>120000</v>
      </c>
      <c r="Q929" s="33">
        <v>200</v>
      </c>
      <c r="R929" s="44" t="s">
        <v>1529</v>
      </c>
      <c r="S929" s="44">
        <v>60000</v>
      </c>
    </row>
    <row r="930" spans="1:19" ht="15.75" customHeight="1" x14ac:dyDescent="0.2">
      <c r="A930" s="33" t="s">
        <v>1530</v>
      </c>
      <c r="C930" s="33">
        <f t="shared" si="34"/>
        <v>929</v>
      </c>
      <c r="D930" s="33" t="s">
        <v>1566</v>
      </c>
      <c r="E930" s="58" t="s">
        <v>1596</v>
      </c>
      <c r="F930" s="33" t="s">
        <v>766</v>
      </c>
      <c r="G930" s="35" t="s">
        <v>264</v>
      </c>
      <c r="H930" s="33" t="s">
        <v>1591</v>
      </c>
      <c r="I930" s="33" t="s">
        <v>179</v>
      </c>
      <c r="J930" s="46"/>
      <c r="K930" s="46"/>
      <c r="L930" s="46"/>
      <c r="M930" s="46"/>
      <c r="N930" s="33">
        <v>1</v>
      </c>
      <c r="O930" s="37">
        <v>1</v>
      </c>
      <c r="P930" s="33">
        <v>120000</v>
      </c>
      <c r="Q930" s="33">
        <v>200</v>
      </c>
      <c r="R930" s="33" t="s">
        <v>1529</v>
      </c>
      <c r="S930" s="44">
        <v>60000</v>
      </c>
    </row>
    <row r="931" spans="1:19" ht="15" customHeight="1" x14ac:dyDescent="0.2">
      <c r="A931" s="33" t="s">
        <v>1530</v>
      </c>
      <c r="C931" s="33">
        <f t="shared" si="34"/>
        <v>930</v>
      </c>
      <c r="D931" s="33" t="s">
        <v>1566</v>
      </c>
      <c r="E931" s="58" t="s">
        <v>1597</v>
      </c>
      <c r="F931" s="33" t="s">
        <v>766</v>
      </c>
      <c r="G931" s="35" t="s">
        <v>264</v>
      </c>
      <c r="H931" s="33" t="s">
        <v>1591</v>
      </c>
      <c r="I931" s="33" t="s">
        <v>179</v>
      </c>
      <c r="J931" s="46"/>
      <c r="K931" s="46"/>
      <c r="L931" s="46"/>
      <c r="M931" s="46"/>
      <c r="N931" s="33">
        <v>1</v>
      </c>
      <c r="O931" s="37">
        <v>1</v>
      </c>
      <c r="P931" s="33">
        <v>120000</v>
      </c>
      <c r="Q931" s="33">
        <v>200</v>
      </c>
      <c r="R931" s="44" t="s">
        <v>1529</v>
      </c>
      <c r="S931" s="44">
        <v>60000</v>
      </c>
    </row>
    <row r="932" spans="1:19" ht="13.5" customHeight="1" x14ac:dyDescent="0.2">
      <c r="A932" s="33" t="s">
        <v>1530</v>
      </c>
      <c r="C932" s="33">
        <f t="shared" si="34"/>
        <v>931</v>
      </c>
      <c r="D932" s="33" t="s">
        <v>1566</v>
      </c>
      <c r="E932" s="58" t="s">
        <v>1598</v>
      </c>
      <c r="F932" s="33" t="s">
        <v>766</v>
      </c>
      <c r="G932" s="35" t="s">
        <v>264</v>
      </c>
      <c r="H932" s="33" t="s">
        <v>1591</v>
      </c>
      <c r="I932" s="33" t="s">
        <v>179</v>
      </c>
      <c r="J932" s="46"/>
      <c r="K932" s="46"/>
      <c r="L932" s="46"/>
      <c r="M932" s="46"/>
      <c r="N932" s="33">
        <v>1</v>
      </c>
      <c r="O932" s="37">
        <v>1</v>
      </c>
      <c r="P932" s="33">
        <v>120000</v>
      </c>
      <c r="Q932" s="33">
        <v>200</v>
      </c>
      <c r="R932" s="44" t="s">
        <v>1529</v>
      </c>
      <c r="S932" s="44">
        <v>60000</v>
      </c>
    </row>
    <row r="933" spans="1:19" ht="15.75" customHeight="1" thickBot="1" x14ac:dyDescent="0.25">
      <c r="A933" s="39" t="s">
        <v>1530</v>
      </c>
      <c r="B933" s="39"/>
      <c r="C933" s="39">
        <f t="shared" si="34"/>
        <v>932</v>
      </c>
      <c r="D933" s="39" t="s">
        <v>1566</v>
      </c>
      <c r="E933" s="61" t="s">
        <v>1599</v>
      </c>
      <c r="F933" s="39" t="s">
        <v>766</v>
      </c>
      <c r="G933" s="40" t="s">
        <v>264</v>
      </c>
      <c r="H933" s="39" t="s">
        <v>1591</v>
      </c>
      <c r="I933" s="39" t="s">
        <v>179</v>
      </c>
      <c r="J933" s="50"/>
      <c r="K933" s="50"/>
      <c r="L933" s="50"/>
      <c r="M933" s="50"/>
      <c r="N933" s="39">
        <v>1</v>
      </c>
      <c r="O933" s="42">
        <v>1</v>
      </c>
      <c r="P933" s="39">
        <v>120000</v>
      </c>
      <c r="Q933" s="39">
        <v>200</v>
      </c>
      <c r="R933" s="49" t="s">
        <v>1529</v>
      </c>
      <c r="S933" s="49">
        <v>60000</v>
      </c>
    </row>
    <row r="934" spans="1:19" x14ac:dyDescent="0.2">
      <c r="A934" s="62" t="s">
        <v>1600</v>
      </c>
      <c r="B934" s="63"/>
      <c r="C934" s="63">
        <f>C933+1</f>
        <v>933</v>
      </c>
      <c r="D934" s="63" t="s">
        <v>1601</v>
      </c>
      <c r="E934" s="58" t="s">
        <v>1602</v>
      </c>
      <c r="F934" s="33" t="s">
        <v>766</v>
      </c>
      <c r="G934" s="35" t="s">
        <v>264</v>
      </c>
      <c r="H934" s="63" t="s">
        <v>1603</v>
      </c>
      <c r="I934" s="63" t="s">
        <v>179</v>
      </c>
      <c r="J934" s="64"/>
      <c r="K934" s="64"/>
      <c r="L934" s="64"/>
      <c r="M934" s="64"/>
      <c r="N934" s="63">
        <v>1</v>
      </c>
      <c r="O934" s="37">
        <v>1</v>
      </c>
      <c r="P934" s="33">
        <v>120000</v>
      </c>
      <c r="Q934" s="63">
        <v>200</v>
      </c>
      <c r="R934" s="63" t="s">
        <v>1529</v>
      </c>
      <c r="S934" s="63">
        <v>60000</v>
      </c>
    </row>
    <row r="935" spans="1:19" x14ac:dyDescent="0.2">
      <c r="A935" s="63" t="s">
        <v>1604</v>
      </c>
      <c r="B935" s="63"/>
      <c r="C935" s="63">
        <f t="shared" ref="C935:C973" si="35">C934+1</f>
        <v>934</v>
      </c>
      <c r="D935" s="63" t="s">
        <v>1601</v>
      </c>
      <c r="E935" s="58" t="s">
        <v>1605</v>
      </c>
      <c r="F935" s="33" t="s">
        <v>766</v>
      </c>
      <c r="G935" s="35" t="s">
        <v>264</v>
      </c>
      <c r="H935" s="63" t="s">
        <v>1606</v>
      </c>
      <c r="I935" s="63" t="s">
        <v>179</v>
      </c>
      <c r="J935" s="64"/>
      <c r="K935" s="64"/>
      <c r="L935" s="64"/>
      <c r="M935" s="64"/>
      <c r="N935" s="63">
        <v>1</v>
      </c>
      <c r="O935" s="37">
        <v>1</v>
      </c>
      <c r="P935" s="33">
        <v>120000</v>
      </c>
      <c r="Q935" s="63">
        <v>200</v>
      </c>
      <c r="R935" s="63" t="s">
        <v>1529</v>
      </c>
      <c r="S935" s="63">
        <v>60000</v>
      </c>
    </row>
    <row r="936" spans="1:19" x14ac:dyDescent="0.2">
      <c r="A936" s="63" t="s">
        <v>1604</v>
      </c>
      <c r="B936" s="63"/>
      <c r="C936" s="63">
        <f t="shared" si="35"/>
        <v>935</v>
      </c>
      <c r="D936" s="63" t="s">
        <v>1601</v>
      </c>
      <c r="E936" s="58" t="s">
        <v>1607</v>
      </c>
      <c r="F936" s="33" t="s">
        <v>766</v>
      </c>
      <c r="G936" s="35" t="s">
        <v>264</v>
      </c>
      <c r="H936" s="63" t="s">
        <v>1608</v>
      </c>
      <c r="I936" s="63" t="s">
        <v>179</v>
      </c>
      <c r="J936" s="64"/>
      <c r="K936" s="64"/>
      <c r="L936" s="64"/>
      <c r="M936" s="64"/>
      <c r="N936" s="63">
        <v>1</v>
      </c>
      <c r="O936" s="37">
        <v>1</v>
      </c>
      <c r="P936" s="33">
        <v>120000</v>
      </c>
      <c r="Q936" s="63">
        <v>200</v>
      </c>
      <c r="R936" s="63" t="s">
        <v>1529</v>
      </c>
      <c r="S936" s="63">
        <v>60000</v>
      </c>
    </row>
    <row r="937" spans="1:19" x14ac:dyDescent="0.2">
      <c r="A937" s="63" t="s">
        <v>1604</v>
      </c>
      <c r="B937" s="63"/>
      <c r="C937" s="63">
        <f t="shared" si="35"/>
        <v>936</v>
      </c>
      <c r="D937" s="63" t="s">
        <v>1601</v>
      </c>
      <c r="E937" s="58" t="s">
        <v>1609</v>
      </c>
      <c r="F937" s="33" t="s">
        <v>766</v>
      </c>
      <c r="G937" s="35" t="s">
        <v>264</v>
      </c>
      <c r="H937" s="63" t="s">
        <v>1610</v>
      </c>
      <c r="I937" s="63" t="s">
        <v>179</v>
      </c>
      <c r="J937" s="64"/>
      <c r="K937" s="64"/>
      <c r="L937" s="64"/>
      <c r="M937" s="64"/>
      <c r="N937" s="63">
        <v>1</v>
      </c>
      <c r="O937" s="37">
        <v>1</v>
      </c>
      <c r="P937" s="33">
        <v>120000</v>
      </c>
      <c r="Q937" s="63">
        <v>200</v>
      </c>
      <c r="R937" s="63" t="s">
        <v>1529</v>
      </c>
      <c r="S937" s="63">
        <v>60000</v>
      </c>
    </row>
    <row r="938" spans="1:19" x14ac:dyDescent="0.2">
      <c r="A938" s="63" t="s">
        <v>1604</v>
      </c>
      <c r="B938" s="63"/>
      <c r="C938" s="63">
        <f t="shared" si="35"/>
        <v>937</v>
      </c>
      <c r="D938" s="63" t="s">
        <v>1601</v>
      </c>
      <c r="E938" s="58" t="s">
        <v>1611</v>
      </c>
      <c r="F938" s="33" t="s">
        <v>766</v>
      </c>
      <c r="G938" s="35" t="s">
        <v>264</v>
      </c>
      <c r="H938" s="63" t="s">
        <v>1612</v>
      </c>
      <c r="I938" s="63" t="s">
        <v>179</v>
      </c>
      <c r="J938" s="64"/>
      <c r="K938" s="64"/>
      <c r="L938" s="64"/>
      <c r="M938" s="64"/>
      <c r="N938" s="63">
        <v>1</v>
      </c>
      <c r="O938" s="37">
        <v>1</v>
      </c>
      <c r="P938" s="33">
        <v>120000</v>
      </c>
      <c r="Q938" s="63">
        <v>200</v>
      </c>
      <c r="R938" s="63" t="s">
        <v>1529</v>
      </c>
      <c r="S938" s="63">
        <v>60000</v>
      </c>
    </row>
    <row r="939" spans="1:19" x14ac:dyDescent="0.2">
      <c r="A939" s="63" t="s">
        <v>1604</v>
      </c>
      <c r="B939" s="63"/>
      <c r="C939" s="63">
        <f t="shared" si="35"/>
        <v>938</v>
      </c>
      <c r="D939" s="63" t="s">
        <v>1601</v>
      </c>
      <c r="E939" s="58" t="s">
        <v>1613</v>
      </c>
      <c r="F939" s="33" t="s">
        <v>766</v>
      </c>
      <c r="G939" s="35" t="s">
        <v>264</v>
      </c>
      <c r="H939" s="63" t="s">
        <v>1614</v>
      </c>
      <c r="I939" s="63" t="s">
        <v>179</v>
      </c>
      <c r="J939" s="64"/>
      <c r="K939" s="64"/>
      <c r="L939" s="64"/>
      <c r="M939" s="64"/>
      <c r="N939" s="63">
        <v>1</v>
      </c>
      <c r="O939" s="37">
        <v>1</v>
      </c>
      <c r="P939" s="33">
        <v>120000</v>
      </c>
      <c r="Q939" s="63">
        <v>200</v>
      </c>
      <c r="R939" s="63" t="s">
        <v>1529</v>
      </c>
      <c r="S939" s="63">
        <v>60000</v>
      </c>
    </row>
    <row r="940" spans="1:19" x14ac:dyDescent="0.2">
      <c r="A940" s="63" t="s">
        <v>1604</v>
      </c>
      <c r="B940" s="63"/>
      <c r="C940" s="63">
        <f t="shared" si="35"/>
        <v>939</v>
      </c>
      <c r="D940" s="63" t="s">
        <v>1601</v>
      </c>
      <c r="E940" s="58" t="s">
        <v>1615</v>
      </c>
      <c r="F940" s="33" t="s">
        <v>766</v>
      </c>
      <c r="G940" s="35" t="s">
        <v>264</v>
      </c>
      <c r="H940" s="63" t="s">
        <v>1616</v>
      </c>
      <c r="I940" s="63" t="s">
        <v>179</v>
      </c>
      <c r="J940" s="64"/>
      <c r="K940" s="64"/>
      <c r="L940" s="64"/>
      <c r="M940" s="64"/>
      <c r="N940" s="63">
        <v>1</v>
      </c>
      <c r="O940" s="37">
        <v>1</v>
      </c>
      <c r="P940" s="33">
        <v>120000</v>
      </c>
      <c r="Q940" s="63">
        <v>200</v>
      </c>
      <c r="R940" s="63" t="s">
        <v>1529</v>
      </c>
      <c r="S940" s="63">
        <v>60000</v>
      </c>
    </row>
    <row r="941" spans="1:19" x14ac:dyDescent="0.2">
      <c r="A941" s="63" t="s">
        <v>1604</v>
      </c>
      <c r="B941" s="63"/>
      <c r="C941" s="63">
        <f t="shared" si="35"/>
        <v>940</v>
      </c>
      <c r="D941" s="63" t="s">
        <v>1601</v>
      </c>
      <c r="E941" s="58" t="s">
        <v>1617</v>
      </c>
      <c r="F941" s="33" t="s">
        <v>766</v>
      </c>
      <c r="G941" s="35" t="s">
        <v>264</v>
      </c>
      <c r="H941" s="63" t="s">
        <v>1618</v>
      </c>
      <c r="I941" s="63" t="s">
        <v>179</v>
      </c>
      <c r="J941" s="64"/>
      <c r="K941" s="64"/>
      <c r="L941" s="64"/>
      <c r="M941" s="64"/>
      <c r="N941" s="63">
        <v>1</v>
      </c>
      <c r="O941" s="37">
        <v>1</v>
      </c>
      <c r="P941" s="33">
        <v>120000</v>
      </c>
      <c r="Q941" s="63">
        <v>200</v>
      </c>
      <c r="R941" s="63" t="s">
        <v>1529</v>
      </c>
      <c r="S941" s="63">
        <v>60000</v>
      </c>
    </row>
    <row r="942" spans="1:19" x14ac:dyDescent="0.2">
      <c r="A942" s="63" t="s">
        <v>1604</v>
      </c>
      <c r="B942" s="63"/>
      <c r="C942" s="63">
        <f t="shared" si="35"/>
        <v>941</v>
      </c>
      <c r="D942" s="63" t="s">
        <v>1601</v>
      </c>
      <c r="E942" s="58" t="s">
        <v>1619</v>
      </c>
      <c r="F942" s="33" t="s">
        <v>766</v>
      </c>
      <c r="G942" s="35" t="s">
        <v>264</v>
      </c>
      <c r="H942" s="63" t="s">
        <v>1620</v>
      </c>
      <c r="I942" s="63" t="s">
        <v>179</v>
      </c>
      <c r="J942" s="64"/>
      <c r="K942" s="64"/>
      <c r="L942" s="64"/>
      <c r="M942" s="64"/>
      <c r="N942" s="63">
        <v>1</v>
      </c>
      <c r="O942" s="37">
        <v>1</v>
      </c>
      <c r="P942" s="33">
        <v>120000</v>
      </c>
      <c r="Q942" s="63">
        <v>200</v>
      </c>
      <c r="R942" s="63" t="s">
        <v>1529</v>
      </c>
      <c r="S942" s="63">
        <v>60000</v>
      </c>
    </row>
    <row r="943" spans="1:19" x14ac:dyDescent="0.2">
      <c r="A943" s="63" t="s">
        <v>1604</v>
      </c>
      <c r="B943" s="63"/>
      <c r="C943" s="63">
        <f t="shared" si="35"/>
        <v>942</v>
      </c>
      <c r="D943" s="63" t="s">
        <v>1601</v>
      </c>
      <c r="E943" s="58" t="s">
        <v>1621</v>
      </c>
      <c r="F943" s="33" t="s">
        <v>766</v>
      </c>
      <c r="G943" s="35" t="s">
        <v>264</v>
      </c>
      <c r="H943" s="63" t="s">
        <v>1622</v>
      </c>
      <c r="I943" s="63" t="s">
        <v>179</v>
      </c>
      <c r="J943" s="64"/>
      <c r="K943" s="64"/>
      <c r="L943" s="64"/>
      <c r="M943" s="64"/>
      <c r="N943" s="63">
        <v>1</v>
      </c>
      <c r="O943" s="37">
        <v>1</v>
      </c>
      <c r="P943" s="33">
        <v>120000</v>
      </c>
      <c r="Q943" s="63">
        <v>200</v>
      </c>
      <c r="R943" s="63" t="s">
        <v>1529</v>
      </c>
      <c r="S943" s="63">
        <v>60000</v>
      </c>
    </row>
    <row r="944" spans="1:19" x14ac:dyDescent="0.2">
      <c r="A944" s="63" t="s">
        <v>1604</v>
      </c>
      <c r="B944" s="63"/>
      <c r="C944" s="63">
        <f t="shared" si="35"/>
        <v>943</v>
      </c>
      <c r="D944" s="63" t="s">
        <v>1601</v>
      </c>
      <c r="E944" s="58" t="s">
        <v>1623</v>
      </c>
      <c r="F944" s="33" t="s">
        <v>766</v>
      </c>
      <c r="G944" s="35" t="s">
        <v>264</v>
      </c>
      <c r="H944" s="63" t="s">
        <v>1624</v>
      </c>
      <c r="I944" s="63" t="s">
        <v>179</v>
      </c>
      <c r="J944" s="64"/>
      <c r="K944" s="64"/>
      <c r="L944" s="64"/>
      <c r="M944" s="64"/>
      <c r="N944" s="63">
        <v>1</v>
      </c>
      <c r="O944" s="37">
        <v>1</v>
      </c>
      <c r="P944" s="33">
        <v>120000</v>
      </c>
      <c r="Q944" s="63">
        <v>200</v>
      </c>
      <c r="R944" s="63" t="s">
        <v>1529</v>
      </c>
      <c r="S944" s="63">
        <v>60000</v>
      </c>
    </row>
    <row r="945" spans="1:19" x14ac:dyDescent="0.2">
      <c r="A945" s="63" t="s">
        <v>1604</v>
      </c>
      <c r="B945" s="63"/>
      <c r="C945" s="63">
        <f t="shared" si="35"/>
        <v>944</v>
      </c>
      <c r="D945" s="63" t="s">
        <v>1601</v>
      </c>
      <c r="E945" s="58" t="s">
        <v>1625</v>
      </c>
      <c r="F945" s="33" t="s">
        <v>766</v>
      </c>
      <c r="G945" s="35" t="s">
        <v>264</v>
      </c>
      <c r="H945" s="63" t="s">
        <v>1626</v>
      </c>
      <c r="I945" s="63" t="s">
        <v>179</v>
      </c>
      <c r="J945" s="64"/>
      <c r="K945" s="64"/>
      <c r="L945" s="64"/>
      <c r="M945" s="64"/>
      <c r="N945" s="63">
        <v>1</v>
      </c>
      <c r="O945" s="37">
        <v>1</v>
      </c>
      <c r="P945" s="33">
        <v>120000</v>
      </c>
      <c r="Q945" s="63">
        <v>200</v>
      </c>
      <c r="R945" s="63" t="s">
        <v>1529</v>
      </c>
      <c r="S945" s="63">
        <v>60000</v>
      </c>
    </row>
    <row r="946" spans="1:19" x14ac:dyDescent="0.2">
      <c r="A946" s="63" t="s">
        <v>1604</v>
      </c>
      <c r="B946" s="63"/>
      <c r="C946" s="63">
        <f t="shared" si="35"/>
        <v>945</v>
      </c>
      <c r="D946" s="63" t="s">
        <v>1601</v>
      </c>
      <c r="E946" s="58" t="s">
        <v>1627</v>
      </c>
      <c r="F946" s="33" t="s">
        <v>766</v>
      </c>
      <c r="G946" s="35" t="s">
        <v>264</v>
      </c>
      <c r="H946" s="63" t="s">
        <v>1628</v>
      </c>
      <c r="I946" s="63" t="s">
        <v>179</v>
      </c>
      <c r="J946" s="64"/>
      <c r="K946" s="64"/>
      <c r="L946" s="64"/>
      <c r="M946" s="64"/>
      <c r="N946" s="63">
        <v>1</v>
      </c>
      <c r="O946" s="37">
        <v>1</v>
      </c>
      <c r="P946" s="33">
        <v>120000</v>
      </c>
      <c r="Q946" s="63">
        <v>200</v>
      </c>
      <c r="R946" s="63" t="s">
        <v>1529</v>
      </c>
      <c r="S946" s="63">
        <v>60000</v>
      </c>
    </row>
    <row r="947" spans="1:19" x14ac:dyDescent="0.2">
      <c r="A947" s="63" t="s">
        <v>1604</v>
      </c>
      <c r="B947" s="63"/>
      <c r="C947" s="63">
        <f t="shared" si="35"/>
        <v>946</v>
      </c>
      <c r="D947" s="63" t="s">
        <v>1601</v>
      </c>
      <c r="E947" s="58" t="s">
        <v>1629</v>
      </c>
      <c r="F947" s="33" t="s">
        <v>766</v>
      </c>
      <c r="G947" s="35" t="s">
        <v>264</v>
      </c>
      <c r="H947" s="63" t="s">
        <v>1630</v>
      </c>
      <c r="I947" s="63" t="s">
        <v>179</v>
      </c>
      <c r="J947" s="64"/>
      <c r="K947" s="64"/>
      <c r="L947" s="64"/>
      <c r="M947" s="64"/>
      <c r="N947" s="63">
        <v>1</v>
      </c>
      <c r="O947" s="37">
        <v>1</v>
      </c>
      <c r="P947" s="33">
        <v>120000</v>
      </c>
      <c r="Q947" s="63">
        <v>200</v>
      </c>
      <c r="R947" s="63" t="s">
        <v>1529</v>
      </c>
      <c r="S947" s="63">
        <v>60000</v>
      </c>
    </row>
    <row r="948" spans="1:19" x14ac:dyDescent="0.2">
      <c r="A948" s="63" t="s">
        <v>1604</v>
      </c>
      <c r="B948" s="63"/>
      <c r="C948" s="63">
        <f t="shared" si="35"/>
        <v>947</v>
      </c>
      <c r="D948" s="63" t="s">
        <v>1601</v>
      </c>
      <c r="E948" s="58" t="s">
        <v>1631</v>
      </c>
      <c r="F948" s="33" t="s">
        <v>766</v>
      </c>
      <c r="G948" s="35" t="s">
        <v>264</v>
      </c>
      <c r="H948" s="63" t="s">
        <v>1632</v>
      </c>
      <c r="I948" s="63" t="s">
        <v>179</v>
      </c>
      <c r="J948" s="64"/>
      <c r="K948" s="64"/>
      <c r="L948" s="64"/>
      <c r="M948" s="64"/>
      <c r="N948" s="63">
        <v>1</v>
      </c>
      <c r="O948" s="37">
        <v>1</v>
      </c>
      <c r="P948" s="33">
        <v>120000</v>
      </c>
      <c r="Q948" s="63">
        <v>200</v>
      </c>
      <c r="R948" s="63" t="s">
        <v>1529</v>
      </c>
      <c r="S948" s="63">
        <v>60000</v>
      </c>
    </row>
    <row r="949" spans="1:19" x14ac:dyDescent="0.2">
      <c r="A949" s="63" t="s">
        <v>1604</v>
      </c>
      <c r="B949" s="63"/>
      <c r="C949" s="63">
        <f t="shared" si="35"/>
        <v>948</v>
      </c>
      <c r="D949" s="63" t="s">
        <v>1601</v>
      </c>
      <c r="E949" s="58" t="s">
        <v>1633</v>
      </c>
      <c r="F949" s="33" t="s">
        <v>766</v>
      </c>
      <c r="G949" s="35" t="s">
        <v>264</v>
      </c>
      <c r="H949" s="63" t="s">
        <v>1634</v>
      </c>
      <c r="I949" s="63" t="s">
        <v>179</v>
      </c>
      <c r="J949" s="64"/>
      <c r="K949" s="64"/>
      <c r="L949" s="64"/>
      <c r="M949" s="64"/>
      <c r="N949" s="63">
        <v>1</v>
      </c>
      <c r="O949" s="37">
        <v>1</v>
      </c>
      <c r="P949" s="33">
        <v>120000</v>
      </c>
      <c r="Q949" s="63">
        <v>200</v>
      </c>
      <c r="R949" s="63" t="s">
        <v>1529</v>
      </c>
      <c r="S949" s="63">
        <v>60000</v>
      </c>
    </row>
    <row r="950" spans="1:19" x14ac:dyDescent="0.2">
      <c r="A950" s="63" t="s">
        <v>1604</v>
      </c>
      <c r="B950" s="63"/>
      <c r="C950" s="63">
        <f t="shared" si="35"/>
        <v>949</v>
      </c>
      <c r="D950" s="63" t="s">
        <v>1601</v>
      </c>
      <c r="E950" s="58" t="s">
        <v>1635</v>
      </c>
      <c r="F950" s="33" t="s">
        <v>766</v>
      </c>
      <c r="G950" s="35" t="s">
        <v>264</v>
      </c>
      <c r="H950" s="63" t="s">
        <v>1636</v>
      </c>
      <c r="I950" s="63" t="s">
        <v>179</v>
      </c>
      <c r="J950" s="64"/>
      <c r="K950" s="64"/>
      <c r="L950" s="64"/>
      <c r="M950" s="64"/>
      <c r="N950" s="63">
        <v>1</v>
      </c>
      <c r="O950" s="37">
        <v>1</v>
      </c>
      <c r="P950" s="33">
        <v>120000</v>
      </c>
      <c r="Q950" s="63">
        <v>200</v>
      </c>
      <c r="R950" s="63" t="s">
        <v>1529</v>
      </c>
      <c r="S950" s="63">
        <v>60000</v>
      </c>
    </row>
    <row r="951" spans="1:19" x14ac:dyDescent="0.2">
      <c r="A951" s="63" t="s">
        <v>1604</v>
      </c>
      <c r="B951" s="63"/>
      <c r="C951" s="63">
        <f t="shared" si="35"/>
        <v>950</v>
      </c>
      <c r="D951" s="63" t="s">
        <v>1601</v>
      </c>
      <c r="E951" s="58" t="s">
        <v>1637</v>
      </c>
      <c r="F951" s="33" t="s">
        <v>766</v>
      </c>
      <c r="G951" s="35" t="s">
        <v>264</v>
      </c>
      <c r="H951" s="63" t="s">
        <v>1638</v>
      </c>
      <c r="I951" s="63" t="s">
        <v>179</v>
      </c>
      <c r="J951" s="64"/>
      <c r="K951" s="64"/>
      <c r="L951" s="64"/>
      <c r="M951" s="64"/>
      <c r="N951" s="63">
        <v>1</v>
      </c>
      <c r="O951" s="37">
        <v>1</v>
      </c>
      <c r="P951" s="33">
        <v>120000</v>
      </c>
      <c r="Q951" s="63">
        <v>200</v>
      </c>
      <c r="R951" s="63" t="s">
        <v>1529</v>
      </c>
      <c r="S951" s="63">
        <v>60000</v>
      </c>
    </row>
    <row r="952" spans="1:19" x14ac:dyDescent="0.2">
      <c r="A952" s="63" t="s">
        <v>1604</v>
      </c>
      <c r="B952" s="63"/>
      <c r="C952" s="63">
        <f t="shared" si="35"/>
        <v>951</v>
      </c>
      <c r="D952" s="63" t="s">
        <v>1601</v>
      </c>
      <c r="E952" s="58" t="s">
        <v>1639</v>
      </c>
      <c r="F952" s="33" t="s">
        <v>766</v>
      </c>
      <c r="G952" s="35" t="s">
        <v>264</v>
      </c>
      <c r="H952" s="63" t="s">
        <v>1640</v>
      </c>
      <c r="I952" s="63" t="s">
        <v>179</v>
      </c>
      <c r="J952" s="64"/>
      <c r="K952" s="64"/>
      <c r="L952" s="64"/>
      <c r="M952" s="64"/>
      <c r="N952" s="63">
        <v>1</v>
      </c>
      <c r="O952" s="37">
        <v>1</v>
      </c>
      <c r="P952" s="33">
        <v>120000</v>
      </c>
      <c r="Q952" s="63">
        <v>200</v>
      </c>
      <c r="R952" s="63" t="s">
        <v>1529</v>
      </c>
      <c r="S952" s="63">
        <v>60000</v>
      </c>
    </row>
    <row r="953" spans="1:19" x14ac:dyDescent="0.2">
      <c r="A953" s="63" t="s">
        <v>1604</v>
      </c>
      <c r="B953" s="63"/>
      <c r="C953" s="63">
        <f t="shared" si="35"/>
        <v>952</v>
      </c>
      <c r="D953" s="63" t="s">
        <v>1601</v>
      </c>
      <c r="E953" s="58" t="s">
        <v>1641</v>
      </c>
      <c r="F953" s="33" t="s">
        <v>766</v>
      </c>
      <c r="G953" s="35" t="s">
        <v>264</v>
      </c>
      <c r="H953" s="63" t="s">
        <v>1642</v>
      </c>
      <c r="I953" s="63" t="s">
        <v>179</v>
      </c>
      <c r="J953" s="64"/>
      <c r="K953" s="64"/>
      <c r="L953" s="64"/>
      <c r="M953" s="64"/>
      <c r="N953" s="63">
        <v>1</v>
      </c>
      <c r="O953" s="37">
        <v>1</v>
      </c>
      <c r="P953" s="33">
        <v>120000</v>
      </c>
      <c r="Q953" s="63">
        <v>200</v>
      </c>
      <c r="R953" s="63" t="s">
        <v>1529</v>
      </c>
      <c r="S953" s="63">
        <v>60000</v>
      </c>
    </row>
    <row r="954" spans="1:19" x14ac:dyDescent="0.2">
      <c r="A954" s="63" t="s">
        <v>1604</v>
      </c>
      <c r="B954" s="63"/>
      <c r="C954" s="63">
        <f t="shared" si="35"/>
        <v>953</v>
      </c>
      <c r="D954" s="63" t="s">
        <v>1601</v>
      </c>
      <c r="E954" s="58" t="s">
        <v>1643</v>
      </c>
      <c r="F954" s="33" t="s">
        <v>766</v>
      </c>
      <c r="G954" s="35" t="s">
        <v>264</v>
      </c>
      <c r="H954" s="63" t="s">
        <v>1644</v>
      </c>
      <c r="I954" s="63" t="s">
        <v>179</v>
      </c>
      <c r="J954" s="64"/>
      <c r="K954" s="64"/>
      <c r="L954" s="64"/>
      <c r="M954" s="64"/>
      <c r="N954" s="63">
        <v>1</v>
      </c>
      <c r="O954" s="37">
        <v>1</v>
      </c>
      <c r="P954" s="33">
        <v>120000</v>
      </c>
      <c r="Q954" s="63">
        <v>200</v>
      </c>
      <c r="R954" s="63" t="s">
        <v>1529</v>
      </c>
      <c r="S954" s="63">
        <v>60000</v>
      </c>
    </row>
    <row r="955" spans="1:19" x14ac:dyDescent="0.2">
      <c r="A955" s="63" t="s">
        <v>1604</v>
      </c>
      <c r="B955" s="63"/>
      <c r="C955" s="63">
        <f t="shared" si="35"/>
        <v>954</v>
      </c>
      <c r="D955" s="63" t="s">
        <v>1601</v>
      </c>
      <c r="E955" s="58" t="s">
        <v>1645</v>
      </c>
      <c r="F955" s="33" t="s">
        <v>766</v>
      </c>
      <c r="G955" s="35" t="s">
        <v>264</v>
      </c>
      <c r="H955" s="63" t="s">
        <v>1646</v>
      </c>
      <c r="I955" s="63" t="s">
        <v>179</v>
      </c>
      <c r="J955" s="64"/>
      <c r="K955" s="64"/>
      <c r="L955" s="64"/>
      <c r="M955" s="64"/>
      <c r="N955" s="63">
        <v>1</v>
      </c>
      <c r="O955" s="37">
        <v>1</v>
      </c>
      <c r="P955" s="33">
        <v>120000</v>
      </c>
      <c r="Q955" s="63">
        <v>200</v>
      </c>
      <c r="R955" s="63" t="s">
        <v>1529</v>
      </c>
      <c r="S955" s="63">
        <v>60000</v>
      </c>
    </row>
    <row r="956" spans="1:19" x14ac:dyDescent="0.2">
      <c r="A956" s="63" t="s">
        <v>1604</v>
      </c>
      <c r="B956" s="63"/>
      <c r="C956" s="63">
        <f t="shared" si="35"/>
        <v>955</v>
      </c>
      <c r="D956" s="63" t="s">
        <v>1601</v>
      </c>
      <c r="E956" s="58" t="s">
        <v>1647</v>
      </c>
      <c r="F956" s="33" t="s">
        <v>766</v>
      </c>
      <c r="G956" s="35" t="s">
        <v>264</v>
      </c>
      <c r="H956" s="63" t="s">
        <v>1648</v>
      </c>
      <c r="I956" s="63" t="s">
        <v>179</v>
      </c>
      <c r="J956" s="64"/>
      <c r="K956" s="64"/>
      <c r="L956" s="64"/>
      <c r="M956" s="64"/>
      <c r="N956" s="63">
        <v>1</v>
      </c>
      <c r="O956" s="37">
        <v>1</v>
      </c>
      <c r="P956" s="33">
        <v>120000</v>
      </c>
      <c r="Q956" s="63">
        <v>200</v>
      </c>
      <c r="R956" s="63" t="s">
        <v>1529</v>
      </c>
      <c r="S956" s="63">
        <v>60000</v>
      </c>
    </row>
    <row r="957" spans="1:19" ht="12" thickBot="1" x14ac:dyDescent="0.25">
      <c r="A957" s="49" t="s">
        <v>1604</v>
      </c>
      <c r="B957" s="49"/>
      <c r="C957" s="49">
        <f t="shared" si="35"/>
        <v>956</v>
      </c>
      <c r="D957" s="49" t="s">
        <v>1601</v>
      </c>
      <c r="E957" s="61" t="s">
        <v>1649</v>
      </c>
      <c r="F957" s="39" t="s">
        <v>766</v>
      </c>
      <c r="G957" s="40" t="s">
        <v>264</v>
      </c>
      <c r="H957" s="49" t="s">
        <v>1650</v>
      </c>
      <c r="I957" s="49" t="s">
        <v>179</v>
      </c>
      <c r="J957" s="50"/>
      <c r="K957" s="50"/>
      <c r="L957" s="50"/>
      <c r="M957" s="50"/>
      <c r="N957" s="49">
        <v>1</v>
      </c>
      <c r="O957" s="42">
        <v>1</v>
      </c>
      <c r="P957" s="39">
        <v>120000</v>
      </c>
      <c r="Q957" s="49">
        <v>200</v>
      </c>
      <c r="R957" s="49" t="s">
        <v>1529</v>
      </c>
      <c r="S957" s="49">
        <v>60000</v>
      </c>
    </row>
    <row r="958" spans="1:19" x14ac:dyDescent="0.2">
      <c r="A958" s="34" t="s">
        <v>1651</v>
      </c>
      <c r="C958" s="63">
        <f t="shared" si="35"/>
        <v>957</v>
      </c>
      <c r="D958" s="33" t="s">
        <v>1652</v>
      </c>
      <c r="E958" s="33" t="s">
        <v>1653</v>
      </c>
      <c r="F958" s="33" t="s">
        <v>766</v>
      </c>
      <c r="G958" s="65" t="s">
        <v>264</v>
      </c>
      <c r="H958" s="66" t="s">
        <v>1654</v>
      </c>
      <c r="I958" s="63" t="s">
        <v>179</v>
      </c>
      <c r="J958" s="46"/>
      <c r="K958" s="46"/>
      <c r="L958" s="46"/>
      <c r="M958" s="46"/>
      <c r="N958" s="33">
        <v>1</v>
      </c>
      <c r="O958" s="37">
        <v>1</v>
      </c>
      <c r="P958" s="33">
        <v>120000</v>
      </c>
      <c r="Q958" s="33">
        <v>200</v>
      </c>
      <c r="R958" s="63" t="s">
        <v>1655</v>
      </c>
      <c r="S958" s="67">
        <v>120000</v>
      </c>
    </row>
    <row r="959" spans="1:19" x14ac:dyDescent="0.2">
      <c r="A959" s="33" t="s">
        <v>1656</v>
      </c>
      <c r="C959" s="33">
        <f t="shared" si="35"/>
        <v>958</v>
      </c>
      <c r="D959" s="33" t="s">
        <v>1652</v>
      </c>
      <c r="E959" s="33" t="s">
        <v>1657</v>
      </c>
      <c r="F959" s="33" t="s">
        <v>766</v>
      </c>
      <c r="G959" s="65" t="s">
        <v>264</v>
      </c>
      <c r="H959" s="66" t="s">
        <v>1658</v>
      </c>
      <c r="I959" s="33" t="s">
        <v>179</v>
      </c>
      <c r="J959" s="46"/>
      <c r="K959" s="46"/>
      <c r="L959" s="46"/>
      <c r="M959" s="46"/>
      <c r="N959" s="33">
        <v>1</v>
      </c>
      <c r="O959" s="37">
        <v>1</v>
      </c>
      <c r="P959" s="33">
        <v>120000</v>
      </c>
      <c r="Q959" s="33">
        <v>200</v>
      </c>
      <c r="R959" s="63" t="s">
        <v>1655</v>
      </c>
      <c r="S959" s="67">
        <v>120000</v>
      </c>
    </row>
    <row r="960" spans="1:19" x14ac:dyDescent="0.2">
      <c r="A960" s="33" t="s">
        <v>1656</v>
      </c>
      <c r="C960" s="33">
        <f t="shared" si="35"/>
        <v>959</v>
      </c>
      <c r="D960" s="33" t="s">
        <v>1652</v>
      </c>
      <c r="E960" s="33" t="s">
        <v>1659</v>
      </c>
      <c r="F960" s="33" t="s">
        <v>766</v>
      </c>
      <c r="G960" s="65" t="s">
        <v>264</v>
      </c>
      <c r="H960" s="66" t="s">
        <v>1660</v>
      </c>
      <c r="I960" s="33" t="s">
        <v>179</v>
      </c>
      <c r="J960" s="46"/>
      <c r="K960" s="46"/>
      <c r="L960" s="46"/>
      <c r="M960" s="46"/>
      <c r="N960" s="33">
        <v>1</v>
      </c>
      <c r="O960" s="37">
        <v>1</v>
      </c>
      <c r="P960" s="33">
        <v>120000</v>
      </c>
      <c r="Q960" s="33">
        <v>200</v>
      </c>
      <c r="R960" s="63" t="s">
        <v>1655</v>
      </c>
      <c r="S960" s="67">
        <v>120000</v>
      </c>
    </row>
    <row r="961" spans="1:19" x14ac:dyDescent="0.2">
      <c r="A961" s="33" t="s">
        <v>1656</v>
      </c>
      <c r="C961" s="33">
        <f t="shared" si="35"/>
        <v>960</v>
      </c>
      <c r="D961" s="33" t="s">
        <v>1652</v>
      </c>
      <c r="E961" s="33" t="s">
        <v>1661</v>
      </c>
      <c r="F961" s="33" t="s">
        <v>766</v>
      </c>
      <c r="G961" s="65" t="s">
        <v>264</v>
      </c>
      <c r="H961" s="66" t="s">
        <v>1662</v>
      </c>
      <c r="I961" s="33" t="s">
        <v>179</v>
      </c>
      <c r="J961" s="46"/>
      <c r="K961" s="46"/>
      <c r="L961" s="46"/>
      <c r="M961" s="46"/>
      <c r="N961" s="33">
        <v>1</v>
      </c>
      <c r="O961" s="37">
        <v>1</v>
      </c>
      <c r="P961" s="33">
        <v>120000</v>
      </c>
      <c r="Q961" s="33">
        <v>200</v>
      </c>
      <c r="R961" s="63" t="s">
        <v>1655</v>
      </c>
      <c r="S961" s="67">
        <v>120000</v>
      </c>
    </row>
    <row r="962" spans="1:19" x14ac:dyDescent="0.2">
      <c r="A962" s="33" t="s">
        <v>1656</v>
      </c>
      <c r="C962" s="33">
        <f t="shared" si="35"/>
        <v>961</v>
      </c>
      <c r="D962" s="33" t="s">
        <v>1652</v>
      </c>
      <c r="E962" s="33" t="s">
        <v>1663</v>
      </c>
      <c r="F962" s="33" t="s">
        <v>766</v>
      </c>
      <c r="G962" s="65" t="s">
        <v>264</v>
      </c>
      <c r="H962" s="66" t="s">
        <v>1664</v>
      </c>
      <c r="I962" s="33" t="s">
        <v>179</v>
      </c>
      <c r="J962" s="46"/>
      <c r="K962" s="46"/>
      <c r="L962" s="46"/>
      <c r="M962" s="46"/>
      <c r="N962" s="33">
        <v>1</v>
      </c>
      <c r="O962" s="37">
        <v>1</v>
      </c>
      <c r="P962" s="33">
        <v>120000</v>
      </c>
      <c r="Q962" s="33">
        <v>200</v>
      </c>
      <c r="R962" s="63" t="s">
        <v>1655</v>
      </c>
      <c r="S962" s="67">
        <v>120000</v>
      </c>
    </row>
    <row r="963" spans="1:19" x14ac:dyDescent="0.2">
      <c r="A963" s="33" t="s">
        <v>1656</v>
      </c>
      <c r="C963" s="33">
        <f t="shared" si="35"/>
        <v>962</v>
      </c>
      <c r="D963" s="33" t="s">
        <v>1652</v>
      </c>
      <c r="E963" s="33" t="s">
        <v>1665</v>
      </c>
      <c r="F963" s="33" t="s">
        <v>766</v>
      </c>
      <c r="G963" s="65" t="s">
        <v>264</v>
      </c>
      <c r="H963" s="66" t="s">
        <v>1666</v>
      </c>
      <c r="I963" s="33" t="s">
        <v>179</v>
      </c>
      <c r="J963" s="46"/>
      <c r="K963" s="46"/>
      <c r="L963" s="46"/>
      <c r="M963" s="46"/>
      <c r="N963" s="33">
        <v>1</v>
      </c>
      <c r="O963" s="37">
        <v>1</v>
      </c>
      <c r="P963" s="33">
        <v>120000</v>
      </c>
      <c r="Q963" s="33">
        <v>200</v>
      </c>
      <c r="R963" s="63" t="s">
        <v>1655</v>
      </c>
      <c r="S963" s="67">
        <v>120000</v>
      </c>
    </row>
    <row r="964" spans="1:19" x14ac:dyDescent="0.2">
      <c r="A964" s="33" t="s">
        <v>1656</v>
      </c>
      <c r="C964" s="33">
        <f t="shared" si="35"/>
        <v>963</v>
      </c>
      <c r="D964" s="33" t="s">
        <v>1652</v>
      </c>
      <c r="E964" s="33" t="s">
        <v>1667</v>
      </c>
      <c r="F964" s="33" t="s">
        <v>766</v>
      </c>
      <c r="G964" s="65" t="s">
        <v>264</v>
      </c>
      <c r="H964" s="66" t="s">
        <v>1668</v>
      </c>
      <c r="I964" s="33" t="s">
        <v>179</v>
      </c>
      <c r="J964" s="46"/>
      <c r="K964" s="46"/>
      <c r="L964" s="46"/>
      <c r="M964" s="46"/>
      <c r="N964" s="33">
        <v>1</v>
      </c>
      <c r="O964" s="37">
        <v>1</v>
      </c>
      <c r="P964" s="33">
        <v>120000</v>
      </c>
      <c r="Q964" s="33">
        <v>200</v>
      </c>
      <c r="R964" s="63" t="s">
        <v>1655</v>
      </c>
      <c r="S964" s="67">
        <v>120000</v>
      </c>
    </row>
    <row r="965" spans="1:19" x14ac:dyDescent="0.2">
      <c r="A965" s="33" t="s">
        <v>1656</v>
      </c>
      <c r="C965" s="33">
        <f t="shared" si="35"/>
        <v>964</v>
      </c>
      <c r="D965" s="33" t="s">
        <v>1652</v>
      </c>
      <c r="E965" s="33" t="s">
        <v>1669</v>
      </c>
      <c r="F965" s="33" t="s">
        <v>766</v>
      </c>
      <c r="G965" s="65" t="s">
        <v>264</v>
      </c>
      <c r="H965" s="66" t="s">
        <v>1670</v>
      </c>
      <c r="I965" s="33" t="s">
        <v>179</v>
      </c>
      <c r="J965" s="46"/>
      <c r="K965" s="46"/>
      <c r="L965" s="46"/>
      <c r="M965" s="46"/>
      <c r="N965" s="33">
        <v>1</v>
      </c>
      <c r="O965" s="37">
        <v>1</v>
      </c>
      <c r="P965" s="33">
        <v>120000</v>
      </c>
      <c r="Q965" s="33">
        <v>200</v>
      </c>
      <c r="R965" s="63" t="s">
        <v>1655</v>
      </c>
      <c r="S965" s="67">
        <v>120000</v>
      </c>
    </row>
    <row r="966" spans="1:19" x14ac:dyDescent="0.2">
      <c r="A966" s="33" t="s">
        <v>1656</v>
      </c>
      <c r="C966" s="33">
        <f t="shared" si="35"/>
        <v>965</v>
      </c>
      <c r="D966" s="33" t="s">
        <v>1652</v>
      </c>
      <c r="E966" s="33" t="s">
        <v>1671</v>
      </c>
      <c r="F966" s="33" t="s">
        <v>766</v>
      </c>
      <c r="G966" s="65" t="s">
        <v>264</v>
      </c>
      <c r="H966" s="66" t="s">
        <v>1672</v>
      </c>
      <c r="I966" s="33" t="s">
        <v>179</v>
      </c>
      <c r="J966" s="46"/>
      <c r="K966" s="46"/>
      <c r="L966" s="46"/>
      <c r="M966" s="46"/>
      <c r="N966" s="33">
        <v>1</v>
      </c>
      <c r="O966" s="37">
        <v>1</v>
      </c>
      <c r="P966" s="33">
        <v>120000</v>
      </c>
      <c r="Q966" s="33">
        <v>200</v>
      </c>
      <c r="R966" s="63" t="s">
        <v>1655</v>
      </c>
      <c r="S966" s="67">
        <v>120000</v>
      </c>
    </row>
    <row r="967" spans="1:19" x14ac:dyDescent="0.2">
      <c r="A967" s="33" t="s">
        <v>1656</v>
      </c>
      <c r="C967" s="33">
        <f t="shared" si="35"/>
        <v>966</v>
      </c>
      <c r="D967" s="33" t="s">
        <v>1652</v>
      </c>
      <c r="E967" s="33" t="s">
        <v>1673</v>
      </c>
      <c r="F967" s="33" t="s">
        <v>766</v>
      </c>
      <c r="G967" s="65" t="s">
        <v>264</v>
      </c>
      <c r="H967" s="66" t="s">
        <v>1674</v>
      </c>
      <c r="I967" s="33" t="s">
        <v>179</v>
      </c>
      <c r="J967" s="46"/>
      <c r="K967" s="46"/>
      <c r="L967" s="46"/>
      <c r="M967" s="46"/>
      <c r="N967" s="33">
        <v>1</v>
      </c>
      <c r="O967" s="37">
        <v>1</v>
      </c>
      <c r="P967" s="33">
        <v>120000</v>
      </c>
      <c r="Q967" s="33">
        <v>200</v>
      </c>
      <c r="R967" s="63" t="s">
        <v>1655</v>
      </c>
      <c r="S967" s="67">
        <v>120000</v>
      </c>
    </row>
    <row r="968" spans="1:19" x14ac:dyDescent="0.2">
      <c r="A968" s="33" t="s">
        <v>1656</v>
      </c>
      <c r="C968" s="33">
        <f t="shared" si="35"/>
        <v>967</v>
      </c>
      <c r="D968" s="33" t="s">
        <v>1652</v>
      </c>
      <c r="E968" s="33" t="s">
        <v>1675</v>
      </c>
      <c r="F968" s="33" t="s">
        <v>766</v>
      </c>
      <c r="G968" s="65" t="s">
        <v>264</v>
      </c>
      <c r="H968" s="66" t="s">
        <v>1676</v>
      </c>
      <c r="I968" s="33" t="s">
        <v>179</v>
      </c>
      <c r="J968" s="46"/>
      <c r="K968" s="46"/>
      <c r="L968" s="46"/>
      <c r="M968" s="46"/>
      <c r="N968" s="33">
        <v>1</v>
      </c>
      <c r="O968" s="37">
        <v>1</v>
      </c>
      <c r="P968" s="33">
        <v>120000</v>
      </c>
      <c r="Q968" s="33">
        <v>200</v>
      </c>
      <c r="R968" s="63" t="s">
        <v>1655</v>
      </c>
      <c r="S968" s="67">
        <v>120000</v>
      </c>
    </row>
    <row r="969" spans="1:19" x14ac:dyDescent="0.2">
      <c r="A969" s="33" t="s">
        <v>1656</v>
      </c>
      <c r="C969" s="33">
        <f t="shared" si="35"/>
        <v>968</v>
      </c>
      <c r="D969" s="33" t="s">
        <v>1652</v>
      </c>
      <c r="E969" s="33" t="s">
        <v>1677</v>
      </c>
      <c r="F969" s="33" t="s">
        <v>766</v>
      </c>
      <c r="G969" s="65" t="s">
        <v>264</v>
      </c>
      <c r="H969" s="66" t="s">
        <v>1678</v>
      </c>
      <c r="I969" s="33" t="s">
        <v>179</v>
      </c>
      <c r="J969" s="46"/>
      <c r="K969" s="46"/>
      <c r="L969" s="46"/>
      <c r="M969" s="46"/>
      <c r="N969" s="33">
        <v>1</v>
      </c>
      <c r="O969" s="37">
        <v>1</v>
      </c>
      <c r="P969" s="33">
        <v>120000</v>
      </c>
      <c r="Q969" s="33">
        <v>200</v>
      </c>
      <c r="R969" s="63" t="s">
        <v>1655</v>
      </c>
      <c r="S969" s="67">
        <v>120000</v>
      </c>
    </row>
    <row r="970" spans="1:19" x14ac:dyDescent="0.2">
      <c r="A970" s="33" t="s">
        <v>1656</v>
      </c>
      <c r="C970" s="33">
        <f t="shared" si="35"/>
        <v>969</v>
      </c>
      <c r="D970" s="33" t="s">
        <v>1652</v>
      </c>
      <c r="E970" s="33" t="s">
        <v>1679</v>
      </c>
      <c r="F970" s="33" t="s">
        <v>766</v>
      </c>
      <c r="G970" s="65" t="s">
        <v>264</v>
      </c>
      <c r="H970" s="66" t="s">
        <v>1680</v>
      </c>
      <c r="I970" s="33" t="s">
        <v>179</v>
      </c>
      <c r="J970" s="46"/>
      <c r="K970" s="46"/>
      <c r="L970" s="46"/>
      <c r="M970" s="46"/>
      <c r="N970" s="33">
        <v>1</v>
      </c>
      <c r="O970" s="37">
        <v>1</v>
      </c>
      <c r="P970" s="33">
        <v>120000</v>
      </c>
      <c r="Q970" s="33">
        <v>200</v>
      </c>
      <c r="R970" s="63" t="s">
        <v>1655</v>
      </c>
      <c r="S970" s="67">
        <v>120000</v>
      </c>
    </row>
    <row r="971" spans="1:19" x14ac:dyDescent="0.2">
      <c r="A971" s="33" t="s">
        <v>1656</v>
      </c>
      <c r="C971" s="33">
        <f t="shared" si="35"/>
        <v>970</v>
      </c>
      <c r="D971" s="33" t="s">
        <v>1652</v>
      </c>
      <c r="E971" s="33" t="s">
        <v>1681</v>
      </c>
      <c r="F971" s="33" t="s">
        <v>766</v>
      </c>
      <c r="G971" s="65" t="s">
        <v>264</v>
      </c>
      <c r="H971" s="66" t="s">
        <v>1682</v>
      </c>
      <c r="I971" s="33" t="s">
        <v>179</v>
      </c>
      <c r="J971" s="46"/>
      <c r="K971" s="46"/>
      <c r="L971" s="46"/>
      <c r="M971" s="46"/>
      <c r="N971" s="33">
        <v>1</v>
      </c>
      <c r="O971" s="37">
        <v>1</v>
      </c>
      <c r="P971" s="33">
        <v>120000</v>
      </c>
      <c r="Q971" s="33">
        <v>200</v>
      </c>
      <c r="R971" s="63" t="s">
        <v>1655</v>
      </c>
      <c r="S971" s="67">
        <v>120000</v>
      </c>
    </row>
    <row r="972" spans="1:19" x14ac:dyDescent="0.2">
      <c r="A972" s="33" t="s">
        <v>1656</v>
      </c>
      <c r="C972" s="33">
        <f t="shared" si="35"/>
        <v>971</v>
      </c>
      <c r="D972" s="33" t="s">
        <v>1652</v>
      </c>
      <c r="E972" s="33" t="s">
        <v>1683</v>
      </c>
      <c r="F972" s="33" t="s">
        <v>766</v>
      </c>
      <c r="G972" s="65" t="s">
        <v>264</v>
      </c>
      <c r="H972" s="66" t="s">
        <v>1684</v>
      </c>
      <c r="I972" s="33" t="s">
        <v>179</v>
      </c>
      <c r="J972" s="46"/>
      <c r="K972" s="46"/>
      <c r="L972" s="46"/>
      <c r="M972" s="46"/>
      <c r="N972" s="33">
        <v>1</v>
      </c>
      <c r="O972" s="37">
        <v>1</v>
      </c>
      <c r="P972" s="33">
        <v>120000</v>
      </c>
      <c r="Q972" s="33">
        <v>200</v>
      </c>
      <c r="R972" s="63" t="s">
        <v>1655</v>
      </c>
      <c r="S972" s="67">
        <v>120000</v>
      </c>
    </row>
    <row r="973" spans="1:19" x14ac:dyDescent="0.2">
      <c r="A973" s="33" t="s">
        <v>1656</v>
      </c>
      <c r="C973" s="33">
        <f t="shared" si="35"/>
        <v>972</v>
      </c>
      <c r="D973" s="33" t="s">
        <v>1652</v>
      </c>
      <c r="E973" s="33" t="s">
        <v>1685</v>
      </c>
      <c r="F973" s="33" t="s">
        <v>766</v>
      </c>
      <c r="G973" s="65" t="s">
        <v>264</v>
      </c>
      <c r="H973" s="66" t="s">
        <v>1686</v>
      </c>
      <c r="I973" s="33" t="s">
        <v>179</v>
      </c>
      <c r="J973" s="46"/>
      <c r="K973" s="46"/>
      <c r="L973" s="46"/>
      <c r="M973" s="46"/>
      <c r="N973" s="33">
        <v>1</v>
      </c>
      <c r="O973" s="37">
        <v>1</v>
      </c>
      <c r="P973" s="33">
        <v>120000</v>
      </c>
      <c r="Q973" s="33">
        <v>200</v>
      </c>
      <c r="R973" s="63" t="s">
        <v>1655</v>
      </c>
      <c r="S973" s="67">
        <v>120000</v>
      </c>
    </row>
    <row r="974" spans="1:19" x14ac:dyDescent="0.2">
      <c r="A974" s="33" t="s">
        <v>1656</v>
      </c>
      <c r="C974" s="33">
        <f>C973+1</f>
        <v>973</v>
      </c>
      <c r="D974" s="33" t="s">
        <v>1652</v>
      </c>
      <c r="E974" s="33" t="s">
        <v>1687</v>
      </c>
      <c r="F974" s="33" t="s">
        <v>766</v>
      </c>
      <c r="G974" s="65" t="s">
        <v>264</v>
      </c>
      <c r="H974" s="66" t="s">
        <v>1688</v>
      </c>
      <c r="I974" s="33" t="s">
        <v>179</v>
      </c>
      <c r="J974" s="46"/>
      <c r="K974" s="46"/>
      <c r="L974" s="46"/>
      <c r="M974" s="46"/>
      <c r="N974" s="33">
        <v>1</v>
      </c>
      <c r="O974" s="37">
        <v>1</v>
      </c>
      <c r="P974" s="33">
        <v>120000</v>
      </c>
      <c r="Q974" s="33">
        <v>200</v>
      </c>
      <c r="R974" s="63" t="s">
        <v>1655</v>
      </c>
      <c r="S974" s="67">
        <v>120000</v>
      </c>
    </row>
    <row r="975" spans="1:19" x14ac:dyDescent="0.2">
      <c r="A975" s="33" t="s">
        <v>1656</v>
      </c>
      <c r="C975" s="33">
        <f t="shared" ref="C975:C992" si="36">C974+1</f>
        <v>974</v>
      </c>
      <c r="D975" s="33" t="s">
        <v>1652</v>
      </c>
      <c r="E975" s="33" t="s">
        <v>1689</v>
      </c>
      <c r="F975" s="33" t="s">
        <v>766</v>
      </c>
      <c r="G975" s="65" t="s">
        <v>264</v>
      </c>
      <c r="H975" s="66" t="s">
        <v>1690</v>
      </c>
      <c r="I975" s="33" t="s">
        <v>179</v>
      </c>
      <c r="J975" s="46"/>
      <c r="K975" s="46"/>
      <c r="L975" s="46"/>
      <c r="M975" s="46"/>
      <c r="N975" s="33">
        <v>1</v>
      </c>
      <c r="O975" s="37">
        <v>1</v>
      </c>
      <c r="P975" s="33">
        <v>120000</v>
      </c>
      <c r="Q975" s="33">
        <v>200</v>
      </c>
      <c r="R975" s="63" t="s">
        <v>1655</v>
      </c>
      <c r="S975" s="67">
        <v>120000</v>
      </c>
    </row>
    <row r="976" spans="1:19" x14ac:dyDescent="0.2">
      <c r="A976" s="33" t="s">
        <v>1656</v>
      </c>
      <c r="C976" s="33">
        <f t="shared" si="36"/>
        <v>975</v>
      </c>
      <c r="D976" s="33" t="s">
        <v>1652</v>
      </c>
      <c r="E976" s="33" t="s">
        <v>1691</v>
      </c>
      <c r="F976" s="33" t="s">
        <v>766</v>
      </c>
      <c r="G976" s="65" t="s">
        <v>264</v>
      </c>
      <c r="H976" s="66" t="s">
        <v>1692</v>
      </c>
      <c r="I976" s="33" t="s">
        <v>179</v>
      </c>
      <c r="J976" s="46"/>
      <c r="K976" s="46"/>
      <c r="L976" s="46"/>
      <c r="M976" s="46"/>
      <c r="N976" s="33">
        <v>1</v>
      </c>
      <c r="O976" s="37">
        <v>1</v>
      </c>
      <c r="P976" s="33">
        <v>120000</v>
      </c>
      <c r="Q976" s="33">
        <v>200</v>
      </c>
      <c r="R976" s="63" t="s">
        <v>1655</v>
      </c>
      <c r="S976" s="67">
        <v>120000</v>
      </c>
    </row>
    <row r="977" spans="1:19" x14ac:dyDescent="0.2">
      <c r="A977" s="33" t="s">
        <v>1656</v>
      </c>
      <c r="C977" s="33">
        <f t="shared" si="36"/>
        <v>976</v>
      </c>
      <c r="D977" s="33" t="s">
        <v>1652</v>
      </c>
      <c r="E977" s="33" t="s">
        <v>1693</v>
      </c>
      <c r="F977" s="33" t="s">
        <v>766</v>
      </c>
      <c r="G977" s="65" t="s">
        <v>264</v>
      </c>
      <c r="H977" s="66" t="s">
        <v>1694</v>
      </c>
      <c r="I977" s="33" t="s">
        <v>179</v>
      </c>
      <c r="J977" s="46"/>
      <c r="K977" s="46"/>
      <c r="L977" s="46"/>
      <c r="M977" s="46"/>
      <c r="N977" s="33">
        <v>1</v>
      </c>
      <c r="O977" s="37">
        <v>1</v>
      </c>
      <c r="P977" s="33">
        <v>120000</v>
      </c>
      <c r="Q977" s="33">
        <v>200</v>
      </c>
      <c r="R977" s="63" t="s">
        <v>1655</v>
      </c>
      <c r="S977" s="67">
        <v>120000</v>
      </c>
    </row>
    <row r="978" spans="1:19" x14ac:dyDescent="0.2">
      <c r="A978" s="33" t="s">
        <v>1656</v>
      </c>
      <c r="C978" s="33">
        <f t="shared" si="36"/>
        <v>977</v>
      </c>
      <c r="D978" s="33" t="s">
        <v>1652</v>
      </c>
      <c r="E978" s="33" t="s">
        <v>1695</v>
      </c>
      <c r="F978" s="33" t="s">
        <v>766</v>
      </c>
      <c r="G978" s="65" t="s">
        <v>264</v>
      </c>
      <c r="H978" s="66" t="s">
        <v>1696</v>
      </c>
      <c r="I978" s="33" t="s">
        <v>179</v>
      </c>
      <c r="J978" s="46"/>
      <c r="K978" s="46"/>
      <c r="L978" s="46"/>
      <c r="M978" s="46"/>
      <c r="N978" s="33">
        <v>1</v>
      </c>
      <c r="O978" s="37">
        <v>1</v>
      </c>
      <c r="P978" s="33">
        <v>120000</v>
      </c>
      <c r="Q978" s="33">
        <v>200</v>
      </c>
      <c r="R978" s="63" t="s">
        <v>1655</v>
      </c>
      <c r="S978" s="67">
        <v>120000</v>
      </c>
    </row>
    <row r="979" spans="1:19" x14ac:dyDescent="0.2">
      <c r="A979" s="33" t="s">
        <v>1656</v>
      </c>
      <c r="C979" s="33">
        <f t="shared" si="36"/>
        <v>978</v>
      </c>
      <c r="D979" s="33" t="s">
        <v>1652</v>
      </c>
      <c r="E979" s="33" t="s">
        <v>1697</v>
      </c>
      <c r="F979" s="33" t="s">
        <v>766</v>
      </c>
      <c r="G979" s="65" t="s">
        <v>264</v>
      </c>
      <c r="H979" s="66" t="s">
        <v>1698</v>
      </c>
      <c r="I979" s="33" t="s">
        <v>179</v>
      </c>
      <c r="J979" s="46"/>
      <c r="K979" s="46"/>
      <c r="L979" s="46"/>
      <c r="M979" s="46"/>
      <c r="N979" s="33">
        <v>1</v>
      </c>
      <c r="O979" s="37">
        <v>1</v>
      </c>
      <c r="P979" s="33">
        <v>120000</v>
      </c>
      <c r="Q979" s="33">
        <v>200</v>
      </c>
      <c r="R979" s="63" t="s">
        <v>1655</v>
      </c>
      <c r="S979" s="67">
        <v>120000</v>
      </c>
    </row>
    <row r="980" spans="1:19" x14ac:dyDescent="0.2">
      <c r="A980" s="33" t="s">
        <v>1656</v>
      </c>
      <c r="C980" s="33">
        <f t="shared" si="36"/>
        <v>979</v>
      </c>
      <c r="D980" s="33" t="s">
        <v>1652</v>
      </c>
      <c r="E980" s="33" t="s">
        <v>1699</v>
      </c>
      <c r="F980" s="33" t="s">
        <v>766</v>
      </c>
      <c r="G980" s="65" t="s">
        <v>264</v>
      </c>
      <c r="H980" s="66" t="s">
        <v>1700</v>
      </c>
      <c r="I980" s="33" t="s">
        <v>179</v>
      </c>
      <c r="J980" s="46"/>
      <c r="K980" s="46"/>
      <c r="L980" s="46"/>
      <c r="M980" s="46"/>
      <c r="N980" s="33">
        <v>1</v>
      </c>
      <c r="O980" s="37">
        <v>1</v>
      </c>
      <c r="P980" s="33">
        <v>120000</v>
      </c>
      <c r="Q980" s="33">
        <v>200</v>
      </c>
      <c r="R980" s="63" t="s">
        <v>1655</v>
      </c>
      <c r="S980" s="67">
        <v>120000</v>
      </c>
    </row>
    <row r="981" spans="1:19" x14ac:dyDescent="0.2">
      <c r="A981" s="33" t="s">
        <v>1656</v>
      </c>
      <c r="C981" s="33">
        <f t="shared" si="36"/>
        <v>980</v>
      </c>
      <c r="D981" s="33" t="s">
        <v>1652</v>
      </c>
      <c r="E981" s="33" t="s">
        <v>1701</v>
      </c>
      <c r="F981" s="33" t="s">
        <v>766</v>
      </c>
      <c r="G981" s="65" t="s">
        <v>264</v>
      </c>
      <c r="H981" s="66" t="s">
        <v>1702</v>
      </c>
      <c r="I981" s="33" t="s">
        <v>179</v>
      </c>
      <c r="J981" s="46"/>
      <c r="K981" s="46"/>
      <c r="L981" s="46"/>
      <c r="M981" s="46"/>
      <c r="N981" s="33">
        <v>1</v>
      </c>
      <c r="O981" s="37">
        <v>1</v>
      </c>
      <c r="P981" s="33">
        <v>120000</v>
      </c>
      <c r="Q981" s="33">
        <v>200</v>
      </c>
      <c r="R981" s="63" t="s">
        <v>1655</v>
      </c>
      <c r="S981" s="67">
        <v>120000</v>
      </c>
    </row>
    <row r="982" spans="1:19" x14ac:dyDescent="0.2">
      <c r="A982" s="33" t="s">
        <v>1656</v>
      </c>
      <c r="C982" s="33">
        <f t="shared" si="36"/>
        <v>981</v>
      </c>
      <c r="D982" s="33" t="s">
        <v>1652</v>
      </c>
      <c r="E982" s="33" t="s">
        <v>1703</v>
      </c>
      <c r="F982" s="33" t="s">
        <v>766</v>
      </c>
      <c r="G982" s="65" t="s">
        <v>264</v>
      </c>
      <c r="H982" s="66" t="s">
        <v>1704</v>
      </c>
      <c r="I982" s="33" t="s">
        <v>179</v>
      </c>
      <c r="J982" s="46"/>
      <c r="K982" s="46"/>
      <c r="L982" s="46"/>
      <c r="M982" s="46"/>
      <c r="N982" s="33">
        <v>1</v>
      </c>
      <c r="O982" s="37">
        <v>1</v>
      </c>
      <c r="P982" s="33">
        <v>120000</v>
      </c>
      <c r="Q982" s="33">
        <v>200</v>
      </c>
      <c r="R982" s="63" t="s">
        <v>1655</v>
      </c>
      <c r="S982" s="67">
        <v>120000</v>
      </c>
    </row>
    <row r="983" spans="1:19" x14ac:dyDescent="0.2">
      <c r="A983" s="33" t="s">
        <v>1656</v>
      </c>
      <c r="C983" s="33">
        <f t="shared" si="36"/>
        <v>982</v>
      </c>
      <c r="D983" s="33" t="s">
        <v>1652</v>
      </c>
      <c r="E983" s="33" t="s">
        <v>1705</v>
      </c>
      <c r="F983" s="33" t="s">
        <v>766</v>
      </c>
      <c r="G983" s="65" t="s">
        <v>264</v>
      </c>
      <c r="H983" s="66" t="s">
        <v>1706</v>
      </c>
      <c r="I983" s="33" t="s">
        <v>179</v>
      </c>
      <c r="J983" s="46"/>
      <c r="K983" s="46"/>
      <c r="L983" s="46"/>
      <c r="M983" s="46"/>
      <c r="N983" s="33">
        <v>1</v>
      </c>
      <c r="O983" s="37">
        <v>1</v>
      </c>
      <c r="P983" s="33">
        <v>120000</v>
      </c>
      <c r="Q983" s="33">
        <v>200</v>
      </c>
      <c r="R983" s="63" t="s">
        <v>1655</v>
      </c>
      <c r="S983" s="67">
        <v>120000</v>
      </c>
    </row>
    <row r="984" spans="1:19" x14ac:dyDescent="0.2">
      <c r="A984" s="33" t="s">
        <v>1656</v>
      </c>
      <c r="C984" s="33">
        <f t="shared" si="36"/>
        <v>983</v>
      </c>
      <c r="D984" s="33" t="s">
        <v>1652</v>
      </c>
      <c r="E984" s="33" t="s">
        <v>1707</v>
      </c>
      <c r="F984" s="33" t="s">
        <v>766</v>
      </c>
      <c r="G984" s="65" t="s">
        <v>264</v>
      </c>
      <c r="H984" s="66" t="s">
        <v>1708</v>
      </c>
      <c r="I984" s="33" t="s">
        <v>179</v>
      </c>
      <c r="J984" s="46"/>
      <c r="K984" s="46"/>
      <c r="L984" s="46"/>
      <c r="M984" s="46"/>
      <c r="N984" s="33">
        <v>1</v>
      </c>
      <c r="O984" s="37">
        <v>1</v>
      </c>
      <c r="P984" s="33">
        <v>120000</v>
      </c>
      <c r="Q984" s="33">
        <v>200</v>
      </c>
      <c r="R984" s="63" t="s">
        <v>1655</v>
      </c>
      <c r="S984" s="67">
        <v>120000</v>
      </c>
    </row>
    <row r="985" spans="1:19" x14ac:dyDescent="0.2">
      <c r="A985" s="33" t="s">
        <v>1656</v>
      </c>
      <c r="C985" s="33">
        <f t="shared" si="36"/>
        <v>984</v>
      </c>
      <c r="D985" s="33" t="s">
        <v>1652</v>
      </c>
      <c r="E985" s="33" t="s">
        <v>1709</v>
      </c>
      <c r="F985" s="33" t="s">
        <v>766</v>
      </c>
      <c r="G985" s="65" t="s">
        <v>264</v>
      </c>
      <c r="H985" s="66" t="s">
        <v>1710</v>
      </c>
      <c r="I985" s="33" t="s">
        <v>179</v>
      </c>
      <c r="J985" s="46"/>
      <c r="K985" s="46"/>
      <c r="L985" s="46"/>
      <c r="M985" s="46"/>
      <c r="N985" s="33">
        <v>1</v>
      </c>
      <c r="O985" s="37">
        <v>1</v>
      </c>
      <c r="P985" s="33">
        <v>120000</v>
      </c>
      <c r="Q985" s="33">
        <v>200</v>
      </c>
      <c r="R985" s="63" t="s">
        <v>1655</v>
      </c>
      <c r="S985" s="67">
        <v>120000</v>
      </c>
    </row>
    <row r="986" spans="1:19" x14ac:dyDescent="0.2">
      <c r="A986" s="33" t="s">
        <v>1656</v>
      </c>
      <c r="C986" s="33">
        <f t="shared" si="36"/>
        <v>985</v>
      </c>
      <c r="D986" s="33" t="s">
        <v>1652</v>
      </c>
      <c r="E986" s="33" t="s">
        <v>1711</v>
      </c>
      <c r="F986" s="33" t="s">
        <v>766</v>
      </c>
      <c r="G986" s="65" t="s">
        <v>264</v>
      </c>
      <c r="H986" s="66" t="s">
        <v>1712</v>
      </c>
      <c r="I986" s="33" t="s">
        <v>179</v>
      </c>
      <c r="J986" s="46"/>
      <c r="K986" s="46"/>
      <c r="L986" s="46"/>
      <c r="M986" s="46"/>
      <c r="N986" s="33">
        <v>1</v>
      </c>
      <c r="O986" s="37">
        <v>1</v>
      </c>
      <c r="P986" s="33">
        <v>120000</v>
      </c>
      <c r="Q986" s="33">
        <v>200</v>
      </c>
      <c r="R986" s="63" t="s">
        <v>1655</v>
      </c>
      <c r="S986" s="67">
        <v>120000</v>
      </c>
    </row>
    <row r="987" spans="1:19" x14ac:dyDescent="0.2">
      <c r="A987" s="33" t="s">
        <v>1656</v>
      </c>
      <c r="C987" s="33">
        <f t="shared" si="36"/>
        <v>986</v>
      </c>
      <c r="D987" s="33" t="s">
        <v>1652</v>
      </c>
      <c r="E987" s="33" t="s">
        <v>1713</v>
      </c>
      <c r="F987" s="33" t="s">
        <v>766</v>
      </c>
      <c r="G987" s="65" t="s">
        <v>264</v>
      </c>
      <c r="H987" s="66" t="s">
        <v>1714</v>
      </c>
      <c r="I987" s="33" t="s">
        <v>179</v>
      </c>
      <c r="J987" s="46"/>
      <c r="K987" s="46"/>
      <c r="L987" s="46"/>
      <c r="M987" s="46"/>
      <c r="N987" s="33">
        <v>1</v>
      </c>
      <c r="O987" s="37">
        <v>1</v>
      </c>
      <c r="P987" s="33">
        <v>120000</v>
      </c>
      <c r="Q987" s="33">
        <v>200</v>
      </c>
      <c r="R987" s="63" t="s">
        <v>1655</v>
      </c>
      <c r="S987" s="67">
        <v>120000</v>
      </c>
    </row>
    <row r="988" spans="1:19" x14ac:dyDescent="0.2">
      <c r="A988" s="33" t="s">
        <v>1656</v>
      </c>
      <c r="C988" s="33">
        <f t="shared" si="36"/>
        <v>987</v>
      </c>
      <c r="D988" s="33" t="s">
        <v>1652</v>
      </c>
      <c r="E988" s="33" t="s">
        <v>1715</v>
      </c>
      <c r="F988" s="33" t="s">
        <v>766</v>
      </c>
      <c r="G988" s="65" t="s">
        <v>264</v>
      </c>
      <c r="H988" s="66" t="s">
        <v>1716</v>
      </c>
      <c r="I988" s="33" t="s">
        <v>179</v>
      </c>
      <c r="J988" s="46"/>
      <c r="K988" s="46"/>
      <c r="L988" s="46"/>
      <c r="M988" s="46"/>
      <c r="N988" s="33">
        <v>1</v>
      </c>
      <c r="O988" s="37">
        <v>1</v>
      </c>
      <c r="P988" s="33">
        <v>120000</v>
      </c>
      <c r="Q988" s="33">
        <v>200</v>
      </c>
      <c r="R988" s="63" t="s">
        <v>1655</v>
      </c>
      <c r="S988" s="67">
        <v>120000</v>
      </c>
    </row>
    <row r="989" spans="1:19" x14ac:dyDescent="0.2">
      <c r="A989" s="33" t="s">
        <v>1656</v>
      </c>
      <c r="C989" s="33">
        <f t="shared" si="36"/>
        <v>988</v>
      </c>
      <c r="D989" s="33" t="s">
        <v>1652</v>
      </c>
      <c r="E989" s="33" t="s">
        <v>1717</v>
      </c>
      <c r="F989" s="33" t="s">
        <v>766</v>
      </c>
      <c r="G989" s="65" t="s">
        <v>264</v>
      </c>
      <c r="H989" s="66" t="s">
        <v>1718</v>
      </c>
      <c r="I989" s="33" t="s">
        <v>179</v>
      </c>
      <c r="J989" s="46"/>
      <c r="K989" s="46"/>
      <c r="L989" s="46"/>
      <c r="M989" s="46"/>
      <c r="N989" s="33">
        <v>1</v>
      </c>
      <c r="O989" s="37">
        <v>1</v>
      </c>
      <c r="P989" s="33">
        <v>120000</v>
      </c>
      <c r="Q989" s="33">
        <v>200</v>
      </c>
      <c r="R989" s="63" t="s">
        <v>1655</v>
      </c>
      <c r="S989" s="67">
        <v>120000</v>
      </c>
    </row>
    <row r="990" spans="1:19" x14ac:dyDescent="0.2">
      <c r="A990" s="33" t="s">
        <v>1656</v>
      </c>
      <c r="C990" s="33">
        <f t="shared" si="36"/>
        <v>989</v>
      </c>
      <c r="D990" s="33" t="s">
        <v>1652</v>
      </c>
      <c r="E990" s="33" t="s">
        <v>1719</v>
      </c>
      <c r="F990" s="33" t="s">
        <v>766</v>
      </c>
      <c r="G990" s="65" t="s">
        <v>264</v>
      </c>
      <c r="H990" s="66" t="s">
        <v>1720</v>
      </c>
      <c r="I990" s="33" t="s">
        <v>179</v>
      </c>
      <c r="J990" s="46"/>
      <c r="K990" s="46"/>
      <c r="L990" s="46"/>
      <c r="M990" s="46"/>
      <c r="N990" s="33">
        <v>1</v>
      </c>
      <c r="O990" s="37">
        <v>1</v>
      </c>
      <c r="P990" s="33">
        <v>120000</v>
      </c>
      <c r="Q990" s="33">
        <v>200</v>
      </c>
      <c r="R990" s="63" t="s">
        <v>1655</v>
      </c>
      <c r="S990" s="67">
        <v>120000</v>
      </c>
    </row>
    <row r="991" spans="1:19" x14ac:dyDescent="0.2">
      <c r="A991" s="33" t="s">
        <v>1656</v>
      </c>
      <c r="C991" s="33">
        <f t="shared" si="36"/>
        <v>990</v>
      </c>
      <c r="D991" s="33" t="s">
        <v>1652</v>
      </c>
      <c r="E991" s="33" t="s">
        <v>1721</v>
      </c>
      <c r="F991" s="33" t="s">
        <v>766</v>
      </c>
      <c r="G991" s="65" t="s">
        <v>264</v>
      </c>
      <c r="H991" s="66" t="s">
        <v>1722</v>
      </c>
      <c r="I991" s="33" t="s">
        <v>179</v>
      </c>
      <c r="J991" s="46"/>
      <c r="K991" s="46"/>
      <c r="L991" s="46"/>
      <c r="M991" s="46"/>
      <c r="N991" s="33">
        <v>1</v>
      </c>
      <c r="O991" s="37">
        <v>1</v>
      </c>
      <c r="P991" s="33">
        <v>120000</v>
      </c>
      <c r="Q991" s="33">
        <v>200</v>
      </c>
      <c r="R991" s="63" t="s">
        <v>1655</v>
      </c>
      <c r="S991" s="67">
        <v>120000</v>
      </c>
    </row>
    <row r="992" spans="1:19" x14ac:dyDescent="0.2">
      <c r="A992" s="33" t="s">
        <v>1656</v>
      </c>
      <c r="C992" s="33">
        <f t="shared" si="36"/>
        <v>991</v>
      </c>
      <c r="D992" s="33" t="s">
        <v>1652</v>
      </c>
      <c r="E992" s="33" t="s">
        <v>1723</v>
      </c>
      <c r="F992" s="33" t="s">
        <v>766</v>
      </c>
      <c r="G992" s="65" t="s">
        <v>264</v>
      </c>
      <c r="H992" s="66" t="s">
        <v>1724</v>
      </c>
      <c r="I992" s="33" t="s">
        <v>179</v>
      </c>
      <c r="J992" s="46"/>
      <c r="K992" s="46"/>
      <c r="L992" s="46"/>
      <c r="M992" s="46"/>
      <c r="N992" s="33">
        <v>1</v>
      </c>
      <c r="O992" s="37">
        <v>1</v>
      </c>
      <c r="P992" s="33">
        <v>120000</v>
      </c>
      <c r="Q992" s="33">
        <v>200</v>
      </c>
      <c r="R992" s="63" t="s">
        <v>1655</v>
      </c>
      <c r="S992" s="67">
        <v>120000</v>
      </c>
    </row>
    <row r="993" spans="1:19" x14ac:dyDescent="0.2">
      <c r="A993" s="33" t="s">
        <v>1656</v>
      </c>
      <c r="C993" s="33">
        <f>C992+1</f>
        <v>992</v>
      </c>
      <c r="D993" s="33" t="s">
        <v>1652</v>
      </c>
      <c r="E993" s="33" t="s">
        <v>1725</v>
      </c>
      <c r="F993" s="33" t="s">
        <v>766</v>
      </c>
      <c r="G993" s="65" t="s">
        <v>264</v>
      </c>
      <c r="H993" s="66" t="s">
        <v>1726</v>
      </c>
      <c r="I993" s="33" t="s">
        <v>179</v>
      </c>
      <c r="J993" s="46"/>
      <c r="K993" s="46"/>
      <c r="L993" s="46"/>
      <c r="M993" s="46"/>
      <c r="N993" s="33">
        <v>1</v>
      </c>
      <c r="O993" s="37">
        <v>1</v>
      </c>
      <c r="P993" s="33">
        <v>120000</v>
      </c>
      <c r="Q993" s="33">
        <v>200</v>
      </c>
      <c r="R993" s="63" t="s">
        <v>1655</v>
      </c>
      <c r="S993" s="67">
        <v>120000</v>
      </c>
    </row>
    <row r="994" spans="1:19" x14ac:dyDescent="0.2">
      <c r="A994" s="33" t="s">
        <v>1656</v>
      </c>
      <c r="C994" s="33">
        <f t="shared" ref="C994:C1013" si="37">C993+1</f>
        <v>993</v>
      </c>
      <c r="D994" s="33" t="s">
        <v>1652</v>
      </c>
      <c r="E994" s="33" t="s">
        <v>1727</v>
      </c>
      <c r="F994" s="33" t="s">
        <v>766</v>
      </c>
      <c r="G994" s="65" t="s">
        <v>264</v>
      </c>
      <c r="H994" s="66" t="s">
        <v>1728</v>
      </c>
      <c r="I994" s="33" t="s">
        <v>179</v>
      </c>
      <c r="J994" s="46"/>
      <c r="K994" s="46"/>
      <c r="L994" s="46"/>
      <c r="M994" s="46"/>
      <c r="N994" s="33">
        <v>1</v>
      </c>
      <c r="O994" s="37">
        <v>1</v>
      </c>
      <c r="P994" s="33">
        <v>120000</v>
      </c>
      <c r="Q994" s="33">
        <v>200</v>
      </c>
      <c r="R994" s="63" t="s">
        <v>1655</v>
      </c>
      <c r="S994" s="67">
        <v>120000</v>
      </c>
    </row>
    <row r="995" spans="1:19" x14ac:dyDescent="0.2">
      <c r="A995" s="33" t="s">
        <v>1656</v>
      </c>
      <c r="C995" s="33">
        <f t="shared" si="37"/>
        <v>994</v>
      </c>
      <c r="D995" s="33" t="s">
        <v>1652</v>
      </c>
      <c r="E995" s="33" t="s">
        <v>1729</v>
      </c>
      <c r="F995" s="33" t="s">
        <v>766</v>
      </c>
      <c r="G995" s="65" t="s">
        <v>264</v>
      </c>
      <c r="H995" s="66" t="s">
        <v>1730</v>
      </c>
      <c r="I995" s="33" t="s">
        <v>179</v>
      </c>
      <c r="J995" s="46"/>
      <c r="K995" s="46"/>
      <c r="L995" s="46"/>
      <c r="M995" s="46"/>
      <c r="N995" s="33">
        <v>1</v>
      </c>
      <c r="O995" s="37">
        <v>1</v>
      </c>
      <c r="P995" s="33">
        <v>120000</v>
      </c>
      <c r="Q995" s="33">
        <v>200</v>
      </c>
      <c r="R995" s="63" t="s">
        <v>1655</v>
      </c>
      <c r="S995" s="67">
        <v>120000</v>
      </c>
    </row>
    <row r="996" spans="1:19" x14ac:dyDescent="0.2">
      <c r="A996" s="33" t="s">
        <v>1656</v>
      </c>
      <c r="C996" s="33">
        <f t="shared" si="37"/>
        <v>995</v>
      </c>
      <c r="D996" s="33" t="s">
        <v>1652</v>
      </c>
      <c r="E996" s="33" t="s">
        <v>1731</v>
      </c>
      <c r="F996" s="33" t="s">
        <v>766</v>
      </c>
      <c r="G996" s="65" t="s">
        <v>264</v>
      </c>
      <c r="H996" s="66" t="s">
        <v>1732</v>
      </c>
      <c r="I996" s="33" t="s">
        <v>179</v>
      </c>
      <c r="J996" s="46"/>
      <c r="K996" s="46"/>
      <c r="L996" s="46"/>
      <c r="M996" s="46"/>
      <c r="N996" s="33">
        <v>1</v>
      </c>
      <c r="O996" s="37">
        <v>1</v>
      </c>
      <c r="P996" s="33">
        <v>120000</v>
      </c>
      <c r="Q996" s="33">
        <v>200</v>
      </c>
      <c r="R996" s="63" t="s">
        <v>1655</v>
      </c>
      <c r="S996" s="67">
        <v>120000</v>
      </c>
    </row>
    <row r="997" spans="1:19" x14ac:dyDescent="0.2">
      <c r="A997" s="33" t="s">
        <v>1656</v>
      </c>
      <c r="C997" s="33">
        <f t="shared" si="37"/>
        <v>996</v>
      </c>
      <c r="D997" s="33" t="s">
        <v>1652</v>
      </c>
      <c r="E997" s="33" t="s">
        <v>1733</v>
      </c>
      <c r="F997" s="33" t="s">
        <v>766</v>
      </c>
      <c r="G997" s="65" t="s">
        <v>264</v>
      </c>
      <c r="H997" s="66" t="s">
        <v>1734</v>
      </c>
      <c r="I997" s="33" t="s">
        <v>179</v>
      </c>
      <c r="J997" s="46"/>
      <c r="K997" s="46"/>
      <c r="L997" s="46"/>
      <c r="M997" s="46"/>
      <c r="N997" s="33">
        <v>1</v>
      </c>
      <c r="O997" s="37">
        <v>1</v>
      </c>
      <c r="P997" s="33">
        <v>120000</v>
      </c>
      <c r="Q997" s="33">
        <v>200</v>
      </c>
      <c r="R997" s="63" t="s">
        <v>1655</v>
      </c>
      <c r="S997" s="67">
        <v>120000</v>
      </c>
    </row>
    <row r="998" spans="1:19" x14ac:dyDescent="0.2">
      <c r="A998" s="33" t="s">
        <v>1656</v>
      </c>
      <c r="C998" s="33">
        <f t="shared" si="37"/>
        <v>997</v>
      </c>
      <c r="D998" s="33" t="s">
        <v>1652</v>
      </c>
      <c r="E998" s="33" t="s">
        <v>1735</v>
      </c>
      <c r="F998" s="33" t="s">
        <v>766</v>
      </c>
      <c r="G998" s="65" t="s">
        <v>264</v>
      </c>
      <c r="H998" s="66" t="s">
        <v>1736</v>
      </c>
      <c r="I998" s="33" t="s">
        <v>179</v>
      </c>
      <c r="J998" s="46"/>
      <c r="K998" s="46"/>
      <c r="L998" s="46"/>
      <c r="M998" s="46"/>
      <c r="N998" s="33">
        <v>1</v>
      </c>
      <c r="O998" s="37">
        <v>1</v>
      </c>
      <c r="P998" s="33">
        <v>120000</v>
      </c>
      <c r="Q998" s="33">
        <v>200</v>
      </c>
      <c r="R998" s="63" t="s">
        <v>1655</v>
      </c>
      <c r="S998" s="67">
        <v>120000</v>
      </c>
    </row>
    <row r="999" spans="1:19" x14ac:dyDescent="0.2">
      <c r="A999" s="33" t="s">
        <v>1656</v>
      </c>
      <c r="C999" s="33">
        <f t="shared" si="37"/>
        <v>998</v>
      </c>
      <c r="D999" s="33" t="s">
        <v>1652</v>
      </c>
      <c r="E999" s="33" t="s">
        <v>1737</v>
      </c>
      <c r="F999" s="33" t="s">
        <v>766</v>
      </c>
      <c r="G999" s="65" t="s">
        <v>264</v>
      </c>
      <c r="H999" s="66" t="s">
        <v>1738</v>
      </c>
      <c r="I999" s="33" t="s">
        <v>179</v>
      </c>
      <c r="J999" s="46"/>
      <c r="K999" s="46"/>
      <c r="L999" s="46"/>
      <c r="M999" s="46"/>
      <c r="N999" s="33">
        <v>1</v>
      </c>
      <c r="O999" s="37">
        <v>1</v>
      </c>
      <c r="P999" s="33">
        <v>120000</v>
      </c>
      <c r="Q999" s="33">
        <v>200</v>
      </c>
      <c r="R999" s="63" t="s">
        <v>1655</v>
      </c>
      <c r="S999" s="67">
        <v>120000</v>
      </c>
    </row>
    <row r="1000" spans="1:19" x14ac:dyDescent="0.2">
      <c r="A1000" s="33" t="s">
        <v>1656</v>
      </c>
      <c r="C1000" s="33">
        <f t="shared" si="37"/>
        <v>999</v>
      </c>
      <c r="D1000" s="33" t="s">
        <v>1652</v>
      </c>
      <c r="E1000" s="33" t="s">
        <v>1739</v>
      </c>
      <c r="F1000" s="33" t="s">
        <v>766</v>
      </c>
      <c r="G1000" s="65" t="s">
        <v>264</v>
      </c>
      <c r="H1000" s="66" t="s">
        <v>1740</v>
      </c>
      <c r="I1000" s="33" t="s">
        <v>179</v>
      </c>
      <c r="J1000" s="46"/>
      <c r="K1000" s="46"/>
      <c r="L1000" s="46"/>
      <c r="M1000" s="46"/>
      <c r="N1000" s="33">
        <v>1</v>
      </c>
      <c r="O1000" s="37">
        <v>1</v>
      </c>
      <c r="P1000" s="33">
        <v>120000</v>
      </c>
      <c r="Q1000" s="33">
        <v>200</v>
      </c>
      <c r="R1000" s="63" t="s">
        <v>1655</v>
      </c>
      <c r="S1000" s="67">
        <v>120000</v>
      </c>
    </row>
    <row r="1001" spans="1:19" x14ac:dyDescent="0.2">
      <c r="A1001" s="33" t="s">
        <v>1656</v>
      </c>
      <c r="C1001" s="33">
        <f t="shared" si="37"/>
        <v>1000</v>
      </c>
      <c r="D1001" s="33" t="s">
        <v>1652</v>
      </c>
      <c r="E1001" s="33" t="s">
        <v>1741</v>
      </c>
      <c r="F1001" s="33" t="s">
        <v>766</v>
      </c>
      <c r="G1001" s="65" t="s">
        <v>264</v>
      </c>
      <c r="H1001" s="66" t="s">
        <v>1742</v>
      </c>
      <c r="I1001" s="33" t="s">
        <v>179</v>
      </c>
      <c r="J1001" s="46"/>
      <c r="K1001" s="46"/>
      <c r="L1001" s="46"/>
      <c r="M1001" s="46"/>
      <c r="N1001" s="33">
        <v>1</v>
      </c>
      <c r="O1001" s="37">
        <v>1</v>
      </c>
      <c r="P1001" s="33">
        <v>120000</v>
      </c>
      <c r="Q1001" s="33">
        <v>200</v>
      </c>
      <c r="R1001" s="63" t="s">
        <v>1655</v>
      </c>
      <c r="S1001" s="67">
        <v>120000</v>
      </c>
    </row>
    <row r="1002" spans="1:19" x14ac:dyDescent="0.2">
      <c r="A1002" s="33" t="s">
        <v>1656</v>
      </c>
      <c r="C1002" s="33">
        <f t="shared" si="37"/>
        <v>1001</v>
      </c>
      <c r="D1002" s="33" t="s">
        <v>1652</v>
      </c>
      <c r="E1002" s="33" t="s">
        <v>1743</v>
      </c>
      <c r="F1002" s="33" t="s">
        <v>766</v>
      </c>
      <c r="G1002" s="65" t="s">
        <v>264</v>
      </c>
      <c r="H1002" s="66" t="s">
        <v>1744</v>
      </c>
      <c r="I1002" s="33" t="s">
        <v>179</v>
      </c>
      <c r="J1002" s="46"/>
      <c r="K1002" s="46"/>
      <c r="L1002" s="46"/>
      <c r="M1002" s="46"/>
      <c r="N1002" s="33">
        <v>1</v>
      </c>
      <c r="O1002" s="37">
        <v>1</v>
      </c>
      <c r="P1002" s="33">
        <v>120000</v>
      </c>
      <c r="Q1002" s="33">
        <v>200</v>
      </c>
      <c r="R1002" s="63" t="s">
        <v>1655</v>
      </c>
      <c r="S1002" s="67">
        <v>120000</v>
      </c>
    </row>
    <row r="1003" spans="1:19" x14ac:dyDescent="0.2">
      <c r="A1003" s="33" t="s">
        <v>1656</v>
      </c>
      <c r="C1003" s="33">
        <f t="shared" si="37"/>
        <v>1002</v>
      </c>
      <c r="D1003" s="33" t="s">
        <v>1652</v>
      </c>
      <c r="E1003" s="33" t="s">
        <v>1745</v>
      </c>
      <c r="F1003" s="33" t="s">
        <v>766</v>
      </c>
      <c r="G1003" s="65" t="s">
        <v>264</v>
      </c>
      <c r="H1003" s="66" t="s">
        <v>1746</v>
      </c>
      <c r="I1003" s="33" t="s">
        <v>179</v>
      </c>
      <c r="J1003" s="46"/>
      <c r="K1003" s="46"/>
      <c r="L1003" s="46"/>
      <c r="M1003" s="46"/>
      <c r="N1003" s="33">
        <v>1</v>
      </c>
      <c r="O1003" s="37">
        <v>1</v>
      </c>
      <c r="P1003" s="33">
        <v>120000</v>
      </c>
      <c r="Q1003" s="33">
        <v>200</v>
      </c>
      <c r="R1003" s="63" t="s">
        <v>1655</v>
      </c>
      <c r="S1003" s="67">
        <v>120000</v>
      </c>
    </row>
    <row r="1004" spans="1:19" x14ac:dyDescent="0.2">
      <c r="A1004" s="33" t="s">
        <v>1656</v>
      </c>
      <c r="C1004" s="33">
        <f t="shared" si="37"/>
        <v>1003</v>
      </c>
      <c r="D1004" s="33" t="s">
        <v>1652</v>
      </c>
      <c r="E1004" s="33" t="s">
        <v>1747</v>
      </c>
      <c r="F1004" s="33" t="s">
        <v>766</v>
      </c>
      <c r="G1004" s="65" t="s">
        <v>264</v>
      </c>
      <c r="H1004" s="66" t="s">
        <v>1748</v>
      </c>
      <c r="I1004" s="33" t="s">
        <v>179</v>
      </c>
      <c r="J1004" s="46"/>
      <c r="K1004" s="46"/>
      <c r="L1004" s="46"/>
      <c r="M1004" s="46"/>
      <c r="N1004" s="33">
        <v>1</v>
      </c>
      <c r="O1004" s="37">
        <v>1</v>
      </c>
      <c r="P1004" s="33">
        <v>120000</v>
      </c>
      <c r="Q1004" s="33">
        <v>200</v>
      </c>
      <c r="R1004" s="63" t="s">
        <v>1655</v>
      </c>
      <c r="S1004" s="67">
        <v>120000</v>
      </c>
    </row>
    <row r="1005" spans="1:19" x14ac:dyDescent="0.2">
      <c r="A1005" s="33" t="s">
        <v>1656</v>
      </c>
      <c r="C1005" s="33">
        <f t="shared" si="37"/>
        <v>1004</v>
      </c>
      <c r="D1005" s="33" t="s">
        <v>1652</v>
      </c>
      <c r="E1005" s="33" t="s">
        <v>1749</v>
      </c>
      <c r="F1005" s="33" t="s">
        <v>766</v>
      </c>
      <c r="G1005" s="65" t="s">
        <v>264</v>
      </c>
      <c r="H1005" s="66" t="s">
        <v>1750</v>
      </c>
      <c r="I1005" s="33" t="s">
        <v>179</v>
      </c>
      <c r="J1005" s="46"/>
      <c r="K1005" s="46"/>
      <c r="L1005" s="46"/>
      <c r="M1005" s="46"/>
      <c r="N1005" s="33">
        <v>1</v>
      </c>
      <c r="O1005" s="37">
        <v>1</v>
      </c>
      <c r="P1005" s="33">
        <v>120000</v>
      </c>
      <c r="Q1005" s="33">
        <v>200</v>
      </c>
      <c r="R1005" s="63" t="s">
        <v>1655</v>
      </c>
      <c r="S1005" s="67">
        <v>120000</v>
      </c>
    </row>
    <row r="1006" spans="1:19" x14ac:dyDescent="0.2">
      <c r="A1006" s="33" t="s">
        <v>1656</v>
      </c>
      <c r="C1006" s="33">
        <f t="shared" si="37"/>
        <v>1005</v>
      </c>
      <c r="D1006" s="33" t="s">
        <v>1652</v>
      </c>
      <c r="E1006" s="33" t="s">
        <v>1751</v>
      </c>
      <c r="F1006" s="33" t="s">
        <v>766</v>
      </c>
      <c r="G1006" s="65" t="s">
        <v>264</v>
      </c>
      <c r="H1006" s="66" t="s">
        <v>1752</v>
      </c>
      <c r="I1006" s="33" t="s">
        <v>179</v>
      </c>
      <c r="J1006" s="46"/>
      <c r="K1006" s="46"/>
      <c r="L1006" s="46"/>
      <c r="M1006" s="46"/>
      <c r="N1006" s="33">
        <v>1</v>
      </c>
      <c r="O1006" s="37">
        <v>1</v>
      </c>
      <c r="P1006" s="33">
        <v>120000</v>
      </c>
      <c r="Q1006" s="33">
        <v>200</v>
      </c>
      <c r="R1006" s="63" t="s">
        <v>1655</v>
      </c>
      <c r="S1006" s="67">
        <v>120000</v>
      </c>
    </row>
    <row r="1007" spans="1:19" x14ac:dyDescent="0.2">
      <c r="A1007" s="33" t="s">
        <v>1656</v>
      </c>
      <c r="C1007" s="33">
        <f t="shared" si="37"/>
        <v>1006</v>
      </c>
      <c r="D1007" s="33" t="s">
        <v>1652</v>
      </c>
      <c r="E1007" s="33" t="s">
        <v>1753</v>
      </c>
      <c r="F1007" s="33" t="s">
        <v>766</v>
      </c>
      <c r="G1007" s="65" t="s">
        <v>264</v>
      </c>
      <c r="H1007" s="66" t="s">
        <v>1754</v>
      </c>
      <c r="I1007" s="33" t="s">
        <v>179</v>
      </c>
      <c r="J1007" s="46"/>
      <c r="K1007" s="46"/>
      <c r="L1007" s="46"/>
      <c r="M1007" s="46"/>
      <c r="N1007" s="33">
        <v>1</v>
      </c>
      <c r="O1007" s="37">
        <v>1</v>
      </c>
      <c r="P1007" s="33">
        <v>120000</v>
      </c>
      <c r="Q1007" s="33">
        <v>200</v>
      </c>
      <c r="R1007" s="63" t="s">
        <v>1655</v>
      </c>
      <c r="S1007" s="67">
        <v>120000</v>
      </c>
    </row>
    <row r="1008" spans="1:19" x14ac:dyDescent="0.2">
      <c r="A1008" s="33" t="s">
        <v>1656</v>
      </c>
      <c r="C1008" s="33">
        <f t="shared" si="37"/>
        <v>1007</v>
      </c>
      <c r="D1008" s="33" t="s">
        <v>1652</v>
      </c>
      <c r="E1008" s="33" t="s">
        <v>1755</v>
      </c>
      <c r="F1008" s="33" t="s">
        <v>766</v>
      </c>
      <c r="G1008" s="65" t="s">
        <v>264</v>
      </c>
      <c r="H1008" s="66" t="s">
        <v>1756</v>
      </c>
      <c r="I1008" s="33" t="s">
        <v>179</v>
      </c>
      <c r="J1008" s="46"/>
      <c r="K1008" s="46"/>
      <c r="L1008" s="46"/>
      <c r="M1008" s="46"/>
      <c r="N1008" s="33">
        <v>1</v>
      </c>
      <c r="O1008" s="37">
        <v>1</v>
      </c>
      <c r="P1008" s="33">
        <v>120000</v>
      </c>
      <c r="Q1008" s="33">
        <v>200</v>
      </c>
      <c r="R1008" s="63" t="s">
        <v>1655</v>
      </c>
      <c r="S1008" s="67">
        <v>120000</v>
      </c>
    </row>
    <row r="1009" spans="1:19" x14ac:dyDescent="0.2">
      <c r="A1009" s="33" t="s">
        <v>1656</v>
      </c>
      <c r="C1009" s="33">
        <f t="shared" si="37"/>
        <v>1008</v>
      </c>
      <c r="D1009" s="33" t="s">
        <v>1652</v>
      </c>
      <c r="E1009" s="33" t="s">
        <v>1757</v>
      </c>
      <c r="F1009" s="33" t="s">
        <v>766</v>
      </c>
      <c r="G1009" s="65" t="s">
        <v>264</v>
      </c>
      <c r="H1009" s="66" t="s">
        <v>1758</v>
      </c>
      <c r="I1009" s="33" t="s">
        <v>179</v>
      </c>
      <c r="J1009" s="46"/>
      <c r="K1009" s="46"/>
      <c r="L1009" s="46"/>
      <c r="M1009" s="46"/>
      <c r="N1009" s="33">
        <v>1</v>
      </c>
      <c r="O1009" s="37">
        <v>1</v>
      </c>
      <c r="P1009" s="33">
        <v>120000</v>
      </c>
      <c r="Q1009" s="33">
        <v>200</v>
      </c>
      <c r="R1009" s="63" t="s">
        <v>1655</v>
      </c>
      <c r="S1009" s="67">
        <v>120000</v>
      </c>
    </row>
    <row r="1010" spans="1:19" x14ac:dyDescent="0.2">
      <c r="A1010" s="33" t="s">
        <v>1656</v>
      </c>
      <c r="C1010" s="33">
        <f t="shared" si="37"/>
        <v>1009</v>
      </c>
      <c r="D1010" s="33" t="s">
        <v>1652</v>
      </c>
      <c r="E1010" s="33" t="s">
        <v>1759</v>
      </c>
      <c r="F1010" s="33" t="s">
        <v>766</v>
      </c>
      <c r="G1010" s="65" t="s">
        <v>264</v>
      </c>
      <c r="H1010" s="66" t="s">
        <v>1760</v>
      </c>
      <c r="I1010" s="33" t="s">
        <v>179</v>
      </c>
      <c r="J1010" s="46"/>
      <c r="K1010" s="46"/>
      <c r="L1010" s="46"/>
      <c r="M1010" s="46"/>
      <c r="N1010" s="33">
        <v>1</v>
      </c>
      <c r="O1010" s="37">
        <v>1</v>
      </c>
      <c r="P1010" s="33">
        <v>120000</v>
      </c>
      <c r="Q1010" s="33">
        <v>200</v>
      </c>
      <c r="R1010" s="63" t="s">
        <v>1655</v>
      </c>
      <c r="S1010" s="67">
        <v>120000</v>
      </c>
    </row>
    <row r="1011" spans="1:19" x14ac:dyDescent="0.2">
      <c r="A1011" s="33" t="s">
        <v>1656</v>
      </c>
      <c r="C1011" s="33">
        <f t="shared" si="37"/>
        <v>1010</v>
      </c>
      <c r="D1011" s="33" t="s">
        <v>1652</v>
      </c>
      <c r="E1011" s="33" t="s">
        <v>1761</v>
      </c>
      <c r="F1011" s="33" t="s">
        <v>766</v>
      </c>
      <c r="G1011" s="65" t="s">
        <v>264</v>
      </c>
      <c r="H1011" s="66" t="s">
        <v>1762</v>
      </c>
      <c r="I1011" s="33" t="s">
        <v>179</v>
      </c>
      <c r="J1011" s="46"/>
      <c r="K1011" s="46"/>
      <c r="L1011" s="46"/>
      <c r="M1011" s="46"/>
      <c r="N1011" s="33">
        <v>1</v>
      </c>
      <c r="O1011" s="37">
        <v>1</v>
      </c>
      <c r="P1011" s="33">
        <v>120000</v>
      </c>
      <c r="Q1011" s="33">
        <v>200</v>
      </c>
      <c r="R1011" s="63" t="s">
        <v>1655</v>
      </c>
      <c r="S1011" s="67">
        <v>120000</v>
      </c>
    </row>
    <row r="1012" spans="1:19" x14ac:dyDescent="0.2">
      <c r="A1012" s="33" t="s">
        <v>1656</v>
      </c>
      <c r="C1012" s="33">
        <f t="shared" si="37"/>
        <v>1011</v>
      </c>
      <c r="D1012" s="33" t="s">
        <v>1652</v>
      </c>
      <c r="E1012" s="33" t="s">
        <v>1763</v>
      </c>
      <c r="F1012" s="33" t="s">
        <v>766</v>
      </c>
      <c r="G1012" s="65" t="s">
        <v>264</v>
      </c>
      <c r="H1012" s="66" t="s">
        <v>1764</v>
      </c>
      <c r="I1012" s="33" t="s">
        <v>179</v>
      </c>
      <c r="J1012" s="46"/>
      <c r="K1012" s="46"/>
      <c r="L1012" s="46"/>
      <c r="M1012" s="46"/>
      <c r="N1012" s="33">
        <v>1</v>
      </c>
      <c r="O1012" s="37">
        <v>1</v>
      </c>
      <c r="P1012" s="33">
        <v>120000</v>
      </c>
      <c r="Q1012" s="33">
        <v>200</v>
      </c>
      <c r="R1012" s="63" t="s">
        <v>1655</v>
      </c>
      <c r="S1012" s="67">
        <v>120000</v>
      </c>
    </row>
    <row r="1013" spans="1:19" x14ac:dyDescent="0.2">
      <c r="A1013" s="33" t="s">
        <v>1656</v>
      </c>
      <c r="C1013" s="33">
        <f t="shared" si="37"/>
        <v>1012</v>
      </c>
      <c r="D1013" s="33" t="s">
        <v>1652</v>
      </c>
      <c r="E1013" s="33" t="s">
        <v>1765</v>
      </c>
      <c r="F1013" s="33" t="s">
        <v>766</v>
      </c>
      <c r="G1013" s="65" t="s">
        <v>264</v>
      </c>
      <c r="H1013" s="66" t="s">
        <v>1766</v>
      </c>
      <c r="I1013" s="33" t="s">
        <v>179</v>
      </c>
      <c r="J1013" s="46"/>
      <c r="K1013" s="46"/>
      <c r="L1013" s="46"/>
      <c r="M1013" s="46"/>
      <c r="N1013" s="33">
        <v>1</v>
      </c>
      <c r="O1013" s="37">
        <v>1</v>
      </c>
      <c r="P1013" s="33">
        <v>120000</v>
      </c>
      <c r="Q1013" s="33">
        <v>200</v>
      </c>
      <c r="R1013" s="63" t="s">
        <v>1655</v>
      </c>
      <c r="S1013" s="67">
        <v>120000</v>
      </c>
    </row>
    <row r="1014" spans="1:19" x14ac:dyDescent="0.2">
      <c r="A1014" s="33" t="s">
        <v>1656</v>
      </c>
      <c r="C1014" s="33">
        <f>C1013+1</f>
        <v>1013</v>
      </c>
      <c r="D1014" s="33" t="s">
        <v>1652</v>
      </c>
      <c r="E1014" s="33" t="s">
        <v>1767</v>
      </c>
      <c r="F1014" s="33" t="s">
        <v>766</v>
      </c>
      <c r="G1014" s="65" t="s">
        <v>264</v>
      </c>
      <c r="H1014" s="66" t="s">
        <v>1768</v>
      </c>
      <c r="I1014" s="33" t="s">
        <v>179</v>
      </c>
      <c r="J1014" s="46"/>
      <c r="K1014" s="46"/>
      <c r="L1014" s="46"/>
      <c r="M1014" s="46"/>
      <c r="N1014" s="33">
        <v>1</v>
      </c>
      <c r="O1014" s="37">
        <v>1</v>
      </c>
      <c r="P1014" s="33">
        <v>120000</v>
      </c>
      <c r="Q1014" s="33">
        <v>200</v>
      </c>
      <c r="R1014" s="63" t="s">
        <v>1655</v>
      </c>
      <c r="S1014" s="67">
        <v>120000</v>
      </c>
    </row>
    <row r="1015" spans="1:19" x14ac:dyDescent="0.2">
      <c r="A1015" s="33" t="s">
        <v>1656</v>
      </c>
      <c r="C1015" s="33">
        <f t="shared" ref="C1015:C1046" si="38">C1014+1</f>
        <v>1014</v>
      </c>
      <c r="D1015" s="33" t="s">
        <v>1652</v>
      </c>
      <c r="E1015" s="33" t="s">
        <v>1769</v>
      </c>
      <c r="F1015" s="33" t="s">
        <v>766</v>
      </c>
      <c r="G1015" s="65" t="s">
        <v>264</v>
      </c>
      <c r="H1015" s="66" t="s">
        <v>1770</v>
      </c>
      <c r="I1015" s="33" t="s">
        <v>179</v>
      </c>
      <c r="J1015" s="46"/>
      <c r="K1015" s="46"/>
      <c r="L1015" s="46"/>
      <c r="M1015" s="46"/>
      <c r="N1015" s="33">
        <v>1</v>
      </c>
      <c r="O1015" s="37">
        <v>1</v>
      </c>
      <c r="P1015" s="33">
        <v>120000</v>
      </c>
      <c r="Q1015" s="33">
        <v>200</v>
      </c>
      <c r="R1015" s="63" t="s">
        <v>1655</v>
      </c>
      <c r="S1015" s="67">
        <v>120000</v>
      </c>
    </row>
    <row r="1016" spans="1:19" x14ac:dyDescent="0.2">
      <c r="A1016" s="33" t="s">
        <v>1656</v>
      </c>
      <c r="C1016" s="33">
        <f t="shared" si="38"/>
        <v>1015</v>
      </c>
      <c r="D1016" s="33" t="s">
        <v>1652</v>
      </c>
      <c r="E1016" s="33" t="s">
        <v>1771</v>
      </c>
      <c r="F1016" s="33" t="s">
        <v>766</v>
      </c>
      <c r="G1016" s="65" t="s">
        <v>264</v>
      </c>
      <c r="H1016" s="66" t="s">
        <v>1772</v>
      </c>
      <c r="I1016" s="33" t="s">
        <v>179</v>
      </c>
      <c r="J1016" s="46"/>
      <c r="K1016" s="46"/>
      <c r="L1016" s="46"/>
      <c r="M1016" s="46"/>
      <c r="N1016" s="33">
        <v>1</v>
      </c>
      <c r="O1016" s="37">
        <v>1</v>
      </c>
      <c r="P1016" s="33">
        <v>120000</v>
      </c>
      <c r="Q1016" s="33">
        <v>200</v>
      </c>
      <c r="R1016" s="63" t="s">
        <v>1655</v>
      </c>
      <c r="S1016" s="67">
        <v>120000</v>
      </c>
    </row>
    <row r="1017" spans="1:19" x14ac:dyDescent="0.2">
      <c r="A1017" s="33" t="s">
        <v>1656</v>
      </c>
      <c r="C1017" s="33">
        <f t="shared" si="38"/>
        <v>1016</v>
      </c>
      <c r="D1017" s="33" t="s">
        <v>1652</v>
      </c>
      <c r="E1017" s="33" t="s">
        <v>1773</v>
      </c>
      <c r="F1017" s="33" t="s">
        <v>766</v>
      </c>
      <c r="G1017" s="65" t="s">
        <v>264</v>
      </c>
      <c r="H1017" s="66" t="s">
        <v>1774</v>
      </c>
      <c r="I1017" s="33" t="s">
        <v>179</v>
      </c>
      <c r="J1017" s="46"/>
      <c r="K1017" s="46"/>
      <c r="L1017" s="46"/>
      <c r="M1017" s="46"/>
      <c r="N1017" s="33">
        <v>1</v>
      </c>
      <c r="O1017" s="37">
        <v>1</v>
      </c>
      <c r="P1017" s="33">
        <v>120000</v>
      </c>
      <c r="Q1017" s="33">
        <v>200</v>
      </c>
      <c r="R1017" s="63" t="s">
        <v>1655</v>
      </c>
      <c r="S1017" s="67">
        <v>120000</v>
      </c>
    </row>
    <row r="1018" spans="1:19" x14ac:dyDescent="0.2">
      <c r="A1018" s="33" t="s">
        <v>1656</v>
      </c>
      <c r="C1018" s="33">
        <f t="shared" si="38"/>
        <v>1017</v>
      </c>
      <c r="D1018" s="33" t="s">
        <v>1652</v>
      </c>
      <c r="E1018" s="33" t="s">
        <v>1775</v>
      </c>
      <c r="F1018" s="33" t="s">
        <v>766</v>
      </c>
      <c r="G1018" s="65" t="s">
        <v>264</v>
      </c>
      <c r="H1018" s="66" t="s">
        <v>1776</v>
      </c>
      <c r="I1018" s="33" t="s">
        <v>179</v>
      </c>
      <c r="J1018" s="46"/>
      <c r="K1018" s="46"/>
      <c r="L1018" s="46"/>
      <c r="M1018" s="46"/>
      <c r="N1018" s="33">
        <v>1</v>
      </c>
      <c r="O1018" s="37">
        <v>1</v>
      </c>
      <c r="P1018" s="33">
        <v>120000</v>
      </c>
      <c r="Q1018" s="33">
        <v>200</v>
      </c>
      <c r="R1018" s="63" t="s">
        <v>1655</v>
      </c>
      <c r="S1018" s="67">
        <v>120000</v>
      </c>
    </row>
    <row r="1019" spans="1:19" x14ac:dyDescent="0.2">
      <c r="A1019" s="33" t="s">
        <v>1656</v>
      </c>
      <c r="C1019" s="33">
        <f t="shared" si="38"/>
        <v>1018</v>
      </c>
      <c r="D1019" s="33" t="s">
        <v>1652</v>
      </c>
      <c r="E1019" s="33" t="s">
        <v>1777</v>
      </c>
      <c r="F1019" s="33" t="s">
        <v>766</v>
      </c>
      <c r="G1019" s="65" t="s">
        <v>264</v>
      </c>
      <c r="H1019" s="66" t="s">
        <v>1778</v>
      </c>
      <c r="I1019" s="33" t="s">
        <v>179</v>
      </c>
      <c r="J1019" s="46"/>
      <c r="K1019" s="46"/>
      <c r="L1019" s="46"/>
      <c r="M1019" s="46"/>
      <c r="N1019" s="33">
        <v>1</v>
      </c>
      <c r="O1019" s="37">
        <v>1</v>
      </c>
      <c r="P1019" s="33">
        <v>120000</v>
      </c>
      <c r="Q1019" s="33">
        <v>200</v>
      </c>
      <c r="R1019" s="63" t="s">
        <v>1655</v>
      </c>
      <c r="S1019" s="67">
        <v>120000</v>
      </c>
    </row>
    <row r="1020" spans="1:19" x14ac:dyDescent="0.2">
      <c r="A1020" s="33" t="s">
        <v>1656</v>
      </c>
      <c r="C1020" s="33">
        <f t="shared" si="38"/>
        <v>1019</v>
      </c>
      <c r="D1020" s="33" t="s">
        <v>1652</v>
      </c>
      <c r="E1020" s="33" t="s">
        <v>1779</v>
      </c>
      <c r="F1020" s="33" t="s">
        <v>766</v>
      </c>
      <c r="G1020" s="65" t="s">
        <v>264</v>
      </c>
      <c r="H1020" s="66" t="s">
        <v>1780</v>
      </c>
      <c r="I1020" s="33" t="s">
        <v>179</v>
      </c>
      <c r="J1020" s="46"/>
      <c r="K1020" s="46"/>
      <c r="L1020" s="46"/>
      <c r="M1020" s="46"/>
      <c r="N1020" s="33">
        <v>1</v>
      </c>
      <c r="O1020" s="37">
        <v>1</v>
      </c>
      <c r="P1020" s="33">
        <v>120000</v>
      </c>
      <c r="Q1020" s="33">
        <v>200</v>
      </c>
      <c r="R1020" s="63" t="s">
        <v>1655</v>
      </c>
      <c r="S1020" s="67">
        <v>120000</v>
      </c>
    </row>
    <row r="1021" spans="1:19" x14ac:dyDescent="0.2">
      <c r="A1021" s="33" t="s">
        <v>1656</v>
      </c>
      <c r="C1021" s="33">
        <f t="shared" si="38"/>
        <v>1020</v>
      </c>
      <c r="D1021" s="33" t="s">
        <v>1652</v>
      </c>
      <c r="E1021" s="33" t="s">
        <v>1781</v>
      </c>
      <c r="F1021" s="33" t="s">
        <v>766</v>
      </c>
      <c r="G1021" s="65" t="s">
        <v>264</v>
      </c>
      <c r="H1021" s="66" t="s">
        <v>1782</v>
      </c>
      <c r="I1021" s="33" t="s">
        <v>179</v>
      </c>
      <c r="J1021" s="46"/>
      <c r="K1021" s="46"/>
      <c r="L1021" s="46"/>
      <c r="M1021" s="46"/>
      <c r="N1021" s="33">
        <v>1</v>
      </c>
      <c r="O1021" s="37">
        <v>1</v>
      </c>
      <c r="P1021" s="33">
        <v>120000</v>
      </c>
      <c r="Q1021" s="33">
        <v>200</v>
      </c>
      <c r="R1021" s="63" t="s">
        <v>1655</v>
      </c>
      <c r="S1021" s="67">
        <v>120000</v>
      </c>
    </row>
    <row r="1022" spans="1:19" x14ac:dyDescent="0.2">
      <c r="A1022" s="33" t="s">
        <v>1656</v>
      </c>
      <c r="C1022" s="33">
        <f t="shared" si="38"/>
        <v>1021</v>
      </c>
      <c r="D1022" s="33" t="s">
        <v>1652</v>
      </c>
      <c r="E1022" s="33" t="s">
        <v>1783</v>
      </c>
      <c r="F1022" s="33" t="s">
        <v>766</v>
      </c>
      <c r="G1022" s="65" t="s">
        <v>264</v>
      </c>
      <c r="H1022" s="66" t="s">
        <v>1784</v>
      </c>
      <c r="I1022" s="33" t="s">
        <v>179</v>
      </c>
      <c r="J1022" s="46"/>
      <c r="K1022" s="46"/>
      <c r="L1022" s="46"/>
      <c r="M1022" s="46"/>
      <c r="N1022" s="33">
        <v>1</v>
      </c>
      <c r="O1022" s="37">
        <v>1</v>
      </c>
      <c r="P1022" s="33">
        <v>120000</v>
      </c>
      <c r="Q1022" s="33">
        <v>200</v>
      </c>
      <c r="R1022" s="63" t="s">
        <v>1655</v>
      </c>
      <c r="S1022" s="67">
        <v>120000</v>
      </c>
    </row>
    <row r="1023" spans="1:19" x14ac:dyDescent="0.2">
      <c r="A1023" s="33" t="s">
        <v>1656</v>
      </c>
      <c r="C1023" s="33">
        <f t="shared" si="38"/>
        <v>1022</v>
      </c>
      <c r="D1023" s="33" t="s">
        <v>1652</v>
      </c>
      <c r="E1023" s="33" t="s">
        <v>1785</v>
      </c>
      <c r="F1023" s="33" t="s">
        <v>766</v>
      </c>
      <c r="G1023" s="65" t="s">
        <v>264</v>
      </c>
      <c r="H1023" s="66" t="s">
        <v>1786</v>
      </c>
      <c r="I1023" s="33" t="s">
        <v>179</v>
      </c>
      <c r="J1023" s="46"/>
      <c r="K1023" s="46"/>
      <c r="L1023" s="46"/>
      <c r="M1023" s="46"/>
      <c r="N1023" s="33">
        <v>1</v>
      </c>
      <c r="O1023" s="37">
        <v>1</v>
      </c>
      <c r="P1023" s="33">
        <v>120000</v>
      </c>
      <c r="Q1023" s="33">
        <v>200</v>
      </c>
      <c r="R1023" s="63" t="s">
        <v>1655</v>
      </c>
      <c r="S1023" s="67">
        <v>120000</v>
      </c>
    </row>
    <row r="1024" spans="1:19" x14ac:dyDescent="0.2">
      <c r="A1024" s="33" t="s">
        <v>1656</v>
      </c>
      <c r="C1024" s="33">
        <f t="shared" si="38"/>
        <v>1023</v>
      </c>
      <c r="D1024" s="33" t="s">
        <v>1652</v>
      </c>
      <c r="E1024" s="33" t="s">
        <v>1787</v>
      </c>
      <c r="F1024" s="33" t="s">
        <v>766</v>
      </c>
      <c r="G1024" s="65" t="s">
        <v>264</v>
      </c>
      <c r="H1024" s="66" t="s">
        <v>1788</v>
      </c>
      <c r="I1024" s="33" t="s">
        <v>179</v>
      </c>
      <c r="J1024" s="46"/>
      <c r="K1024" s="46"/>
      <c r="L1024" s="46"/>
      <c r="M1024" s="46"/>
      <c r="N1024" s="33">
        <v>1</v>
      </c>
      <c r="O1024" s="37">
        <v>1</v>
      </c>
      <c r="P1024" s="33">
        <v>120000</v>
      </c>
      <c r="Q1024" s="33">
        <v>200</v>
      </c>
      <c r="R1024" s="63" t="s">
        <v>1655</v>
      </c>
      <c r="S1024" s="67">
        <v>120000</v>
      </c>
    </row>
    <row r="1025" spans="1:19" x14ac:dyDescent="0.2">
      <c r="A1025" s="33" t="s">
        <v>1656</v>
      </c>
      <c r="C1025" s="33">
        <f t="shared" si="38"/>
        <v>1024</v>
      </c>
      <c r="D1025" s="33" t="s">
        <v>1652</v>
      </c>
      <c r="E1025" s="33" t="s">
        <v>1789</v>
      </c>
      <c r="F1025" s="33" t="s">
        <v>766</v>
      </c>
      <c r="G1025" s="65" t="s">
        <v>264</v>
      </c>
      <c r="H1025" s="66" t="s">
        <v>1790</v>
      </c>
      <c r="I1025" s="33" t="s">
        <v>179</v>
      </c>
      <c r="J1025" s="46"/>
      <c r="K1025" s="46"/>
      <c r="L1025" s="46"/>
      <c r="M1025" s="46"/>
      <c r="N1025" s="33">
        <v>1</v>
      </c>
      <c r="O1025" s="37">
        <v>1</v>
      </c>
      <c r="P1025" s="33">
        <v>120000</v>
      </c>
      <c r="Q1025" s="33">
        <v>200</v>
      </c>
      <c r="R1025" s="63" t="s">
        <v>1655</v>
      </c>
      <c r="S1025" s="67">
        <v>120000</v>
      </c>
    </row>
    <row r="1026" spans="1:19" x14ac:dyDescent="0.2">
      <c r="A1026" s="33" t="s">
        <v>1656</v>
      </c>
      <c r="C1026" s="33">
        <f t="shared" si="38"/>
        <v>1025</v>
      </c>
      <c r="D1026" s="33" t="s">
        <v>1652</v>
      </c>
      <c r="E1026" s="33" t="s">
        <v>1791</v>
      </c>
      <c r="F1026" s="33" t="s">
        <v>766</v>
      </c>
      <c r="G1026" s="65" t="s">
        <v>264</v>
      </c>
      <c r="H1026" s="66" t="s">
        <v>1792</v>
      </c>
      <c r="I1026" s="33" t="s">
        <v>179</v>
      </c>
      <c r="J1026" s="46"/>
      <c r="K1026" s="46"/>
      <c r="L1026" s="46"/>
      <c r="M1026" s="46"/>
      <c r="N1026" s="33">
        <v>1</v>
      </c>
      <c r="O1026" s="37">
        <v>1</v>
      </c>
      <c r="P1026" s="33">
        <v>120000</v>
      </c>
      <c r="Q1026" s="33">
        <v>200</v>
      </c>
      <c r="R1026" s="63" t="s">
        <v>1655</v>
      </c>
      <c r="S1026" s="67">
        <v>120000</v>
      </c>
    </row>
    <row r="1027" spans="1:19" x14ac:dyDescent="0.2">
      <c r="A1027" s="33" t="s">
        <v>1656</v>
      </c>
      <c r="C1027" s="33">
        <f t="shared" si="38"/>
        <v>1026</v>
      </c>
      <c r="D1027" s="33" t="s">
        <v>1652</v>
      </c>
      <c r="E1027" s="33" t="s">
        <v>1793</v>
      </c>
      <c r="F1027" s="33" t="s">
        <v>766</v>
      </c>
      <c r="G1027" s="65" t="s">
        <v>264</v>
      </c>
      <c r="H1027" s="66" t="s">
        <v>1794</v>
      </c>
      <c r="I1027" s="33" t="s">
        <v>179</v>
      </c>
      <c r="J1027" s="46"/>
      <c r="K1027" s="46"/>
      <c r="L1027" s="46"/>
      <c r="M1027" s="46"/>
      <c r="N1027" s="33">
        <v>1</v>
      </c>
      <c r="O1027" s="37">
        <v>1</v>
      </c>
      <c r="P1027" s="33">
        <v>120000</v>
      </c>
      <c r="Q1027" s="33">
        <v>200</v>
      </c>
      <c r="R1027" s="63" t="s">
        <v>1655</v>
      </c>
      <c r="S1027" s="67">
        <v>120000</v>
      </c>
    </row>
    <row r="1028" spans="1:19" x14ac:dyDescent="0.2">
      <c r="A1028" s="33" t="s">
        <v>1656</v>
      </c>
      <c r="C1028" s="33">
        <f t="shared" si="38"/>
        <v>1027</v>
      </c>
      <c r="D1028" s="33" t="s">
        <v>1652</v>
      </c>
      <c r="E1028" s="33" t="s">
        <v>1795</v>
      </c>
      <c r="F1028" s="33" t="s">
        <v>766</v>
      </c>
      <c r="G1028" s="65" t="s">
        <v>264</v>
      </c>
      <c r="H1028" s="66" t="s">
        <v>1796</v>
      </c>
      <c r="I1028" s="33" t="s">
        <v>179</v>
      </c>
      <c r="J1028" s="46"/>
      <c r="K1028" s="46"/>
      <c r="L1028" s="46"/>
      <c r="M1028" s="46"/>
      <c r="N1028" s="33">
        <v>1</v>
      </c>
      <c r="O1028" s="37">
        <v>1</v>
      </c>
      <c r="P1028" s="33">
        <v>120000</v>
      </c>
      <c r="Q1028" s="33">
        <v>200</v>
      </c>
      <c r="R1028" s="63" t="s">
        <v>1655</v>
      </c>
      <c r="S1028" s="67">
        <v>120000</v>
      </c>
    </row>
    <row r="1029" spans="1:19" x14ac:dyDescent="0.2">
      <c r="A1029" s="33" t="s">
        <v>1656</v>
      </c>
      <c r="C1029" s="33">
        <f t="shared" si="38"/>
        <v>1028</v>
      </c>
      <c r="D1029" s="33" t="s">
        <v>1652</v>
      </c>
      <c r="E1029" s="33" t="s">
        <v>1797</v>
      </c>
      <c r="F1029" s="33" t="s">
        <v>766</v>
      </c>
      <c r="G1029" s="65" t="s">
        <v>264</v>
      </c>
      <c r="H1029" s="66" t="s">
        <v>1798</v>
      </c>
      <c r="I1029" s="33" t="s">
        <v>179</v>
      </c>
      <c r="J1029" s="46"/>
      <c r="K1029" s="46"/>
      <c r="L1029" s="46"/>
      <c r="M1029" s="46"/>
      <c r="N1029" s="33">
        <v>1</v>
      </c>
      <c r="O1029" s="37">
        <v>1</v>
      </c>
      <c r="P1029" s="33">
        <v>120000</v>
      </c>
      <c r="Q1029" s="33">
        <v>200</v>
      </c>
      <c r="R1029" s="63" t="s">
        <v>1655</v>
      </c>
      <c r="S1029" s="67">
        <v>120000</v>
      </c>
    </row>
    <row r="1030" spans="1:19" x14ac:dyDescent="0.2">
      <c r="A1030" s="33" t="s">
        <v>1656</v>
      </c>
      <c r="C1030" s="33">
        <f t="shared" si="38"/>
        <v>1029</v>
      </c>
      <c r="D1030" s="33" t="s">
        <v>1652</v>
      </c>
      <c r="E1030" s="33" t="s">
        <v>1799</v>
      </c>
      <c r="F1030" s="33" t="s">
        <v>766</v>
      </c>
      <c r="G1030" s="65" t="s">
        <v>264</v>
      </c>
      <c r="H1030" s="66" t="s">
        <v>1800</v>
      </c>
      <c r="I1030" s="33" t="s">
        <v>179</v>
      </c>
      <c r="J1030" s="46"/>
      <c r="K1030" s="46"/>
      <c r="L1030" s="46"/>
      <c r="M1030" s="46"/>
      <c r="N1030" s="33">
        <v>1</v>
      </c>
      <c r="O1030" s="37">
        <v>1</v>
      </c>
      <c r="P1030" s="33">
        <v>120000</v>
      </c>
      <c r="Q1030" s="33">
        <v>200</v>
      </c>
      <c r="R1030" s="63" t="s">
        <v>1655</v>
      </c>
      <c r="S1030" s="67">
        <v>120000</v>
      </c>
    </row>
    <row r="1031" spans="1:19" x14ac:dyDescent="0.2">
      <c r="A1031" s="33" t="s">
        <v>1656</v>
      </c>
      <c r="C1031" s="33">
        <f t="shared" si="38"/>
        <v>1030</v>
      </c>
      <c r="D1031" s="33" t="s">
        <v>1652</v>
      </c>
      <c r="E1031" s="33" t="s">
        <v>1801</v>
      </c>
      <c r="F1031" s="33" t="s">
        <v>766</v>
      </c>
      <c r="G1031" s="65" t="s">
        <v>264</v>
      </c>
      <c r="H1031" s="66" t="s">
        <v>1802</v>
      </c>
      <c r="I1031" s="33" t="s">
        <v>179</v>
      </c>
      <c r="J1031" s="46"/>
      <c r="K1031" s="46"/>
      <c r="L1031" s="46"/>
      <c r="M1031" s="46"/>
      <c r="N1031" s="33">
        <v>1</v>
      </c>
      <c r="O1031" s="37">
        <v>1</v>
      </c>
      <c r="P1031" s="33">
        <v>120000</v>
      </c>
      <c r="Q1031" s="33">
        <v>200</v>
      </c>
      <c r="R1031" s="63" t="s">
        <v>1655</v>
      </c>
      <c r="S1031" s="67">
        <v>120000</v>
      </c>
    </row>
    <row r="1032" spans="1:19" x14ac:dyDescent="0.2">
      <c r="A1032" s="33" t="s">
        <v>1656</v>
      </c>
      <c r="C1032" s="33">
        <f t="shared" si="38"/>
        <v>1031</v>
      </c>
      <c r="D1032" s="33" t="s">
        <v>1652</v>
      </c>
      <c r="E1032" s="33" t="s">
        <v>1803</v>
      </c>
      <c r="F1032" s="33" t="s">
        <v>766</v>
      </c>
      <c r="G1032" s="65" t="s">
        <v>264</v>
      </c>
      <c r="H1032" s="66" t="s">
        <v>1804</v>
      </c>
      <c r="I1032" s="33" t="s">
        <v>179</v>
      </c>
      <c r="J1032" s="46"/>
      <c r="K1032" s="46"/>
      <c r="L1032" s="46"/>
      <c r="M1032" s="46"/>
      <c r="N1032" s="33">
        <v>1</v>
      </c>
      <c r="O1032" s="37">
        <v>1</v>
      </c>
      <c r="P1032" s="33">
        <v>120000</v>
      </c>
      <c r="Q1032" s="33">
        <v>200</v>
      </c>
      <c r="R1032" s="63" t="s">
        <v>1655</v>
      </c>
      <c r="S1032" s="67">
        <v>120000</v>
      </c>
    </row>
    <row r="1033" spans="1:19" x14ac:dyDescent="0.2">
      <c r="A1033" s="33" t="s">
        <v>1656</v>
      </c>
      <c r="C1033" s="33">
        <f t="shared" si="38"/>
        <v>1032</v>
      </c>
      <c r="D1033" s="33" t="s">
        <v>1652</v>
      </c>
      <c r="E1033" s="33" t="s">
        <v>1805</v>
      </c>
      <c r="F1033" s="33" t="s">
        <v>766</v>
      </c>
      <c r="G1033" s="65" t="s">
        <v>264</v>
      </c>
      <c r="H1033" s="66" t="s">
        <v>1806</v>
      </c>
      <c r="I1033" s="33" t="s">
        <v>179</v>
      </c>
      <c r="J1033" s="46"/>
      <c r="K1033" s="46"/>
      <c r="L1033" s="46"/>
      <c r="M1033" s="46"/>
      <c r="N1033" s="33">
        <v>1</v>
      </c>
      <c r="O1033" s="37">
        <v>1</v>
      </c>
      <c r="P1033" s="33">
        <v>120000</v>
      </c>
      <c r="Q1033" s="33">
        <v>200</v>
      </c>
      <c r="R1033" s="63" t="s">
        <v>1655</v>
      </c>
      <c r="S1033" s="67">
        <v>120000</v>
      </c>
    </row>
    <row r="1034" spans="1:19" x14ac:dyDescent="0.2">
      <c r="A1034" s="33" t="s">
        <v>1656</v>
      </c>
      <c r="C1034" s="33">
        <f t="shared" si="38"/>
        <v>1033</v>
      </c>
      <c r="D1034" s="33" t="s">
        <v>1652</v>
      </c>
      <c r="E1034" s="33" t="s">
        <v>1807</v>
      </c>
      <c r="F1034" s="33" t="s">
        <v>766</v>
      </c>
      <c r="G1034" s="65" t="s">
        <v>264</v>
      </c>
      <c r="H1034" s="66" t="s">
        <v>1808</v>
      </c>
      <c r="I1034" s="33" t="s">
        <v>179</v>
      </c>
      <c r="J1034" s="46"/>
      <c r="K1034" s="46"/>
      <c r="L1034" s="46"/>
      <c r="M1034" s="46"/>
      <c r="N1034" s="33">
        <v>1</v>
      </c>
      <c r="O1034" s="37">
        <v>1</v>
      </c>
      <c r="P1034" s="33">
        <v>120000</v>
      </c>
      <c r="Q1034" s="33">
        <v>200</v>
      </c>
      <c r="R1034" s="63" t="s">
        <v>1655</v>
      </c>
      <c r="S1034" s="67">
        <v>120000</v>
      </c>
    </row>
    <row r="1035" spans="1:19" x14ac:dyDescent="0.2">
      <c r="A1035" s="33" t="s">
        <v>1656</v>
      </c>
      <c r="C1035" s="33">
        <f t="shared" si="38"/>
        <v>1034</v>
      </c>
      <c r="D1035" s="33" t="s">
        <v>1652</v>
      </c>
      <c r="E1035" s="33" t="s">
        <v>1809</v>
      </c>
      <c r="F1035" s="33" t="s">
        <v>766</v>
      </c>
      <c r="G1035" s="65" t="s">
        <v>264</v>
      </c>
      <c r="H1035" s="66" t="s">
        <v>1810</v>
      </c>
      <c r="I1035" s="33" t="s">
        <v>179</v>
      </c>
      <c r="J1035" s="46"/>
      <c r="K1035" s="46"/>
      <c r="L1035" s="46"/>
      <c r="M1035" s="46"/>
      <c r="N1035" s="33">
        <v>1</v>
      </c>
      <c r="O1035" s="37">
        <v>1</v>
      </c>
      <c r="P1035" s="33">
        <v>120000</v>
      </c>
      <c r="Q1035" s="33">
        <v>200</v>
      </c>
      <c r="R1035" s="63" t="s">
        <v>1655</v>
      </c>
      <c r="S1035" s="67">
        <v>120000</v>
      </c>
    </row>
    <row r="1036" spans="1:19" x14ac:dyDescent="0.2">
      <c r="A1036" s="33" t="s">
        <v>1656</v>
      </c>
      <c r="C1036" s="33">
        <f t="shared" si="38"/>
        <v>1035</v>
      </c>
      <c r="D1036" s="33" t="s">
        <v>1652</v>
      </c>
      <c r="E1036" s="33" t="s">
        <v>1811</v>
      </c>
      <c r="F1036" s="33" t="s">
        <v>766</v>
      </c>
      <c r="G1036" s="65" t="s">
        <v>264</v>
      </c>
      <c r="H1036" s="66" t="s">
        <v>1812</v>
      </c>
      <c r="I1036" s="33" t="s">
        <v>179</v>
      </c>
      <c r="J1036" s="46"/>
      <c r="K1036" s="46"/>
      <c r="L1036" s="46"/>
      <c r="M1036" s="46"/>
      <c r="N1036" s="33">
        <v>1</v>
      </c>
      <c r="O1036" s="37">
        <v>1</v>
      </c>
      <c r="P1036" s="33">
        <v>120000</v>
      </c>
      <c r="Q1036" s="33">
        <v>200</v>
      </c>
      <c r="R1036" s="63" t="s">
        <v>1655</v>
      </c>
      <c r="S1036" s="67">
        <v>120000</v>
      </c>
    </row>
    <row r="1037" spans="1:19" x14ac:dyDescent="0.2">
      <c r="A1037" s="33" t="s">
        <v>1656</v>
      </c>
      <c r="C1037" s="33">
        <f t="shared" si="38"/>
        <v>1036</v>
      </c>
      <c r="D1037" s="33" t="s">
        <v>1652</v>
      </c>
      <c r="E1037" s="33" t="s">
        <v>1813</v>
      </c>
      <c r="F1037" s="33" t="s">
        <v>766</v>
      </c>
      <c r="G1037" s="65" t="s">
        <v>264</v>
      </c>
      <c r="H1037" s="66" t="s">
        <v>1814</v>
      </c>
      <c r="I1037" s="33" t="s">
        <v>179</v>
      </c>
      <c r="J1037" s="46"/>
      <c r="K1037" s="46"/>
      <c r="L1037" s="46"/>
      <c r="M1037" s="46"/>
      <c r="N1037" s="33">
        <v>1</v>
      </c>
      <c r="O1037" s="37">
        <v>1</v>
      </c>
      <c r="P1037" s="33">
        <v>120000</v>
      </c>
      <c r="Q1037" s="33">
        <v>200</v>
      </c>
      <c r="R1037" s="63" t="s">
        <v>1655</v>
      </c>
      <c r="S1037" s="67">
        <v>120000</v>
      </c>
    </row>
    <row r="1038" spans="1:19" x14ac:dyDescent="0.2">
      <c r="A1038" s="33" t="s">
        <v>1656</v>
      </c>
      <c r="C1038" s="33">
        <f t="shared" si="38"/>
        <v>1037</v>
      </c>
      <c r="D1038" s="33" t="s">
        <v>1652</v>
      </c>
      <c r="E1038" s="33" t="s">
        <v>1815</v>
      </c>
      <c r="F1038" s="33" t="s">
        <v>766</v>
      </c>
      <c r="G1038" s="65" t="s">
        <v>264</v>
      </c>
      <c r="H1038" s="66" t="s">
        <v>1816</v>
      </c>
      <c r="I1038" s="33" t="s">
        <v>179</v>
      </c>
      <c r="J1038" s="46"/>
      <c r="K1038" s="46"/>
      <c r="L1038" s="46"/>
      <c r="M1038" s="46"/>
      <c r="N1038" s="33">
        <v>1</v>
      </c>
      <c r="O1038" s="37">
        <v>1</v>
      </c>
      <c r="P1038" s="33">
        <v>120000</v>
      </c>
      <c r="Q1038" s="33">
        <v>200</v>
      </c>
      <c r="R1038" s="63" t="s">
        <v>1655</v>
      </c>
      <c r="S1038" s="67">
        <v>120000</v>
      </c>
    </row>
    <row r="1039" spans="1:19" x14ac:dyDescent="0.2">
      <c r="A1039" s="33" t="s">
        <v>1656</v>
      </c>
      <c r="C1039" s="33">
        <f t="shared" si="38"/>
        <v>1038</v>
      </c>
      <c r="D1039" s="33" t="s">
        <v>1652</v>
      </c>
      <c r="E1039" s="33" t="s">
        <v>1817</v>
      </c>
      <c r="F1039" s="33" t="s">
        <v>766</v>
      </c>
      <c r="G1039" s="65" t="s">
        <v>264</v>
      </c>
      <c r="H1039" s="66" t="s">
        <v>1818</v>
      </c>
      <c r="I1039" s="33" t="s">
        <v>179</v>
      </c>
      <c r="J1039" s="46"/>
      <c r="K1039" s="46"/>
      <c r="L1039" s="46"/>
      <c r="M1039" s="46"/>
      <c r="N1039" s="33">
        <v>1</v>
      </c>
      <c r="O1039" s="37">
        <v>1</v>
      </c>
      <c r="P1039" s="33">
        <v>120000</v>
      </c>
      <c r="Q1039" s="33">
        <v>200</v>
      </c>
      <c r="R1039" s="63" t="s">
        <v>1655</v>
      </c>
      <c r="S1039" s="67">
        <v>120000</v>
      </c>
    </row>
    <row r="1040" spans="1:19" x14ac:dyDescent="0.2">
      <c r="A1040" s="33" t="s">
        <v>1656</v>
      </c>
      <c r="C1040" s="33">
        <f t="shared" si="38"/>
        <v>1039</v>
      </c>
      <c r="D1040" s="33" t="s">
        <v>1652</v>
      </c>
      <c r="E1040" s="33" t="s">
        <v>1819</v>
      </c>
      <c r="F1040" s="33" t="s">
        <v>766</v>
      </c>
      <c r="G1040" s="65" t="s">
        <v>264</v>
      </c>
      <c r="H1040" s="66" t="s">
        <v>1820</v>
      </c>
      <c r="I1040" s="33" t="s">
        <v>179</v>
      </c>
      <c r="J1040" s="46"/>
      <c r="K1040" s="46"/>
      <c r="L1040" s="46"/>
      <c r="M1040" s="46"/>
      <c r="N1040" s="33">
        <v>1</v>
      </c>
      <c r="O1040" s="37">
        <v>1</v>
      </c>
      <c r="P1040" s="33">
        <v>120000</v>
      </c>
      <c r="Q1040" s="33">
        <v>200</v>
      </c>
      <c r="R1040" s="63" t="s">
        <v>1655</v>
      </c>
      <c r="S1040" s="67">
        <v>120000</v>
      </c>
    </row>
    <row r="1041" spans="1:19" x14ac:dyDescent="0.2">
      <c r="A1041" s="33" t="s">
        <v>1656</v>
      </c>
      <c r="C1041" s="33">
        <f t="shared" si="38"/>
        <v>1040</v>
      </c>
      <c r="D1041" s="33" t="s">
        <v>1652</v>
      </c>
      <c r="E1041" s="33" t="s">
        <v>1821</v>
      </c>
      <c r="F1041" s="33" t="s">
        <v>766</v>
      </c>
      <c r="G1041" s="65" t="s">
        <v>264</v>
      </c>
      <c r="H1041" s="66" t="s">
        <v>1822</v>
      </c>
      <c r="I1041" s="33" t="s">
        <v>179</v>
      </c>
      <c r="J1041" s="46"/>
      <c r="K1041" s="46"/>
      <c r="L1041" s="46"/>
      <c r="M1041" s="46"/>
      <c r="N1041" s="33">
        <v>1</v>
      </c>
      <c r="O1041" s="37">
        <v>1</v>
      </c>
      <c r="P1041" s="33">
        <v>120000</v>
      </c>
      <c r="Q1041" s="33">
        <v>200</v>
      </c>
      <c r="R1041" s="63" t="s">
        <v>1655</v>
      </c>
      <c r="S1041" s="67">
        <v>120000</v>
      </c>
    </row>
    <row r="1042" spans="1:19" x14ac:dyDescent="0.2">
      <c r="A1042" s="33" t="s">
        <v>1656</v>
      </c>
      <c r="C1042" s="33">
        <f t="shared" si="38"/>
        <v>1041</v>
      </c>
      <c r="D1042" s="33" t="s">
        <v>1652</v>
      </c>
      <c r="E1042" s="33" t="s">
        <v>1823</v>
      </c>
      <c r="F1042" s="33" t="s">
        <v>766</v>
      </c>
      <c r="G1042" s="65" t="s">
        <v>264</v>
      </c>
      <c r="H1042" s="66" t="s">
        <v>1824</v>
      </c>
      <c r="I1042" s="33" t="s">
        <v>179</v>
      </c>
      <c r="J1042" s="46"/>
      <c r="K1042" s="46"/>
      <c r="L1042" s="46"/>
      <c r="M1042" s="46"/>
      <c r="N1042" s="33">
        <v>1</v>
      </c>
      <c r="O1042" s="37">
        <v>1</v>
      </c>
      <c r="P1042" s="33">
        <v>120000</v>
      </c>
      <c r="Q1042" s="33">
        <v>200</v>
      </c>
      <c r="R1042" s="63" t="s">
        <v>1655</v>
      </c>
      <c r="S1042" s="67">
        <v>120000</v>
      </c>
    </row>
    <row r="1043" spans="1:19" x14ac:dyDescent="0.2">
      <c r="A1043" s="33" t="s">
        <v>1656</v>
      </c>
      <c r="C1043" s="33">
        <f t="shared" si="38"/>
        <v>1042</v>
      </c>
      <c r="D1043" s="33" t="s">
        <v>1652</v>
      </c>
      <c r="E1043" s="33" t="s">
        <v>1825</v>
      </c>
      <c r="F1043" s="33" t="s">
        <v>766</v>
      </c>
      <c r="G1043" s="65" t="s">
        <v>264</v>
      </c>
      <c r="H1043" s="66" t="s">
        <v>1826</v>
      </c>
      <c r="I1043" s="33" t="s">
        <v>179</v>
      </c>
      <c r="J1043" s="46"/>
      <c r="K1043" s="46"/>
      <c r="L1043" s="46"/>
      <c r="M1043" s="46"/>
      <c r="N1043" s="33">
        <v>1</v>
      </c>
      <c r="O1043" s="37">
        <v>1</v>
      </c>
      <c r="P1043" s="33">
        <v>120000</v>
      </c>
      <c r="Q1043" s="33">
        <v>200</v>
      </c>
      <c r="R1043" s="63" t="s">
        <v>1655</v>
      </c>
      <c r="S1043" s="67">
        <v>120000</v>
      </c>
    </row>
    <row r="1044" spans="1:19" x14ac:dyDescent="0.2">
      <c r="A1044" s="33" t="s">
        <v>1656</v>
      </c>
      <c r="C1044" s="33">
        <f t="shared" si="38"/>
        <v>1043</v>
      </c>
      <c r="D1044" s="33" t="s">
        <v>1652</v>
      </c>
      <c r="E1044" s="33" t="s">
        <v>1827</v>
      </c>
      <c r="F1044" s="33" t="s">
        <v>766</v>
      </c>
      <c r="G1044" s="65" t="s">
        <v>264</v>
      </c>
      <c r="H1044" s="66" t="s">
        <v>1828</v>
      </c>
      <c r="I1044" s="33" t="s">
        <v>179</v>
      </c>
      <c r="J1044" s="46"/>
      <c r="K1044" s="46"/>
      <c r="L1044" s="46"/>
      <c r="M1044" s="46"/>
      <c r="N1044" s="33">
        <v>1</v>
      </c>
      <c r="O1044" s="37">
        <v>1</v>
      </c>
      <c r="P1044" s="33">
        <v>120000</v>
      </c>
      <c r="Q1044" s="33">
        <v>200</v>
      </c>
      <c r="R1044" s="63" t="s">
        <v>1655</v>
      </c>
      <c r="S1044" s="67">
        <v>120000</v>
      </c>
    </row>
    <row r="1045" spans="1:19" x14ac:dyDescent="0.2">
      <c r="A1045" s="33" t="s">
        <v>1656</v>
      </c>
      <c r="C1045" s="33">
        <f t="shared" si="38"/>
        <v>1044</v>
      </c>
      <c r="D1045" s="33" t="s">
        <v>1652</v>
      </c>
      <c r="E1045" s="33" t="s">
        <v>1829</v>
      </c>
      <c r="F1045" s="33" t="s">
        <v>766</v>
      </c>
      <c r="G1045" s="65" t="s">
        <v>264</v>
      </c>
      <c r="H1045" s="66" t="s">
        <v>1830</v>
      </c>
      <c r="I1045" s="33" t="s">
        <v>179</v>
      </c>
      <c r="J1045" s="46"/>
      <c r="K1045" s="46"/>
      <c r="L1045" s="46"/>
      <c r="M1045" s="46"/>
      <c r="N1045" s="33">
        <v>1</v>
      </c>
      <c r="O1045" s="37">
        <v>1</v>
      </c>
      <c r="P1045" s="33">
        <v>120000</v>
      </c>
      <c r="Q1045" s="33">
        <v>200</v>
      </c>
      <c r="R1045" s="63" t="s">
        <v>1655</v>
      </c>
      <c r="S1045" s="67">
        <v>120000</v>
      </c>
    </row>
    <row r="1046" spans="1:19" x14ac:dyDescent="0.2">
      <c r="A1046" s="33" t="s">
        <v>1656</v>
      </c>
      <c r="C1046" s="33">
        <f t="shared" si="38"/>
        <v>1045</v>
      </c>
      <c r="D1046" s="33" t="s">
        <v>1652</v>
      </c>
      <c r="E1046" s="33" t="s">
        <v>1831</v>
      </c>
      <c r="F1046" s="33" t="s">
        <v>766</v>
      </c>
      <c r="G1046" s="65" t="s">
        <v>264</v>
      </c>
      <c r="H1046" s="66" t="s">
        <v>1832</v>
      </c>
      <c r="I1046" s="33" t="s">
        <v>179</v>
      </c>
      <c r="J1046" s="46"/>
      <c r="K1046" s="46"/>
      <c r="L1046" s="46"/>
      <c r="M1046" s="46"/>
      <c r="N1046" s="33">
        <v>1</v>
      </c>
      <c r="O1046" s="37">
        <v>1</v>
      </c>
      <c r="P1046" s="33">
        <v>120000</v>
      </c>
      <c r="Q1046" s="33">
        <v>200</v>
      </c>
      <c r="R1046" s="63" t="s">
        <v>1655</v>
      </c>
      <c r="S1046" s="67">
        <v>120000</v>
      </c>
    </row>
    <row r="1047" spans="1:19" x14ac:dyDescent="0.2">
      <c r="A1047" s="33" t="s">
        <v>1656</v>
      </c>
      <c r="C1047" s="33">
        <f>C1046+1</f>
        <v>1046</v>
      </c>
      <c r="D1047" s="33" t="s">
        <v>1652</v>
      </c>
      <c r="E1047" s="33" t="s">
        <v>1833</v>
      </c>
      <c r="F1047" s="33" t="s">
        <v>766</v>
      </c>
      <c r="G1047" s="65" t="s">
        <v>264</v>
      </c>
      <c r="H1047" s="66" t="s">
        <v>1834</v>
      </c>
      <c r="I1047" s="33" t="s">
        <v>179</v>
      </c>
      <c r="J1047" s="46"/>
      <c r="K1047" s="46"/>
      <c r="L1047" s="46"/>
      <c r="M1047" s="46"/>
      <c r="N1047" s="33">
        <v>1</v>
      </c>
      <c r="O1047" s="37">
        <v>1</v>
      </c>
      <c r="P1047" s="33">
        <v>120000</v>
      </c>
      <c r="Q1047" s="33">
        <v>200</v>
      </c>
      <c r="R1047" s="63" t="s">
        <v>1655</v>
      </c>
      <c r="S1047" s="67">
        <v>120000</v>
      </c>
    </row>
    <row r="1048" spans="1:19" x14ac:dyDescent="0.2">
      <c r="A1048" s="33" t="s">
        <v>1656</v>
      </c>
      <c r="C1048" s="33">
        <f t="shared" ref="C1048:C1071" si="39">C1047+1</f>
        <v>1047</v>
      </c>
      <c r="D1048" s="33" t="s">
        <v>1652</v>
      </c>
      <c r="E1048" s="33" t="s">
        <v>1835</v>
      </c>
      <c r="F1048" s="33" t="s">
        <v>766</v>
      </c>
      <c r="G1048" s="65" t="s">
        <v>264</v>
      </c>
      <c r="H1048" s="66" t="s">
        <v>1836</v>
      </c>
      <c r="I1048" s="33" t="s">
        <v>179</v>
      </c>
      <c r="J1048" s="46"/>
      <c r="K1048" s="46"/>
      <c r="L1048" s="46"/>
      <c r="M1048" s="46"/>
      <c r="N1048" s="33">
        <v>1</v>
      </c>
      <c r="O1048" s="37">
        <v>1</v>
      </c>
      <c r="P1048" s="33">
        <v>120000</v>
      </c>
      <c r="Q1048" s="33">
        <v>200</v>
      </c>
      <c r="R1048" s="63" t="s">
        <v>1655</v>
      </c>
      <c r="S1048" s="67">
        <v>120000</v>
      </c>
    </row>
    <row r="1049" spans="1:19" x14ac:dyDescent="0.2">
      <c r="A1049" s="33" t="s">
        <v>1656</v>
      </c>
      <c r="C1049" s="33">
        <f t="shared" si="39"/>
        <v>1048</v>
      </c>
      <c r="D1049" s="33" t="s">
        <v>1652</v>
      </c>
      <c r="E1049" s="33" t="s">
        <v>1837</v>
      </c>
      <c r="F1049" s="33" t="s">
        <v>766</v>
      </c>
      <c r="G1049" s="65" t="s">
        <v>264</v>
      </c>
      <c r="H1049" s="66" t="s">
        <v>1838</v>
      </c>
      <c r="I1049" s="33" t="s">
        <v>179</v>
      </c>
      <c r="J1049" s="46"/>
      <c r="K1049" s="46"/>
      <c r="L1049" s="46"/>
      <c r="M1049" s="46"/>
      <c r="N1049" s="33">
        <v>1</v>
      </c>
      <c r="O1049" s="37">
        <v>1</v>
      </c>
      <c r="P1049" s="33">
        <v>120000</v>
      </c>
      <c r="Q1049" s="33">
        <v>200</v>
      </c>
      <c r="R1049" s="63" t="s">
        <v>1655</v>
      </c>
      <c r="S1049" s="67">
        <v>120000</v>
      </c>
    </row>
    <row r="1050" spans="1:19" x14ac:dyDescent="0.2">
      <c r="A1050" s="33" t="s">
        <v>1656</v>
      </c>
      <c r="C1050" s="33">
        <f t="shared" si="39"/>
        <v>1049</v>
      </c>
      <c r="D1050" s="33" t="s">
        <v>1652</v>
      </c>
      <c r="E1050" s="33" t="s">
        <v>1839</v>
      </c>
      <c r="F1050" s="33" t="s">
        <v>766</v>
      </c>
      <c r="G1050" s="65" t="s">
        <v>264</v>
      </c>
      <c r="H1050" s="66" t="s">
        <v>1840</v>
      </c>
      <c r="I1050" s="33" t="s">
        <v>179</v>
      </c>
      <c r="J1050" s="46"/>
      <c r="K1050" s="46"/>
      <c r="L1050" s="46"/>
      <c r="M1050" s="46"/>
      <c r="N1050" s="33">
        <v>1</v>
      </c>
      <c r="O1050" s="37">
        <v>1</v>
      </c>
      <c r="P1050" s="33">
        <v>120000</v>
      </c>
      <c r="Q1050" s="33">
        <v>200</v>
      </c>
      <c r="R1050" s="63" t="s">
        <v>1655</v>
      </c>
      <c r="S1050" s="67">
        <v>120000</v>
      </c>
    </row>
    <row r="1051" spans="1:19" x14ac:dyDescent="0.2">
      <c r="A1051" s="33" t="s">
        <v>1656</v>
      </c>
      <c r="C1051" s="33">
        <f t="shared" si="39"/>
        <v>1050</v>
      </c>
      <c r="D1051" s="33" t="s">
        <v>1652</v>
      </c>
      <c r="E1051" s="33" t="s">
        <v>1841</v>
      </c>
      <c r="F1051" s="33" t="s">
        <v>766</v>
      </c>
      <c r="G1051" s="65" t="s">
        <v>264</v>
      </c>
      <c r="H1051" s="66" t="s">
        <v>1842</v>
      </c>
      <c r="I1051" s="33" t="s">
        <v>179</v>
      </c>
      <c r="J1051" s="46"/>
      <c r="K1051" s="46"/>
      <c r="L1051" s="46"/>
      <c r="M1051" s="46"/>
      <c r="N1051" s="33">
        <v>1</v>
      </c>
      <c r="O1051" s="37">
        <v>1</v>
      </c>
      <c r="P1051" s="33">
        <v>120000</v>
      </c>
      <c r="Q1051" s="33">
        <v>200</v>
      </c>
      <c r="R1051" s="63" t="s">
        <v>1655</v>
      </c>
      <c r="S1051" s="67">
        <v>120000</v>
      </c>
    </row>
    <row r="1052" spans="1:19" x14ac:dyDescent="0.2">
      <c r="A1052" s="33" t="s">
        <v>1656</v>
      </c>
      <c r="C1052" s="33">
        <f t="shared" si="39"/>
        <v>1051</v>
      </c>
      <c r="D1052" s="33" t="s">
        <v>1652</v>
      </c>
      <c r="E1052" s="33" t="s">
        <v>1843</v>
      </c>
      <c r="F1052" s="33" t="s">
        <v>766</v>
      </c>
      <c r="G1052" s="65" t="s">
        <v>264</v>
      </c>
      <c r="H1052" s="66" t="s">
        <v>1844</v>
      </c>
      <c r="I1052" s="33" t="s">
        <v>179</v>
      </c>
      <c r="J1052" s="46"/>
      <c r="K1052" s="46"/>
      <c r="L1052" s="46"/>
      <c r="M1052" s="46"/>
      <c r="N1052" s="33">
        <v>1</v>
      </c>
      <c r="O1052" s="37">
        <v>1</v>
      </c>
      <c r="P1052" s="33">
        <v>120000</v>
      </c>
      <c r="Q1052" s="33">
        <v>200</v>
      </c>
      <c r="R1052" s="63" t="s">
        <v>1655</v>
      </c>
      <c r="S1052" s="67">
        <v>120000</v>
      </c>
    </row>
    <row r="1053" spans="1:19" x14ac:dyDescent="0.2">
      <c r="A1053" s="33" t="s">
        <v>1656</v>
      </c>
      <c r="C1053" s="33">
        <f t="shared" si="39"/>
        <v>1052</v>
      </c>
      <c r="D1053" s="33" t="s">
        <v>1652</v>
      </c>
      <c r="E1053" s="33" t="s">
        <v>1845</v>
      </c>
      <c r="F1053" s="33" t="s">
        <v>766</v>
      </c>
      <c r="G1053" s="65" t="s">
        <v>264</v>
      </c>
      <c r="H1053" s="66" t="s">
        <v>1846</v>
      </c>
      <c r="I1053" s="33" t="s">
        <v>179</v>
      </c>
      <c r="J1053" s="46"/>
      <c r="K1053" s="46"/>
      <c r="L1053" s="46"/>
      <c r="M1053" s="46"/>
      <c r="N1053" s="33">
        <v>1</v>
      </c>
      <c r="O1053" s="37">
        <v>1</v>
      </c>
      <c r="P1053" s="33">
        <v>120000</v>
      </c>
      <c r="Q1053" s="33">
        <v>200</v>
      </c>
      <c r="R1053" s="63" t="s">
        <v>1655</v>
      </c>
      <c r="S1053" s="67">
        <v>120000</v>
      </c>
    </row>
    <row r="1054" spans="1:19" x14ac:dyDescent="0.2">
      <c r="A1054" s="33" t="s">
        <v>1656</v>
      </c>
      <c r="C1054" s="33">
        <f t="shared" si="39"/>
        <v>1053</v>
      </c>
      <c r="D1054" s="33" t="s">
        <v>1652</v>
      </c>
      <c r="E1054" s="33" t="s">
        <v>1847</v>
      </c>
      <c r="F1054" s="33" t="s">
        <v>766</v>
      </c>
      <c r="G1054" s="65" t="s">
        <v>264</v>
      </c>
      <c r="H1054" s="66" t="s">
        <v>1848</v>
      </c>
      <c r="I1054" s="33" t="s">
        <v>179</v>
      </c>
      <c r="J1054" s="46"/>
      <c r="K1054" s="46"/>
      <c r="L1054" s="46"/>
      <c r="M1054" s="46"/>
      <c r="N1054" s="33">
        <v>1</v>
      </c>
      <c r="O1054" s="37">
        <v>1</v>
      </c>
      <c r="P1054" s="33">
        <v>120000</v>
      </c>
      <c r="Q1054" s="33">
        <v>200</v>
      </c>
      <c r="R1054" s="63" t="s">
        <v>1655</v>
      </c>
      <c r="S1054" s="67">
        <v>120000</v>
      </c>
    </row>
    <row r="1055" spans="1:19" x14ac:dyDescent="0.2">
      <c r="A1055" s="33" t="s">
        <v>1656</v>
      </c>
      <c r="C1055" s="33">
        <f t="shared" si="39"/>
        <v>1054</v>
      </c>
      <c r="D1055" s="33" t="s">
        <v>1652</v>
      </c>
      <c r="E1055" s="33" t="s">
        <v>1849</v>
      </c>
      <c r="F1055" s="33" t="s">
        <v>766</v>
      </c>
      <c r="G1055" s="65" t="s">
        <v>264</v>
      </c>
      <c r="H1055" s="66" t="s">
        <v>1850</v>
      </c>
      <c r="I1055" s="33" t="s">
        <v>179</v>
      </c>
      <c r="J1055" s="46"/>
      <c r="K1055" s="46"/>
      <c r="L1055" s="46"/>
      <c r="M1055" s="46"/>
      <c r="N1055" s="33">
        <v>1</v>
      </c>
      <c r="O1055" s="37">
        <v>1</v>
      </c>
      <c r="P1055" s="33">
        <v>120000</v>
      </c>
      <c r="Q1055" s="33">
        <v>200</v>
      </c>
      <c r="R1055" s="63" t="s">
        <v>1655</v>
      </c>
      <c r="S1055" s="67">
        <v>120000</v>
      </c>
    </row>
    <row r="1056" spans="1:19" x14ac:dyDescent="0.2">
      <c r="A1056" s="33" t="s">
        <v>1656</v>
      </c>
      <c r="C1056" s="33">
        <f t="shared" si="39"/>
        <v>1055</v>
      </c>
      <c r="D1056" s="33" t="s">
        <v>1652</v>
      </c>
      <c r="E1056" s="33" t="s">
        <v>1851</v>
      </c>
      <c r="F1056" s="33" t="s">
        <v>766</v>
      </c>
      <c r="G1056" s="65" t="s">
        <v>264</v>
      </c>
      <c r="H1056" s="66" t="s">
        <v>1852</v>
      </c>
      <c r="I1056" s="33" t="s">
        <v>179</v>
      </c>
      <c r="J1056" s="46"/>
      <c r="K1056" s="46"/>
      <c r="L1056" s="46"/>
      <c r="M1056" s="46"/>
      <c r="N1056" s="33">
        <v>1</v>
      </c>
      <c r="O1056" s="37">
        <v>1</v>
      </c>
      <c r="P1056" s="33">
        <v>120000</v>
      </c>
      <c r="Q1056" s="33">
        <v>200</v>
      </c>
      <c r="R1056" s="63" t="s">
        <v>1655</v>
      </c>
      <c r="S1056" s="67">
        <v>120000</v>
      </c>
    </row>
    <row r="1057" spans="1:19" x14ac:dyDescent="0.2">
      <c r="A1057" s="33" t="s">
        <v>1656</v>
      </c>
      <c r="C1057" s="33">
        <f t="shared" si="39"/>
        <v>1056</v>
      </c>
      <c r="D1057" s="33" t="s">
        <v>1652</v>
      </c>
      <c r="E1057" s="33" t="s">
        <v>1853</v>
      </c>
      <c r="F1057" s="33" t="s">
        <v>766</v>
      </c>
      <c r="G1057" s="65" t="s">
        <v>264</v>
      </c>
      <c r="H1057" s="66" t="s">
        <v>1854</v>
      </c>
      <c r="I1057" s="33" t="s">
        <v>179</v>
      </c>
      <c r="J1057" s="46"/>
      <c r="K1057" s="46"/>
      <c r="L1057" s="46"/>
      <c r="M1057" s="46"/>
      <c r="N1057" s="33">
        <v>1</v>
      </c>
      <c r="O1057" s="37">
        <v>1</v>
      </c>
      <c r="P1057" s="33">
        <v>120000</v>
      </c>
      <c r="Q1057" s="33">
        <v>200</v>
      </c>
      <c r="R1057" s="63" t="s">
        <v>1655</v>
      </c>
      <c r="S1057" s="67">
        <v>120000</v>
      </c>
    </row>
    <row r="1058" spans="1:19" x14ac:dyDescent="0.2">
      <c r="A1058" s="33" t="s">
        <v>1656</v>
      </c>
      <c r="C1058" s="33">
        <f t="shared" si="39"/>
        <v>1057</v>
      </c>
      <c r="D1058" s="33" t="s">
        <v>1652</v>
      </c>
      <c r="E1058" s="33" t="s">
        <v>1855</v>
      </c>
      <c r="F1058" s="33" t="s">
        <v>766</v>
      </c>
      <c r="G1058" s="65" t="s">
        <v>264</v>
      </c>
      <c r="H1058" s="66" t="s">
        <v>1856</v>
      </c>
      <c r="I1058" s="33" t="s">
        <v>179</v>
      </c>
      <c r="J1058" s="46"/>
      <c r="K1058" s="46"/>
      <c r="L1058" s="46"/>
      <c r="M1058" s="46"/>
      <c r="N1058" s="33">
        <v>1</v>
      </c>
      <c r="O1058" s="37">
        <v>1</v>
      </c>
      <c r="P1058" s="33">
        <v>120000</v>
      </c>
      <c r="Q1058" s="33">
        <v>200</v>
      </c>
      <c r="R1058" s="63" t="s">
        <v>1655</v>
      </c>
      <c r="S1058" s="67">
        <v>120000</v>
      </c>
    </row>
    <row r="1059" spans="1:19" x14ac:dyDescent="0.2">
      <c r="A1059" s="33" t="s">
        <v>1656</v>
      </c>
      <c r="C1059" s="33">
        <f t="shared" si="39"/>
        <v>1058</v>
      </c>
      <c r="D1059" s="33" t="s">
        <v>1652</v>
      </c>
      <c r="E1059" s="33" t="s">
        <v>1857</v>
      </c>
      <c r="F1059" s="33" t="s">
        <v>766</v>
      </c>
      <c r="G1059" s="65" t="s">
        <v>264</v>
      </c>
      <c r="H1059" s="66" t="s">
        <v>1858</v>
      </c>
      <c r="I1059" s="33" t="s">
        <v>179</v>
      </c>
      <c r="J1059" s="46"/>
      <c r="K1059" s="46"/>
      <c r="L1059" s="46"/>
      <c r="M1059" s="46"/>
      <c r="N1059" s="33">
        <v>1</v>
      </c>
      <c r="O1059" s="37">
        <v>1</v>
      </c>
      <c r="P1059" s="33">
        <v>120000</v>
      </c>
      <c r="Q1059" s="33">
        <v>200</v>
      </c>
      <c r="R1059" s="63" t="s">
        <v>1655</v>
      </c>
      <c r="S1059" s="67">
        <v>120000</v>
      </c>
    </row>
    <row r="1060" spans="1:19" x14ac:dyDescent="0.2">
      <c r="A1060" s="33" t="s">
        <v>1656</v>
      </c>
      <c r="C1060" s="33">
        <f t="shared" si="39"/>
        <v>1059</v>
      </c>
      <c r="D1060" s="33" t="s">
        <v>1652</v>
      </c>
      <c r="E1060" s="33" t="s">
        <v>1859</v>
      </c>
      <c r="F1060" s="33" t="s">
        <v>766</v>
      </c>
      <c r="G1060" s="65" t="s">
        <v>264</v>
      </c>
      <c r="H1060" s="66" t="s">
        <v>1860</v>
      </c>
      <c r="I1060" s="33" t="s">
        <v>179</v>
      </c>
      <c r="J1060" s="46"/>
      <c r="K1060" s="46"/>
      <c r="L1060" s="46"/>
      <c r="M1060" s="46"/>
      <c r="N1060" s="33">
        <v>1</v>
      </c>
      <c r="O1060" s="37">
        <v>1</v>
      </c>
      <c r="P1060" s="33">
        <v>120000</v>
      </c>
      <c r="Q1060" s="33">
        <v>200</v>
      </c>
      <c r="R1060" s="63" t="s">
        <v>1655</v>
      </c>
      <c r="S1060" s="67">
        <v>120000</v>
      </c>
    </row>
    <row r="1061" spans="1:19" x14ac:dyDescent="0.2">
      <c r="A1061" s="33" t="s">
        <v>1656</v>
      </c>
      <c r="C1061" s="33">
        <f t="shared" si="39"/>
        <v>1060</v>
      </c>
      <c r="D1061" s="33" t="s">
        <v>1652</v>
      </c>
      <c r="E1061" s="33" t="s">
        <v>1861</v>
      </c>
      <c r="F1061" s="33" t="s">
        <v>766</v>
      </c>
      <c r="G1061" s="65" t="s">
        <v>264</v>
      </c>
      <c r="H1061" s="66" t="s">
        <v>1862</v>
      </c>
      <c r="I1061" s="33" t="s">
        <v>179</v>
      </c>
      <c r="J1061" s="46"/>
      <c r="K1061" s="46"/>
      <c r="L1061" s="46"/>
      <c r="M1061" s="46"/>
      <c r="N1061" s="33">
        <v>1</v>
      </c>
      <c r="O1061" s="37">
        <v>1</v>
      </c>
      <c r="P1061" s="33">
        <v>120000</v>
      </c>
      <c r="Q1061" s="33">
        <v>200</v>
      </c>
      <c r="R1061" s="63" t="s">
        <v>1655</v>
      </c>
      <c r="S1061" s="67">
        <v>120000</v>
      </c>
    </row>
    <row r="1062" spans="1:19" x14ac:dyDescent="0.2">
      <c r="A1062" s="33" t="s">
        <v>1656</v>
      </c>
      <c r="C1062" s="33">
        <f t="shared" si="39"/>
        <v>1061</v>
      </c>
      <c r="D1062" s="33" t="s">
        <v>1652</v>
      </c>
      <c r="E1062" s="33" t="s">
        <v>1863</v>
      </c>
      <c r="F1062" s="33" t="s">
        <v>766</v>
      </c>
      <c r="G1062" s="65" t="s">
        <v>264</v>
      </c>
      <c r="H1062" s="66" t="s">
        <v>1864</v>
      </c>
      <c r="I1062" s="33" t="s">
        <v>179</v>
      </c>
      <c r="J1062" s="46"/>
      <c r="K1062" s="46"/>
      <c r="L1062" s="46"/>
      <c r="M1062" s="46"/>
      <c r="N1062" s="33">
        <v>1</v>
      </c>
      <c r="O1062" s="37">
        <v>1</v>
      </c>
      <c r="P1062" s="33">
        <v>120000</v>
      </c>
      <c r="Q1062" s="33">
        <v>200</v>
      </c>
      <c r="R1062" s="63" t="s">
        <v>1655</v>
      </c>
      <c r="S1062" s="67">
        <v>120000</v>
      </c>
    </row>
    <row r="1063" spans="1:19" x14ac:dyDescent="0.2">
      <c r="A1063" s="33" t="s">
        <v>1656</v>
      </c>
      <c r="C1063" s="33">
        <f t="shared" si="39"/>
        <v>1062</v>
      </c>
      <c r="D1063" s="33" t="s">
        <v>1652</v>
      </c>
      <c r="E1063" s="33" t="s">
        <v>1865</v>
      </c>
      <c r="F1063" s="33" t="s">
        <v>766</v>
      </c>
      <c r="G1063" s="65" t="s">
        <v>264</v>
      </c>
      <c r="H1063" s="66" t="s">
        <v>1866</v>
      </c>
      <c r="I1063" s="33" t="s">
        <v>179</v>
      </c>
      <c r="J1063" s="46"/>
      <c r="K1063" s="46"/>
      <c r="L1063" s="46"/>
      <c r="M1063" s="46"/>
      <c r="N1063" s="33">
        <v>1</v>
      </c>
      <c r="O1063" s="37">
        <v>1</v>
      </c>
      <c r="P1063" s="33">
        <v>120000</v>
      </c>
      <c r="Q1063" s="33">
        <v>200</v>
      </c>
      <c r="R1063" s="63" t="s">
        <v>1655</v>
      </c>
      <c r="S1063" s="67">
        <v>120000</v>
      </c>
    </row>
    <row r="1064" spans="1:19" x14ac:dyDescent="0.2">
      <c r="A1064" s="33" t="s">
        <v>1656</v>
      </c>
      <c r="C1064" s="33">
        <f t="shared" si="39"/>
        <v>1063</v>
      </c>
      <c r="D1064" s="33" t="s">
        <v>1652</v>
      </c>
      <c r="E1064" s="33" t="s">
        <v>1867</v>
      </c>
      <c r="F1064" s="33" t="s">
        <v>766</v>
      </c>
      <c r="G1064" s="65" t="s">
        <v>264</v>
      </c>
      <c r="H1064" s="66" t="s">
        <v>1868</v>
      </c>
      <c r="I1064" s="33" t="s">
        <v>179</v>
      </c>
      <c r="J1064" s="46"/>
      <c r="K1064" s="46"/>
      <c r="L1064" s="46"/>
      <c r="M1064" s="46"/>
      <c r="N1064" s="33">
        <v>1</v>
      </c>
      <c r="O1064" s="37">
        <v>1</v>
      </c>
      <c r="P1064" s="33">
        <v>120000</v>
      </c>
      <c r="Q1064" s="33">
        <v>200</v>
      </c>
      <c r="R1064" s="63" t="s">
        <v>1655</v>
      </c>
      <c r="S1064" s="67">
        <v>120000</v>
      </c>
    </row>
    <row r="1065" spans="1:19" ht="12" thickBot="1" x14ac:dyDescent="0.25">
      <c r="A1065" s="39" t="s">
        <v>1656</v>
      </c>
      <c r="B1065" s="39"/>
      <c r="C1065" s="39">
        <f t="shared" si="39"/>
        <v>1064</v>
      </c>
      <c r="D1065" s="39" t="s">
        <v>1652</v>
      </c>
      <c r="E1065" s="39" t="s">
        <v>1869</v>
      </c>
      <c r="F1065" s="39" t="s">
        <v>766</v>
      </c>
      <c r="G1065" s="40" t="s">
        <v>264</v>
      </c>
      <c r="H1065" s="68" t="s">
        <v>1870</v>
      </c>
      <c r="I1065" s="39" t="s">
        <v>179</v>
      </c>
      <c r="J1065" s="50"/>
      <c r="K1065" s="50"/>
      <c r="L1065" s="50"/>
      <c r="M1065" s="50"/>
      <c r="N1065" s="39">
        <v>1</v>
      </c>
      <c r="O1065" s="42">
        <v>1</v>
      </c>
      <c r="P1065" s="39">
        <v>120000</v>
      </c>
      <c r="Q1065" s="39">
        <v>200</v>
      </c>
      <c r="R1065" s="49" t="s">
        <v>1655</v>
      </c>
      <c r="S1065" s="69">
        <v>120000</v>
      </c>
    </row>
    <row r="1066" spans="1:19" x14ac:dyDescent="0.2">
      <c r="A1066" s="34" t="s">
        <v>1871</v>
      </c>
      <c r="C1066" s="33">
        <f t="shared" si="39"/>
        <v>1065</v>
      </c>
      <c r="D1066" s="33" t="s">
        <v>1872</v>
      </c>
      <c r="E1066" s="33" t="s">
        <v>1873</v>
      </c>
      <c r="F1066" s="33" t="s">
        <v>766</v>
      </c>
      <c r="G1066" s="35" t="s">
        <v>264</v>
      </c>
      <c r="H1066" s="33" t="s">
        <v>1874</v>
      </c>
      <c r="I1066" s="33" t="s">
        <v>1875</v>
      </c>
      <c r="J1066" s="46"/>
      <c r="K1066" s="46"/>
      <c r="L1066" s="46"/>
      <c r="M1066" s="46"/>
      <c r="N1066" s="33">
        <v>1</v>
      </c>
      <c r="O1066" s="70">
        <v>100000</v>
      </c>
      <c r="P1066" s="33">
        <v>60000</v>
      </c>
      <c r="Q1066" s="33" t="s">
        <v>1876</v>
      </c>
      <c r="R1066" s="63" t="s">
        <v>1655</v>
      </c>
      <c r="S1066" s="33">
        <v>60000</v>
      </c>
    </row>
    <row r="1067" spans="1:19" x14ac:dyDescent="0.2">
      <c r="A1067" s="33" t="s">
        <v>1877</v>
      </c>
      <c r="C1067" s="33">
        <f t="shared" si="39"/>
        <v>1066</v>
      </c>
      <c r="D1067" s="33" t="s">
        <v>1872</v>
      </c>
      <c r="E1067" s="33" t="s">
        <v>1878</v>
      </c>
      <c r="F1067" s="33" t="s">
        <v>766</v>
      </c>
      <c r="G1067" s="35" t="s">
        <v>264</v>
      </c>
      <c r="H1067" s="33" t="s">
        <v>1879</v>
      </c>
      <c r="I1067" s="33" t="s">
        <v>1875</v>
      </c>
      <c r="J1067" s="46"/>
      <c r="K1067" s="46"/>
      <c r="L1067" s="46"/>
      <c r="M1067" s="46"/>
      <c r="N1067" s="33">
        <v>1</v>
      </c>
      <c r="O1067" s="70">
        <v>100000</v>
      </c>
      <c r="P1067" s="33">
        <v>60000</v>
      </c>
      <c r="Q1067" s="33" t="s">
        <v>1876</v>
      </c>
      <c r="R1067" s="63" t="s">
        <v>1655</v>
      </c>
      <c r="S1067" s="33">
        <v>60000</v>
      </c>
    </row>
    <row r="1068" spans="1:19" x14ac:dyDescent="0.2">
      <c r="A1068" s="33" t="s">
        <v>1877</v>
      </c>
      <c r="C1068" s="33">
        <f t="shared" si="39"/>
        <v>1067</v>
      </c>
      <c r="D1068" s="33" t="s">
        <v>1872</v>
      </c>
      <c r="E1068" s="33" t="s">
        <v>1880</v>
      </c>
      <c r="F1068" s="33" t="s">
        <v>766</v>
      </c>
      <c r="G1068" s="35" t="s">
        <v>264</v>
      </c>
      <c r="H1068" s="33" t="s">
        <v>1881</v>
      </c>
      <c r="I1068" s="33" t="s">
        <v>1875</v>
      </c>
      <c r="J1068" s="46"/>
      <c r="K1068" s="46"/>
      <c r="L1068" s="46"/>
      <c r="M1068" s="46"/>
      <c r="N1068" s="33">
        <v>1</v>
      </c>
      <c r="O1068" s="70">
        <v>100000</v>
      </c>
      <c r="P1068" s="33">
        <v>60000</v>
      </c>
      <c r="Q1068" s="33" t="s">
        <v>1876</v>
      </c>
      <c r="R1068" s="63" t="s">
        <v>1655</v>
      </c>
      <c r="S1068" s="33">
        <v>60000</v>
      </c>
    </row>
    <row r="1069" spans="1:19" x14ac:dyDescent="0.2">
      <c r="A1069" s="33" t="s">
        <v>1877</v>
      </c>
      <c r="C1069" s="33">
        <f t="shared" si="39"/>
        <v>1068</v>
      </c>
      <c r="D1069" s="33" t="s">
        <v>1872</v>
      </c>
      <c r="E1069" s="33" t="s">
        <v>1882</v>
      </c>
      <c r="F1069" s="33" t="s">
        <v>766</v>
      </c>
      <c r="G1069" s="35" t="s">
        <v>264</v>
      </c>
      <c r="H1069" s="33" t="s">
        <v>1883</v>
      </c>
      <c r="I1069" s="33" t="s">
        <v>1875</v>
      </c>
      <c r="J1069" s="46"/>
      <c r="K1069" s="46"/>
      <c r="L1069" s="46"/>
      <c r="M1069" s="46"/>
      <c r="N1069" s="33">
        <v>1</v>
      </c>
      <c r="O1069" s="70">
        <v>100000</v>
      </c>
      <c r="P1069" s="33">
        <v>60000</v>
      </c>
      <c r="Q1069" s="33" t="s">
        <v>1876</v>
      </c>
      <c r="R1069" s="63" t="s">
        <v>1655</v>
      </c>
      <c r="S1069" s="33">
        <v>60000</v>
      </c>
    </row>
    <row r="1070" spans="1:19" x14ac:dyDescent="0.2">
      <c r="A1070" s="33" t="s">
        <v>1877</v>
      </c>
      <c r="C1070" s="33">
        <f t="shared" si="39"/>
        <v>1069</v>
      </c>
      <c r="D1070" s="33" t="s">
        <v>1872</v>
      </c>
      <c r="E1070" s="33" t="s">
        <v>1884</v>
      </c>
      <c r="F1070" s="33" t="s">
        <v>766</v>
      </c>
      <c r="G1070" s="35" t="s">
        <v>264</v>
      </c>
      <c r="H1070" s="33" t="s">
        <v>1885</v>
      </c>
      <c r="I1070" s="33" t="s">
        <v>1875</v>
      </c>
      <c r="J1070" s="46"/>
      <c r="K1070" s="46"/>
      <c r="L1070" s="46"/>
      <c r="M1070" s="46"/>
      <c r="N1070" s="33">
        <v>1</v>
      </c>
      <c r="O1070" s="70">
        <v>100000</v>
      </c>
      <c r="P1070" s="33">
        <v>60000</v>
      </c>
      <c r="Q1070" s="33" t="s">
        <v>1876</v>
      </c>
      <c r="R1070" s="63" t="s">
        <v>1655</v>
      </c>
      <c r="S1070" s="33">
        <v>60000</v>
      </c>
    </row>
    <row r="1071" spans="1:19" x14ac:dyDescent="0.2">
      <c r="A1071" s="33" t="s">
        <v>1877</v>
      </c>
      <c r="C1071" s="33">
        <f t="shared" si="39"/>
        <v>1070</v>
      </c>
      <c r="D1071" s="33" t="s">
        <v>1872</v>
      </c>
      <c r="E1071" s="33" t="s">
        <v>1886</v>
      </c>
      <c r="F1071" s="33" t="s">
        <v>766</v>
      </c>
      <c r="G1071" s="35" t="s">
        <v>264</v>
      </c>
      <c r="H1071" s="33" t="s">
        <v>1887</v>
      </c>
      <c r="I1071" s="33" t="s">
        <v>1875</v>
      </c>
      <c r="J1071" s="46"/>
      <c r="K1071" s="46"/>
      <c r="L1071" s="46"/>
      <c r="M1071" s="46"/>
      <c r="N1071" s="33">
        <v>1</v>
      </c>
      <c r="O1071" s="70">
        <v>100000</v>
      </c>
      <c r="P1071" s="33">
        <v>60000</v>
      </c>
      <c r="Q1071" s="33" t="s">
        <v>1876</v>
      </c>
      <c r="R1071" s="63" t="s">
        <v>1655</v>
      </c>
      <c r="S1071" s="33">
        <v>60000</v>
      </c>
    </row>
    <row r="1072" spans="1:19" x14ac:dyDescent="0.2">
      <c r="A1072" s="33" t="s">
        <v>1877</v>
      </c>
      <c r="C1072" s="33">
        <f>C1071+1</f>
        <v>1071</v>
      </c>
      <c r="D1072" s="33" t="s">
        <v>1872</v>
      </c>
      <c r="E1072" s="33" t="s">
        <v>1888</v>
      </c>
      <c r="F1072" s="33" t="s">
        <v>766</v>
      </c>
      <c r="G1072" s="35" t="s">
        <v>264</v>
      </c>
      <c r="H1072" s="33" t="s">
        <v>1889</v>
      </c>
      <c r="I1072" s="33" t="s">
        <v>1875</v>
      </c>
      <c r="J1072" s="46"/>
      <c r="K1072" s="46"/>
      <c r="L1072" s="46"/>
      <c r="M1072" s="46"/>
      <c r="N1072" s="33">
        <v>1</v>
      </c>
      <c r="O1072" s="70">
        <v>100000</v>
      </c>
      <c r="P1072" s="33">
        <v>60000</v>
      </c>
      <c r="Q1072" s="33" t="s">
        <v>1876</v>
      </c>
      <c r="R1072" s="63" t="s">
        <v>1655</v>
      </c>
      <c r="S1072" s="33">
        <v>60000</v>
      </c>
    </row>
    <row r="1073" spans="1:19" x14ac:dyDescent="0.2">
      <c r="A1073" s="33" t="s">
        <v>1877</v>
      </c>
      <c r="C1073" s="33">
        <f t="shared" ref="C1073:C1092" si="40">C1072+1</f>
        <v>1072</v>
      </c>
      <c r="D1073" s="33" t="s">
        <v>1872</v>
      </c>
      <c r="E1073" s="33" t="s">
        <v>1890</v>
      </c>
      <c r="F1073" s="33" t="s">
        <v>766</v>
      </c>
      <c r="G1073" s="35" t="s">
        <v>264</v>
      </c>
      <c r="H1073" s="33" t="s">
        <v>1891</v>
      </c>
      <c r="I1073" s="33" t="s">
        <v>1875</v>
      </c>
      <c r="J1073" s="46"/>
      <c r="K1073" s="46"/>
      <c r="L1073" s="46"/>
      <c r="M1073" s="46"/>
      <c r="N1073" s="33">
        <v>1</v>
      </c>
      <c r="O1073" s="70">
        <v>100000</v>
      </c>
      <c r="P1073" s="33">
        <v>60000</v>
      </c>
      <c r="Q1073" s="33" t="s">
        <v>1876</v>
      </c>
      <c r="R1073" s="63" t="s">
        <v>1655</v>
      </c>
      <c r="S1073" s="33">
        <v>60000</v>
      </c>
    </row>
    <row r="1074" spans="1:19" x14ac:dyDescent="0.2">
      <c r="A1074" s="33" t="s">
        <v>1877</v>
      </c>
      <c r="C1074" s="33">
        <f t="shared" si="40"/>
        <v>1073</v>
      </c>
      <c r="D1074" s="33" t="s">
        <v>1872</v>
      </c>
      <c r="E1074" s="33" t="s">
        <v>1892</v>
      </c>
      <c r="F1074" s="33" t="s">
        <v>766</v>
      </c>
      <c r="G1074" s="35" t="s">
        <v>264</v>
      </c>
      <c r="H1074" s="33" t="s">
        <v>1893</v>
      </c>
      <c r="I1074" s="33" t="s">
        <v>1875</v>
      </c>
      <c r="J1074" s="46"/>
      <c r="K1074" s="46"/>
      <c r="L1074" s="46"/>
      <c r="M1074" s="46"/>
      <c r="N1074" s="33">
        <v>1</v>
      </c>
      <c r="O1074" s="70">
        <v>100000</v>
      </c>
      <c r="P1074" s="33">
        <v>60000</v>
      </c>
      <c r="Q1074" s="33" t="s">
        <v>1876</v>
      </c>
      <c r="R1074" s="63" t="s">
        <v>1655</v>
      </c>
      <c r="S1074" s="33">
        <v>60000</v>
      </c>
    </row>
    <row r="1075" spans="1:19" x14ac:dyDescent="0.2">
      <c r="A1075" s="33" t="s">
        <v>1877</v>
      </c>
      <c r="C1075" s="33">
        <f t="shared" si="40"/>
        <v>1074</v>
      </c>
      <c r="D1075" s="33" t="s">
        <v>1872</v>
      </c>
      <c r="E1075" s="33" t="s">
        <v>1894</v>
      </c>
      <c r="F1075" s="33" t="s">
        <v>766</v>
      </c>
      <c r="G1075" s="35" t="s">
        <v>264</v>
      </c>
      <c r="H1075" s="33" t="s">
        <v>1895</v>
      </c>
      <c r="I1075" s="33" t="s">
        <v>1875</v>
      </c>
      <c r="J1075" s="46"/>
      <c r="K1075" s="46"/>
      <c r="L1075" s="46"/>
      <c r="M1075" s="46"/>
      <c r="N1075" s="33">
        <v>1</v>
      </c>
      <c r="O1075" s="70">
        <v>100000</v>
      </c>
      <c r="P1075" s="33">
        <v>60000</v>
      </c>
      <c r="Q1075" s="33" t="s">
        <v>1876</v>
      </c>
      <c r="R1075" s="63" t="s">
        <v>1655</v>
      </c>
      <c r="S1075" s="33">
        <v>60000</v>
      </c>
    </row>
    <row r="1076" spans="1:19" x14ac:dyDescent="0.2">
      <c r="A1076" s="33" t="s">
        <v>1877</v>
      </c>
      <c r="C1076" s="33">
        <f t="shared" si="40"/>
        <v>1075</v>
      </c>
      <c r="D1076" s="33" t="s">
        <v>1872</v>
      </c>
      <c r="E1076" s="33" t="s">
        <v>1896</v>
      </c>
      <c r="F1076" s="33" t="s">
        <v>766</v>
      </c>
      <c r="G1076" s="35" t="s">
        <v>264</v>
      </c>
      <c r="H1076" s="33" t="s">
        <v>1897</v>
      </c>
      <c r="I1076" s="33" t="s">
        <v>1875</v>
      </c>
      <c r="J1076" s="46"/>
      <c r="K1076" s="46"/>
      <c r="L1076" s="46"/>
      <c r="M1076" s="46"/>
      <c r="N1076" s="33">
        <v>1</v>
      </c>
      <c r="O1076" s="70">
        <v>100000</v>
      </c>
      <c r="P1076" s="33">
        <v>60000</v>
      </c>
      <c r="Q1076" s="33" t="s">
        <v>1876</v>
      </c>
      <c r="R1076" s="63" t="s">
        <v>1655</v>
      </c>
      <c r="S1076" s="33">
        <v>60000</v>
      </c>
    </row>
    <row r="1077" spans="1:19" x14ac:dyDescent="0.2">
      <c r="A1077" s="33" t="s">
        <v>1877</v>
      </c>
      <c r="C1077" s="33">
        <f t="shared" si="40"/>
        <v>1076</v>
      </c>
      <c r="D1077" s="33" t="s">
        <v>1872</v>
      </c>
      <c r="E1077" s="33" t="s">
        <v>1898</v>
      </c>
      <c r="F1077" s="33" t="s">
        <v>766</v>
      </c>
      <c r="G1077" s="35" t="s">
        <v>264</v>
      </c>
      <c r="H1077" s="33" t="s">
        <v>1899</v>
      </c>
      <c r="I1077" s="33" t="s">
        <v>1875</v>
      </c>
      <c r="J1077" s="46"/>
      <c r="K1077" s="46"/>
      <c r="L1077" s="46"/>
      <c r="M1077" s="46"/>
      <c r="N1077" s="33">
        <v>1</v>
      </c>
      <c r="O1077" s="70">
        <v>100000</v>
      </c>
      <c r="P1077" s="33">
        <v>60000</v>
      </c>
      <c r="Q1077" s="33" t="s">
        <v>1876</v>
      </c>
      <c r="R1077" s="63" t="s">
        <v>1655</v>
      </c>
      <c r="S1077" s="33">
        <v>60000</v>
      </c>
    </row>
    <row r="1078" spans="1:19" x14ac:dyDescent="0.2">
      <c r="A1078" s="33" t="s">
        <v>1877</v>
      </c>
      <c r="C1078" s="33">
        <f t="shared" si="40"/>
        <v>1077</v>
      </c>
      <c r="D1078" s="33" t="s">
        <v>1872</v>
      </c>
      <c r="E1078" s="33" t="s">
        <v>1900</v>
      </c>
      <c r="F1078" s="33" t="s">
        <v>766</v>
      </c>
      <c r="G1078" s="35" t="s">
        <v>264</v>
      </c>
      <c r="H1078" s="33" t="s">
        <v>1901</v>
      </c>
      <c r="I1078" s="33" t="s">
        <v>1875</v>
      </c>
      <c r="J1078" s="46"/>
      <c r="K1078" s="46"/>
      <c r="L1078" s="46"/>
      <c r="M1078" s="46"/>
      <c r="N1078" s="33">
        <v>1</v>
      </c>
      <c r="O1078" s="70">
        <v>100000</v>
      </c>
      <c r="P1078" s="33">
        <v>60000</v>
      </c>
      <c r="Q1078" s="33" t="s">
        <v>1876</v>
      </c>
      <c r="R1078" s="63" t="s">
        <v>1655</v>
      </c>
      <c r="S1078" s="33">
        <v>60000</v>
      </c>
    </row>
    <row r="1079" spans="1:19" x14ac:dyDescent="0.2">
      <c r="A1079" s="33" t="s">
        <v>1877</v>
      </c>
      <c r="C1079" s="33">
        <f t="shared" si="40"/>
        <v>1078</v>
      </c>
      <c r="D1079" s="33" t="s">
        <v>1872</v>
      </c>
      <c r="E1079" s="33" t="s">
        <v>1902</v>
      </c>
      <c r="F1079" s="33" t="s">
        <v>766</v>
      </c>
      <c r="G1079" s="35" t="s">
        <v>264</v>
      </c>
      <c r="H1079" s="33" t="s">
        <v>1903</v>
      </c>
      <c r="I1079" s="33" t="s">
        <v>1875</v>
      </c>
      <c r="J1079" s="46"/>
      <c r="K1079" s="46"/>
      <c r="L1079" s="46"/>
      <c r="M1079" s="46"/>
      <c r="N1079" s="33">
        <v>1</v>
      </c>
      <c r="O1079" s="70">
        <v>100000</v>
      </c>
      <c r="P1079" s="33">
        <v>60000</v>
      </c>
      <c r="Q1079" s="33" t="s">
        <v>1876</v>
      </c>
      <c r="R1079" s="63" t="s">
        <v>1655</v>
      </c>
      <c r="S1079" s="33">
        <v>60000</v>
      </c>
    </row>
    <row r="1080" spans="1:19" x14ac:dyDescent="0.2">
      <c r="A1080" s="33" t="s">
        <v>1877</v>
      </c>
      <c r="C1080" s="33">
        <f t="shared" si="40"/>
        <v>1079</v>
      </c>
      <c r="D1080" s="33" t="s">
        <v>1872</v>
      </c>
      <c r="E1080" s="33" t="s">
        <v>1904</v>
      </c>
      <c r="F1080" s="33" t="s">
        <v>766</v>
      </c>
      <c r="G1080" s="35" t="s">
        <v>264</v>
      </c>
      <c r="H1080" s="33" t="s">
        <v>1905</v>
      </c>
      <c r="I1080" s="33" t="s">
        <v>1875</v>
      </c>
      <c r="J1080" s="46"/>
      <c r="K1080" s="46"/>
      <c r="L1080" s="46"/>
      <c r="M1080" s="46"/>
      <c r="N1080" s="33">
        <v>1</v>
      </c>
      <c r="O1080" s="70">
        <v>100000</v>
      </c>
      <c r="P1080" s="33">
        <v>60000</v>
      </c>
      <c r="Q1080" s="33" t="s">
        <v>1876</v>
      </c>
      <c r="R1080" s="63" t="s">
        <v>1655</v>
      </c>
      <c r="S1080" s="33">
        <v>60000</v>
      </c>
    </row>
    <row r="1081" spans="1:19" x14ac:dyDescent="0.2">
      <c r="A1081" s="33" t="s">
        <v>1877</v>
      </c>
      <c r="C1081" s="33">
        <f t="shared" si="40"/>
        <v>1080</v>
      </c>
      <c r="D1081" s="33" t="s">
        <v>1872</v>
      </c>
      <c r="E1081" s="33" t="s">
        <v>1906</v>
      </c>
      <c r="F1081" s="33" t="s">
        <v>766</v>
      </c>
      <c r="G1081" s="35" t="s">
        <v>264</v>
      </c>
      <c r="H1081" s="33" t="s">
        <v>1907</v>
      </c>
      <c r="I1081" s="33" t="s">
        <v>1875</v>
      </c>
      <c r="J1081" s="46"/>
      <c r="K1081" s="46"/>
      <c r="L1081" s="46"/>
      <c r="M1081" s="46"/>
      <c r="N1081" s="33">
        <v>1</v>
      </c>
      <c r="O1081" s="70">
        <v>100000</v>
      </c>
      <c r="P1081" s="33">
        <v>60000</v>
      </c>
      <c r="Q1081" s="33" t="s">
        <v>1876</v>
      </c>
      <c r="R1081" s="63" t="s">
        <v>1655</v>
      </c>
      <c r="S1081" s="33">
        <v>60000</v>
      </c>
    </row>
    <row r="1082" spans="1:19" x14ac:dyDescent="0.2">
      <c r="A1082" s="33" t="s">
        <v>1877</v>
      </c>
      <c r="C1082" s="33">
        <f t="shared" si="40"/>
        <v>1081</v>
      </c>
      <c r="D1082" s="33" t="s">
        <v>1872</v>
      </c>
      <c r="E1082" s="33" t="s">
        <v>1908</v>
      </c>
      <c r="F1082" s="33" t="s">
        <v>766</v>
      </c>
      <c r="G1082" s="35" t="s">
        <v>264</v>
      </c>
      <c r="H1082" s="33" t="s">
        <v>1909</v>
      </c>
      <c r="I1082" s="33" t="s">
        <v>1875</v>
      </c>
      <c r="J1082" s="46"/>
      <c r="K1082" s="46"/>
      <c r="L1082" s="46"/>
      <c r="M1082" s="46"/>
      <c r="N1082" s="33">
        <v>1</v>
      </c>
      <c r="O1082" s="70">
        <v>100000</v>
      </c>
      <c r="P1082" s="33">
        <v>60000</v>
      </c>
      <c r="Q1082" s="33" t="s">
        <v>1876</v>
      </c>
      <c r="R1082" s="63" t="s">
        <v>1655</v>
      </c>
      <c r="S1082" s="33">
        <v>60000</v>
      </c>
    </row>
    <row r="1083" spans="1:19" x14ac:dyDescent="0.2">
      <c r="A1083" s="33" t="s">
        <v>1877</v>
      </c>
      <c r="C1083" s="33">
        <f t="shared" si="40"/>
        <v>1082</v>
      </c>
      <c r="D1083" s="33" t="s">
        <v>1872</v>
      </c>
      <c r="E1083" s="33" t="s">
        <v>1910</v>
      </c>
      <c r="F1083" s="33" t="s">
        <v>766</v>
      </c>
      <c r="G1083" s="35" t="s">
        <v>264</v>
      </c>
      <c r="H1083" s="33" t="s">
        <v>1911</v>
      </c>
      <c r="I1083" s="33" t="s">
        <v>1875</v>
      </c>
      <c r="J1083" s="46"/>
      <c r="K1083" s="46"/>
      <c r="L1083" s="46"/>
      <c r="M1083" s="46"/>
      <c r="N1083" s="33">
        <v>1</v>
      </c>
      <c r="O1083" s="70">
        <v>100000</v>
      </c>
      <c r="P1083" s="33">
        <v>60000</v>
      </c>
      <c r="Q1083" s="33" t="s">
        <v>1876</v>
      </c>
      <c r="R1083" s="63" t="s">
        <v>1655</v>
      </c>
      <c r="S1083" s="33">
        <v>60000</v>
      </c>
    </row>
    <row r="1084" spans="1:19" x14ac:dyDescent="0.2">
      <c r="A1084" s="33" t="s">
        <v>1877</v>
      </c>
      <c r="C1084" s="33">
        <f t="shared" si="40"/>
        <v>1083</v>
      </c>
      <c r="D1084" s="33" t="s">
        <v>1872</v>
      </c>
      <c r="E1084" s="33" t="s">
        <v>1912</v>
      </c>
      <c r="F1084" s="33" t="s">
        <v>766</v>
      </c>
      <c r="G1084" s="35" t="s">
        <v>264</v>
      </c>
      <c r="H1084" s="33" t="s">
        <v>1913</v>
      </c>
      <c r="I1084" s="33" t="s">
        <v>1875</v>
      </c>
      <c r="J1084" s="46"/>
      <c r="K1084" s="46"/>
      <c r="L1084" s="46"/>
      <c r="M1084" s="46"/>
      <c r="N1084" s="33">
        <v>1</v>
      </c>
      <c r="O1084" s="70">
        <v>100000</v>
      </c>
      <c r="P1084" s="33">
        <v>60000</v>
      </c>
      <c r="Q1084" s="33" t="s">
        <v>1876</v>
      </c>
      <c r="R1084" s="63" t="s">
        <v>1655</v>
      </c>
      <c r="S1084" s="33">
        <v>60000</v>
      </c>
    </row>
    <row r="1085" spans="1:19" x14ac:dyDescent="0.2">
      <c r="A1085" s="33" t="s">
        <v>1877</v>
      </c>
      <c r="C1085" s="33">
        <f t="shared" si="40"/>
        <v>1084</v>
      </c>
      <c r="D1085" s="33" t="s">
        <v>1872</v>
      </c>
      <c r="E1085" s="33" t="s">
        <v>1914</v>
      </c>
      <c r="F1085" s="33" t="s">
        <v>766</v>
      </c>
      <c r="G1085" s="35" t="s">
        <v>264</v>
      </c>
      <c r="H1085" s="33" t="s">
        <v>1915</v>
      </c>
      <c r="I1085" s="33" t="s">
        <v>1875</v>
      </c>
      <c r="J1085" s="46"/>
      <c r="K1085" s="46"/>
      <c r="L1085" s="46"/>
      <c r="M1085" s="46"/>
      <c r="N1085" s="33">
        <v>1</v>
      </c>
      <c r="O1085" s="70">
        <v>100000</v>
      </c>
      <c r="P1085" s="33">
        <v>60000</v>
      </c>
      <c r="Q1085" s="33" t="s">
        <v>1876</v>
      </c>
      <c r="R1085" s="63" t="s">
        <v>1655</v>
      </c>
      <c r="S1085" s="33">
        <v>60000</v>
      </c>
    </row>
    <row r="1086" spans="1:19" x14ac:dyDescent="0.2">
      <c r="A1086" s="33" t="s">
        <v>1877</v>
      </c>
      <c r="C1086" s="33">
        <f t="shared" si="40"/>
        <v>1085</v>
      </c>
      <c r="D1086" s="33" t="s">
        <v>1872</v>
      </c>
      <c r="E1086" s="33" t="s">
        <v>1916</v>
      </c>
      <c r="F1086" s="33" t="s">
        <v>766</v>
      </c>
      <c r="G1086" s="35" t="s">
        <v>264</v>
      </c>
      <c r="H1086" s="33" t="s">
        <v>1917</v>
      </c>
      <c r="I1086" s="33" t="s">
        <v>1875</v>
      </c>
      <c r="J1086" s="46"/>
      <c r="K1086" s="46"/>
      <c r="L1086" s="46"/>
      <c r="M1086" s="46"/>
      <c r="N1086" s="33">
        <v>1</v>
      </c>
      <c r="O1086" s="70">
        <v>100000</v>
      </c>
      <c r="P1086" s="33">
        <v>60000</v>
      </c>
      <c r="Q1086" s="33" t="s">
        <v>1876</v>
      </c>
      <c r="R1086" s="63" t="s">
        <v>1655</v>
      </c>
      <c r="S1086" s="33">
        <v>60000</v>
      </c>
    </row>
    <row r="1087" spans="1:19" x14ac:dyDescent="0.2">
      <c r="A1087" s="33" t="s">
        <v>1877</v>
      </c>
      <c r="C1087" s="33">
        <f t="shared" si="40"/>
        <v>1086</v>
      </c>
      <c r="D1087" s="33" t="s">
        <v>1872</v>
      </c>
      <c r="E1087" s="33" t="s">
        <v>1918</v>
      </c>
      <c r="F1087" s="33" t="s">
        <v>766</v>
      </c>
      <c r="G1087" s="35" t="s">
        <v>264</v>
      </c>
      <c r="H1087" s="33" t="s">
        <v>1919</v>
      </c>
      <c r="I1087" s="33" t="s">
        <v>1875</v>
      </c>
      <c r="J1087" s="46"/>
      <c r="K1087" s="46"/>
      <c r="L1087" s="46"/>
      <c r="M1087" s="46"/>
      <c r="N1087" s="33">
        <v>1</v>
      </c>
      <c r="O1087" s="70">
        <v>100000</v>
      </c>
      <c r="P1087" s="33">
        <v>60000</v>
      </c>
      <c r="Q1087" s="33" t="s">
        <v>1876</v>
      </c>
      <c r="R1087" s="63" t="s">
        <v>1655</v>
      </c>
      <c r="S1087" s="33">
        <v>60000</v>
      </c>
    </row>
    <row r="1088" spans="1:19" x14ac:dyDescent="0.2">
      <c r="A1088" s="33" t="s">
        <v>1877</v>
      </c>
      <c r="C1088" s="33">
        <f t="shared" si="40"/>
        <v>1087</v>
      </c>
      <c r="D1088" s="33" t="s">
        <v>1872</v>
      </c>
      <c r="E1088" s="33" t="s">
        <v>1920</v>
      </c>
      <c r="F1088" s="33" t="s">
        <v>766</v>
      </c>
      <c r="G1088" s="35" t="s">
        <v>264</v>
      </c>
      <c r="H1088" s="33" t="s">
        <v>1921</v>
      </c>
      <c r="I1088" s="33" t="s">
        <v>1875</v>
      </c>
      <c r="J1088" s="46"/>
      <c r="K1088" s="46"/>
      <c r="L1088" s="46"/>
      <c r="M1088" s="46"/>
      <c r="N1088" s="33">
        <v>1</v>
      </c>
      <c r="O1088" s="70">
        <v>100000</v>
      </c>
      <c r="P1088" s="33">
        <v>60000</v>
      </c>
      <c r="Q1088" s="33" t="s">
        <v>1876</v>
      </c>
      <c r="R1088" s="63" t="s">
        <v>1655</v>
      </c>
      <c r="S1088" s="33">
        <v>60000</v>
      </c>
    </row>
    <row r="1089" spans="1:19" x14ac:dyDescent="0.2">
      <c r="A1089" s="33" t="s">
        <v>1877</v>
      </c>
      <c r="C1089" s="33">
        <f t="shared" si="40"/>
        <v>1088</v>
      </c>
      <c r="D1089" s="33" t="s">
        <v>1872</v>
      </c>
      <c r="E1089" s="33" t="s">
        <v>1922</v>
      </c>
      <c r="F1089" s="33" t="s">
        <v>766</v>
      </c>
      <c r="G1089" s="35" t="s">
        <v>264</v>
      </c>
      <c r="H1089" s="33" t="s">
        <v>1923</v>
      </c>
      <c r="I1089" s="33" t="s">
        <v>1875</v>
      </c>
      <c r="J1089" s="46"/>
      <c r="K1089" s="46"/>
      <c r="L1089" s="46"/>
      <c r="M1089" s="46"/>
      <c r="N1089" s="33">
        <v>1</v>
      </c>
      <c r="O1089" s="70">
        <v>100000</v>
      </c>
      <c r="P1089" s="33">
        <v>60000</v>
      </c>
      <c r="Q1089" s="33" t="s">
        <v>1876</v>
      </c>
      <c r="R1089" s="63" t="s">
        <v>1655</v>
      </c>
      <c r="S1089" s="33">
        <v>60000</v>
      </c>
    </row>
    <row r="1090" spans="1:19" x14ac:dyDescent="0.2">
      <c r="A1090" s="33" t="s">
        <v>1877</v>
      </c>
      <c r="C1090" s="33">
        <f t="shared" si="40"/>
        <v>1089</v>
      </c>
      <c r="D1090" s="33" t="s">
        <v>1872</v>
      </c>
      <c r="E1090" s="33" t="s">
        <v>1924</v>
      </c>
      <c r="F1090" s="33" t="s">
        <v>766</v>
      </c>
      <c r="G1090" s="35" t="s">
        <v>264</v>
      </c>
      <c r="H1090" s="33" t="s">
        <v>1925</v>
      </c>
      <c r="I1090" s="33" t="s">
        <v>1875</v>
      </c>
      <c r="J1090" s="46"/>
      <c r="K1090" s="46"/>
      <c r="L1090" s="46"/>
      <c r="M1090" s="46"/>
      <c r="N1090" s="33">
        <v>1</v>
      </c>
      <c r="O1090" s="70">
        <v>100000</v>
      </c>
      <c r="P1090" s="33">
        <v>60000</v>
      </c>
      <c r="Q1090" s="33" t="s">
        <v>1876</v>
      </c>
      <c r="R1090" s="63" t="s">
        <v>1655</v>
      </c>
      <c r="S1090" s="33">
        <v>60000</v>
      </c>
    </row>
    <row r="1091" spans="1:19" x14ac:dyDescent="0.2">
      <c r="A1091" s="33" t="s">
        <v>1877</v>
      </c>
      <c r="C1091" s="33">
        <f t="shared" si="40"/>
        <v>1090</v>
      </c>
      <c r="D1091" s="33" t="s">
        <v>1872</v>
      </c>
      <c r="E1091" s="33" t="s">
        <v>1926</v>
      </c>
      <c r="F1091" s="33" t="s">
        <v>766</v>
      </c>
      <c r="G1091" s="35" t="s">
        <v>264</v>
      </c>
      <c r="H1091" s="33" t="s">
        <v>1927</v>
      </c>
      <c r="I1091" s="33" t="s">
        <v>1875</v>
      </c>
      <c r="J1091" s="46"/>
      <c r="K1091" s="46"/>
      <c r="L1091" s="46"/>
      <c r="M1091" s="46"/>
      <c r="N1091" s="33">
        <v>1</v>
      </c>
      <c r="O1091" s="70">
        <v>100000</v>
      </c>
      <c r="P1091" s="33">
        <v>60000</v>
      </c>
      <c r="Q1091" s="33" t="s">
        <v>1876</v>
      </c>
      <c r="R1091" s="63" t="s">
        <v>1655</v>
      </c>
      <c r="S1091" s="33">
        <v>60000</v>
      </c>
    </row>
    <row r="1092" spans="1:19" x14ac:dyDescent="0.2">
      <c r="A1092" s="33" t="s">
        <v>1877</v>
      </c>
      <c r="C1092" s="33">
        <f t="shared" si="40"/>
        <v>1091</v>
      </c>
      <c r="D1092" s="33" t="s">
        <v>1872</v>
      </c>
      <c r="E1092" s="33" t="s">
        <v>1928</v>
      </c>
      <c r="F1092" s="33" t="s">
        <v>766</v>
      </c>
      <c r="G1092" s="35" t="s">
        <v>264</v>
      </c>
      <c r="H1092" s="33" t="s">
        <v>1929</v>
      </c>
      <c r="I1092" s="33" t="s">
        <v>1875</v>
      </c>
      <c r="J1092" s="46"/>
      <c r="K1092" s="46"/>
      <c r="L1092" s="46"/>
      <c r="M1092" s="46"/>
      <c r="N1092" s="33">
        <v>1</v>
      </c>
      <c r="O1092" s="70">
        <v>100000</v>
      </c>
      <c r="P1092" s="33">
        <v>60000</v>
      </c>
      <c r="Q1092" s="33" t="s">
        <v>1876</v>
      </c>
      <c r="R1092" s="63" t="s">
        <v>1655</v>
      </c>
      <c r="S1092" s="33">
        <v>60000</v>
      </c>
    </row>
    <row r="1093" spans="1:19" x14ac:dyDescent="0.2">
      <c r="A1093" s="33" t="s">
        <v>1877</v>
      </c>
      <c r="C1093" s="33">
        <f>C1092+1</f>
        <v>1092</v>
      </c>
      <c r="D1093" s="33" t="s">
        <v>1872</v>
      </c>
      <c r="E1093" s="33" t="s">
        <v>1930</v>
      </c>
      <c r="F1093" s="33" t="s">
        <v>766</v>
      </c>
      <c r="G1093" s="35" t="s">
        <v>264</v>
      </c>
      <c r="H1093" s="33" t="s">
        <v>1931</v>
      </c>
      <c r="I1093" s="33" t="s">
        <v>1875</v>
      </c>
      <c r="J1093" s="46"/>
      <c r="K1093" s="46"/>
      <c r="L1093" s="46"/>
      <c r="M1093" s="46"/>
      <c r="N1093" s="33">
        <v>1</v>
      </c>
      <c r="O1093" s="70">
        <v>100000</v>
      </c>
      <c r="P1093" s="33">
        <v>60000</v>
      </c>
      <c r="Q1093" s="33" t="s">
        <v>1876</v>
      </c>
      <c r="R1093" s="63" t="s">
        <v>1655</v>
      </c>
      <c r="S1093" s="33">
        <v>60000</v>
      </c>
    </row>
    <row r="1094" spans="1:19" x14ac:dyDescent="0.2">
      <c r="A1094" s="33" t="s">
        <v>1877</v>
      </c>
      <c r="C1094" s="33">
        <f t="shared" ref="C1094:C1095" si="41">C1093+1</f>
        <v>1093</v>
      </c>
      <c r="D1094" s="33" t="s">
        <v>1872</v>
      </c>
      <c r="E1094" s="33" t="s">
        <v>1932</v>
      </c>
      <c r="F1094" s="33" t="s">
        <v>766</v>
      </c>
      <c r="G1094" s="35" t="s">
        <v>264</v>
      </c>
      <c r="H1094" s="33" t="s">
        <v>1933</v>
      </c>
      <c r="I1094" s="33" t="s">
        <v>1875</v>
      </c>
      <c r="J1094" s="46"/>
      <c r="K1094" s="46"/>
      <c r="L1094" s="46"/>
      <c r="M1094" s="46"/>
      <c r="N1094" s="33">
        <v>1</v>
      </c>
      <c r="O1094" s="70">
        <v>100000</v>
      </c>
      <c r="P1094" s="33">
        <v>60000</v>
      </c>
      <c r="Q1094" s="33" t="s">
        <v>1876</v>
      </c>
      <c r="R1094" s="63" t="s">
        <v>1655</v>
      </c>
      <c r="S1094" s="33">
        <v>60000</v>
      </c>
    </row>
    <row r="1095" spans="1:19" x14ac:dyDescent="0.2">
      <c r="A1095" s="33" t="s">
        <v>1877</v>
      </c>
      <c r="C1095" s="33">
        <f t="shared" si="41"/>
        <v>1094</v>
      </c>
      <c r="D1095" s="33" t="s">
        <v>1872</v>
      </c>
      <c r="E1095" s="33" t="s">
        <v>1934</v>
      </c>
      <c r="F1095" s="33" t="s">
        <v>766</v>
      </c>
      <c r="G1095" s="35" t="s">
        <v>264</v>
      </c>
      <c r="H1095" s="33" t="s">
        <v>1935</v>
      </c>
      <c r="I1095" s="33" t="s">
        <v>1875</v>
      </c>
      <c r="J1095" s="46"/>
      <c r="K1095" s="46"/>
      <c r="L1095" s="46"/>
      <c r="M1095" s="46"/>
      <c r="N1095" s="33">
        <v>1</v>
      </c>
      <c r="O1095" s="70">
        <v>100000</v>
      </c>
      <c r="P1095" s="33">
        <v>60000</v>
      </c>
      <c r="Q1095" s="33" t="s">
        <v>1876</v>
      </c>
      <c r="R1095" s="63" t="s">
        <v>1655</v>
      </c>
      <c r="S1095" s="33">
        <v>60000</v>
      </c>
    </row>
    <row r="1096" spans="1:19" x14ac:dyDescent="0.2">
      <c r="A1096" s="33" t="s">
        <v>1877</v>
      </c>
      <c r="C1096" s="33">
        <f>C1095+1</f>
        <v>1095</v>
      </c>
      <c r="D1096" s="33" t="s">
        <v>1872</v>
      </c>
      <c r="E1096" s="33" t="s">
        <v>1936</v>
      </c>
      <c r="F1096" s="33" t="s">
        <v>766</v>
      </c>
      <c r="G1096" s="35" t="s">
        <v>264</v>
      </c>
      <c r="H1096" s="33" t="s">
        <v>1937</v>
      </c>
      <c r="I1096" s="33" t="s">
        <v>1875</v>
      </c>
      <c r="J1096" s="46"/>
      <c r="K1096" s="46"/>
      <c r="L1096" s="46"/>
      <c r="M1096" s="46"/>
      <c r="N1096" s="33">
        <v>1</v>
      </c>
      <c r="O1096" s="70">
        <v>100000</v>
      </c>
      <c r="P1096" s="33">
        <v>60000</v>
      </c>
      <c r="Q1096" s="33" t="s">
        <v>1876</v>
      </c>
      <c r="R1096" s="63" t="s">
        <v>1655</v>
      </c>
      <c r="S1096" s="33">
        <v>60000</v>
      </c>
    </row>
    <row r="1097" spans="1:19" x14ac:dyDescent="0.2">
      <c r="A1097" s="33" t="s">
        <v>1877</v>
      </c>
      <c r="C1097" s="33">
        <f t="shared" ref="C1097:C1113" si="42">C1096+1</f>
        <v>1096</v>
      </c>
      <c r="D1097" s="33" t="s">
        <v>1872</v>
      </c>
      <c r="E1097" s="33" t="s">
        <v>1938</v>
      </c>
      <c r="F1097" s="33" t="s">
        <v>766</v>
      </c>
      <c r="G1097" s="35" t="s">
        <v>264</v>
      </c>
      <c r="H1097" s="33" t="s">
        <v>1939</v>
      </c>
      <c r="I1097" s="33" t="s">
        <v>1875</v>
      </c>
      <c r="J1097" s="46"/>
      <c r="K1097" s="46"/>
      <c r="L1097" s="46"/>
      <c r="M1097" s="46"/>
      <c r="N1097" s="33">
        <v>1</v>
      </c>
      <c r="O1097" s="70">
        <v>100000</v>
      </c>
      <c r="P1097" s="33">
        <v>60000</v>
      </c>
      <c r="Q1097" s="33" t="s">
        <v>1876</v>
      </c>
      <c r="R1097" s="63" t="s">
        <v>1655</v>
      </c>
      <c r="S1097" s="33">
        <v>60000</v>
      </c>
    </row>
    <row r="1098" spans="1:19" x14ac:dyDescent="0.2">
      <c r="A1098" s="33" t="s">
        <v>1877</v>
      </c>
      <c r="C1098" s="33">
        <f t="shared" si="42"/>
        <v>1097</v>
      </c>
      <c r="D1098" s="33" t="s">
        <v>1872</v>
      </c>
      <c r="E1098" s="33" t="s">
        <v>1940</v>
      </c>
      <c r="F1098" s="33" t="s">
        <v>766</v>
      </c>
      <c r="G1098" s="35" t="s">
        <v>264</v>
      </c>
      <c r="H1098" s="33" t="s">
        <v>1941</v>
      </c>
      <c r="I1098" s="33" t="s">
        <v>1875</v>
      </c>
      <c r="J1098" s="46"/>
      <c r="K1098" s="46"/>
      <c r="L1098" s="46"/>
      <c r="M1098" s="46"/>
      <c r="N1098" s="33">
        <v>1</v>
      </c>
      <c r="O1098" s="70">
        <v>100000</v>
      </c>
      <c r="P1098" s="33">
        <v>60000</v>
      </c>
      <c r="Q1098" s="33" t="s">
        <v>1876</v>
      </c>
      <c r="R1098" s="63" t="s">
        <v>1655</v>
      </c>
      <c r="S1098" s="33">
        <v>60000</v>
      </c>
    </row>
    <row r="1099" spans="1:19" x14ac:dyDescent="0.2">
      <c r="A1099" s="33" t="s">
        <v>1877</v>
      </c>
      <c r="C1099" s="33">
        <f t="shared" si="42"/>
        <v>1098</v>
      </c>
      <c r="D1099" s="33" t="s">
        <v>1872</v>
      </c>
      <c r="E1099" s="33" t="s">
        <v>1942</v>
      </c>
      <c r="F1099" s="33" t="s">
        <v>766</v>
      </c>
      <c r="G1099" s="35" t="s">
        <v>264</v>
      </c>
      <c r="H1099" s="33" t="s">
        <v>1943</v>
      </c>
      <c r="I1099" s="33" t="s">
        <v>1875</v>
      </c>
      <c r="J1099" s="46"/>
      <c r="K1099" s="46"/>
      <c r="L1099" s="46"/>
      <c r="M1099" s="46"/>
      <c r="N1099" s="33">
        <v>1</v>
      </c>
      <c r="O1099" s="70">
        <v>100000</v>
      </c>
      <c r="P1099" s="33">
        <v>60000</v>
      </c>
      <c r="Q1099" s="33" t="s">
        <v>1876</v>
      </c>
      <c r="R1099" s="63" t="s">
        <v>1655</v>
      </c>
      <c r="S1099" s="33">
        <v>60000</v>
      </c>
    </row>
    <row r="1100" spans="1:19" x14ac:dyDescent="0.2">
      <c r="A1100" s="33" t="s">
        <v>1877</v>
      </c>
      <c r="C1100" s="33">
        <f t="shared" si="42"/>
        <v>1099</v>
      </c>
      <c r="D1100" s="33" t="s">
        <v>1872</v>
      </c>
      <c r="E1100" s="33" t="s">
        <v>1944</v>
      </c>
      <c r="F1100" s="33" t="s">
        <v>766</v>
      </c>
      <c r="G1100" s="35" t="s">
        <v>264</v>
      </c>
      <c r="H1100" s="33" t="s">
        <v>1945</v>
      </c>
      <c r="I1100" s="33" t="s">
        <v>1875</v>
      </c>
      <c r="J1100" s="46"/>
      <c r="K1100" s="46"/>
      <c r="L1100" s="46"/>
      <c r="M1100" s="46"/>
      <c r="N1100" s="33">
        <v>1</v>
      </c>
      <c r="O1100" s="70">
        <v>100000</v>
      </c>
      <c r="P1100" s="33">
        <v>60000</v>
      </c>
      <c r="Q1100" s="33" t="s">
        <v>1876</v>
      </c>
      <c r="R1100" s="63" t="s">
        <v>1655</v>
      </c>
      <c r="S1100" s="33">
        <v>60000</v>
      </c>
    </row>
    <row r="1101" spans="1:19" x14ac:dyDescent="0.2">
      <c r="A1101" s="33" t="s">
        <v>1877</v>
      </c>
      <c r="C1101" s="33">
        <f t="shared" si="42"/>
        <v>1100</v>
      </c>
      <c r="D1101" s="33" t="s">
        <v>1872</v>
      </c>
      <c r="E1101" s="33" t="s">
        <v>1946</v>
      </c>
      <c r="F1101" s="33" t="s">
        <v>766</v>
      </c>
      <c r="G1101" s="35" t="s">
        <v>264</v>
      </c>
      <c r="H1101" s="33" t="s">
        <v>1947</v>
      </c>
      <c r="I1101" s="33" t="s">
        <v>1875</v>
      </c>
      <c r="J1101" s="46"/>
      <c r="K1101" s="46"/>
      <c r="L1101" s="46"/>
      <c r="M1101" s="46"/>
      <c r="N1101" s="33">
        <v>1</v>
      </c>
      <c r="O1101" s="70">
        <v>100000</v>
      </c>
      <c r="P1101" s="33">
        <v>60000</v>
      </c>
      <c r="Q1101" s="33" t="s">
        <v>1876</v>
      </c>
      <c r="R1101" s="63" t="s">
        <v>1655</v>
      </c>
      <c r="S1101" s="33">
        <v>60000</v>
      </c>
    </row>
    <row r="1102" spans="1:19" x14ac:dyDescent="0.2">
      <c r="A1102" s="33" t="s">
        <v>1877</v>
      </c>
      <c r="C1102" s="33">
        <f t="shared" si="42"/>
        <v>1101</v>
      </c>
      <c r="D1102" s="33" t="s">
        <v>1872</v>
      </c>
      <c r="E1102" s="33" t="s">
        <v>1948</v>
      </c>
      <c r="F1102" s="33" t="s">
        <v>766</v>
      </c>
      <c r="G1102" s="35" t="s">
        <v>264</v>
      </c>
      <c r="H1102" s="33" t="s">
        <v>1949</v>
      </c>
      <c r="I1102" s="33" t="s">
        <v>1875</v>
      </c>
      <c r="J1102" s="46"/>
      <c r="K1102" s="46"/>
      <c r="L1102" s="46"/>
      <c r="M1102" s="46"/>
      <c r="N1102" s="33">
        <v>1</v>
      </c>
      <c r="O1102" s="70">
        <v>100000</v>
      </c>
      <c r="P1102" s="33">
        <v>60000</v>
      </c>
      <c r="Q1102" s="33" t="s">
        <v>1876</v>
      </c>
      <c r="R1102" s="63" t="s">
        <v>1655</v>
      </c>
      <c r="S1102" s="33">
        <v>60000</v>
      </c>
    </row>
    <row r="1103" spans="1:19" x14ac:dyDescent="0.2">
      <c r="A1103" s="33" t="s">
        <v>1877</v>
      </c>
      <c r="C1103" s="33">
        <f t="shared" si="42"/>
        <v>1102</v>
      </c>
      <c r="D1103" s="33" t="s">
        <v>1872</v>
      </c>
      <c r="E1103" s="33" t="s">
        <v>1950</v>
      </c>
      <c r="F1103" s="33" t="s">
        <v>766</v>
      </c>
      <c r="G1103" s="35" t="s">
        <v>264</v>
      </c>
      <c r="H1103" s="33" t="s">
        <v>1951</v>
      </c>
      <c r="I1103" s="33" t="s">
        <v>1875</v>
      </c>
      <c r="J1103" s="46"/>
      <c r="K1103" s="46"/>
      <c r="L1103" s="46"/>
      <c r="M1103" s="46"/>
      <c r="N1103" s="33">
        <v>1</v>
      </c>
      <c r="O1103" s="70">
        <v>100000</v>
      </c>
      <c r="P1103" s="33">
        <v>60000</v>
      </c>
      <c r="Q1103" s="33" t="s">
        <v>1876</v>
      </c>
      <c r="R1103" s="63" t="s">
        <v>1655</v>
      </c>
      <c r="S1103" s="33">
        <v>60000</v>
      </c>
    </row>
    <row r="1104" spans="1:19" x14ac:dyDescent="0.2">
      <c r="A1104" s="33" t="s">
        <v>1877</v>
      </c>
      <c r="C1104" s="33">
        <f t="shared" si="42"/>
        <v>1103</v>
      </c>
      <c r="D1104" s="33" t="s">
        <v>1872</v>
      </c>
      <c r="E1104" s="33" t="s">
        <v>1952</v>
      </c>
      <c r="F1104" s="33" t="s">
        <v>766</v>
      </c>
      <c r="G1104" s="35" t="s">
        <v>264</v>
      </c>
      <c r="H1104" s="33" t="s">
        <v>1953</v>
      </c>
      <c r="I1104" s="33" t="s">
        <v>1875</v>
      </c>
      <c r="J1104" s="46"/>
      <c r="K1104" s="46"/>
      <c r="L1104" s="46"/>
      <c r="M1104" s="46"/>
      <c r="N1104" s="33">
        <v>1</v>
      </c>
      <c r="O1104" s="70">
        <v>100000</v>
      </c>
      <c r="P1104" s="33">
        <v>60000</v>
      </c>
      <c r="Q1104" s="33" t="s">
        <v>1876</v>
      </c>
      <c r="R1104" s="63" t="s">
        <v>1655</v>
      </c>
      <c r="S1104" s="33">
        <v>60000</v>
      </c>
    </row>
    <row r="1105" spans="1:19" x14ac:dyDescent="0.2">
      <c r="A1105" s="33" t="s">
        <v>1877</v>
      </c>
      <c r="C1105" s="33">
        <f t="shared" si="42"/>
        <v>1104</v>
      </c>
      <c r="D1105" s="33" t="s">
        <v>1872</v>
      </c>
      <c r="E1105" s="33" t="s">
        <v>1954</v>
      </c>
      <c r="F1105" s="33" t="s">
        <v>766</v>
      </c>
      <c r="G1105" s="35" t="s">
        <v>264</v>
      </c>
      <c r="H1105" s="33" t="s">
        <v>1955</v>
      </c>
      <c r="I1105" s="33" t="s">
        <v>1875</v>
      </c>
      <c r="J1105" s="46"/>
      <c r="K1105" s="46"/>
      <c r="L1105" s="46"/>
      <c r="M1105" s="46"/>
      <c r="N1105" s="33">
        <v>1</v>
      </c>
      <c r="O1105" s="70">
        <v>100000</v>
      </c>
      <c r="P1105" s="33">
        <v>60000</v>
      </c>
      <c r="Q1105" s="33" t="s">
        <v>1876</v>
      </c>
      <c r="R1105" s="63" t="s">
        <v>1655</v>
      </c>
      <c r="S1105" s="33">
        <v>60000</v>
      </c>
    </row>
    <row r="1106" spans="1:19" x14ac:dyDescent="0.2">
      <c r="A1106" s="33" t="s">
        <v>1877</v>
      </c>
      <c r="C1106" s="33">
        <f t="shared" si="42"/>
        <v>1105</v>
      </c>
      <c r="D1106" s="33" t="s">
        <v>1872</v>
      </c>
      <c r="E1106" s="33" t="s">
        <v>1956</v>
      </c>
      <c r="F1106" s="33" t="s">
        <v>766</v>
      </c>
      <c r="G1106" s="35" t="s">
        <v>264</v>
      </c>
      <c r="H1106" s="33" t="s">
        <v>1957</v>
      </c>
      <c r="I1106" s="33" t="s">
        <v>1875</v>
      </c>
      <c r="J1106" s="46"/>
      <c r="K1106" s="46"/>
      <c r="L1106" s="46"/>
      <c r="M1106" s="46"/>
      <c r="N1106" s="33">
        <v>1</v>
      </c>
      <c r="O1106" s="70">
        <v>100000</v>
      </c>
      <c r="P1106" s="33">
        <v>60000</v>
      </c>
      <c r="Q1106" s="33" t="s">
        <v>1876</v>
      </c>
      <c r="R1106" s="63" t="s">
        <v>1655</v>
      </c>
      <c r="S1106" s="33">
        <v>60000</v>
      </c>
    </row>
    <row r="1107" spans="1:19" x14ac:dyDescent="0.2">
      <c r="A1107" s="33" t="s">
        <v>1877</v>
      </c>
      <c r="C1107" s="33">
        <f t="shared" si="42"/>
        <v>1106</v>
      </c>
      <c r="D1107" s="33" t="s">
        <v>1872</v>
      </c>
      <c r="E1107" s="33" t="s">
        <v>1958</v>
      </c>
      <c r="F1107" s="33" t="s">
        <v>766</v>
      </c>
      <c r="G1107" s="35" t="s">
        <v>264</v>
      </c>
      <c r="H1107" s="33" t="s">
        <v>1959</v>
      </c>
      <c r="I1107" s="33" t="s">
        <v>1875</v>
      </c>
      <c r="J1107" s="46"/>
      <c r="K1107" s="46"/>
      <c r="L1107" s="46"/>
      <c r="M1107" s="46"/>
      <c r="N1107" s="33">
        <v>1</v>
      </c>
      <c r="O1107" s="70">
        <v>100000</v>
      </c>
      <c r="P1107" s="33">
        <v>60000</v>
      </c>
      <c r="Q1107" s="33" t="s">
        <v>1876</v>
      </c>
      <c r="R1107" s="63" t="s">
        <v>1655</v>
      </c>
      <c r="S1107" s="33">
        <v>60000</v>
      </c>
    </row>
    <row r="1108" spans="1:19" x14ac:dyDescent="0.2">
      <c r="A1108" s="33" t="s">
        <v>1877</v>
      </c>
      <c r="C1108" s="33">
        <f t="shared" si="42"/>
        <v>1107</v>
      </c>
      <c r="D1108" s="33" t="s">
        <v>1872</v>
      </c>
      <c r="E1108" s="33" t="s">
        <v>1960</v>
      </c>
      <c r="F1108" s="33" t="s">
        <v>766</v>
      </c>
      <c r="G1108" s="35" t="s">
        <v>264</v>
      </c>
      <c r="H1108" s="33" t="s">
        <v>1961</v>
      </c>
      <c r="I1108" s="33" t="s">
        <v>1875</v>
      </c>
      <c r="J1108" s="46"/>
      <c r="K1108" s="46"/>
      <c r="L1108" s="46"/>
      <c r="M1108" s="46"/>
      <c r="N1108" s="33">
        <v>1</v>
      </c>
      <c r="O1108" s="70">
        <v>100000</v>
      </c>
      <c r="P1108" s="33">
        <v>60000</v>
      </c>
      <c r="Q1108" s="33" t="s">
        <v>1876</v>
      </c>
      <c r="R1108" s="63" t="s">
        <v>1655</v>
      </c>
      <c r="S1108" s="33">
        <v>60000</v>
      </c>
    </row>
    <row r="1109" spans="1:19" x14ac:dyDescent="0.2">
      <c r="A1109" s="33" t="s">
        <v>1877</v>
      </c>
      <c r="C1109" s="33">
        <f t="shared" si="42"/>
        <v>1108</v>
      </c>
      <c r="D1109" s="33" t="s">
        <v>1872</v>
      </c>
      <c r="E1109" s="33" t="s">
        <v>1962</v>
      </c>
      <c r="F1109" s="33" t="s">
        <v>766</v>
      </c>
      <c r="G1109" s="35" t="s">
        <v>264</v>
      </c>
      <c r="H1109" s="33" t="s">
        <v>1963</v>
      </c>
      <c r="I1109" s="33" t="s">
        <v>1875</v>
      </c>
      <c r="J1109" s="46"/>
      <c r="K1109" s="46"/>
      <c r="L1109" s="46"/>
      <c r="M1109" s="46"/>
      <c r="N1109" s="33">
        <v>1</v>
      </c>
      <c r="O1109" s="70">
        <v>100000</v>
      </c>
      <c r="P1109" s="33">
        <v>60000</v>
      </c>
      <c r="Q1109" s="33" t="s">
        <v>1876</v>
      </c>
      <c r="R1109" s="63" t="s">
        <v>1655</v>
      </c>
      <c r="S1109" s="33">
        <v>60000</v>
      </c>
    </row>
    <row r="1110" spans="1:19" x14ac:dyDescent="0.2">
      <c r="A1110" s="33" t="s">
        <v>1877</v>
      </c>
      <c r="C1110" s="33">
        <f t="shared" si="42"/>
        <v>1109</v>
      </c>
      <c r="D1110" s="33" t="s">
        <v>1872</v>
      </c>
      <c r="E1110" s="33" t="s">
        <v>1964</v>
      </c>
      <c r="F1110" s="33" t="s">
        <v>766</v>
      </c>
      <c r="G1110" s="35" t="s">
        <v>264</v>
      </c>
      <c r="H1110" s="33" t="s">
        <v>1965</v>
      </c>
      <c r="I1110" s="33" t="s">
        <v>1875</v>
      </c>
      <c r="J1110" s="46"/>
      <c r="K1110" s="46"/>
      <c r="L1110" s="46"/>
      <c r="M1110" s="46"/>
      <c r="N1110" s="33">
        <v>1</v>
      </c>
      <c r="O1110" s="70">
        <v>100000</v>
      </c>
      <c r="P1110" s="33">
        <v>60000</v>
      </c>
      <c r="Q1110" s="33" t="s">
        <v>1876</v>
      </c>
      <c r="R1110" s="63" t="s">
        <v>1655</v>
      </c>
      <c r="S1110" s="33">
        <v>60000</v>
      </c>
    </row>
    <row r="1111" spans="1:19" x14ac:dyDescent="0.2">
      <c r="A1111" s="33" t="s">
        <v>1877</v>
      </c>
      <c r="C1111" s="33">
        <f t="shared" si="42"/>
        <v>1110</v>
      </c>
      <c r="D1111" s="33" t="s">
        <v>1872</v>
      </c>
      <c r="E1111" s="33" t="s">
        <v>1966</v>
      </c>
      <c r="F1111" s="33" t="s">
        <v>766</v>
      </c>
      <c r="G1111" s="35" t="s">
        <v>264</v>
      </c>
      <c r="H1111" s="33" t="s">
        <v>1967</v>
      </c>
      <c r="I1111" s="33" t="s">
        <v>1875</v>
      </c>
      <c r="J1111" s="46"/>
      <c r="K1111" s="46"/>
      <c r="L1111" s="46"/>
      <c r="M1111" s="46"/>
      <c r="N1111" s="33">
        <v>1</v>
      </c>
      <c r="O1111" s="70">
        <v>100000</v>
      </c>
      <c r="P1111" s="33">
        <v>60000</v>
      </c>
      <c r="Q1111" s="33" t="s">
        <v>1876</v>
      </c>
      <c r="R1111" s="63" t="s">
        <v>1655</v>
      </c>
      <c r="S1111" s="33">
        <v>60000</v>
      </c>
    </row>
    <row r="1112" spans="1:19" x14ac:dyDescent="0.2">
      <c r="A1112" s="33" t="s">
        <v>1877</v>
      </c>
      <c r="C1112" s="33">
        <f t="shared" si="42"/>
        <v>1111</v>
      </c>
      <c r="D1112" s="33" t="s">
        <v>1872</v>
      </c>
      <c r="E1112" s="33" t="s">
        <v>1968</v>
      </c>
      <c r="F1112" s="33" t="s">
        <v>766</v>
      </c>
      <c r="G1112" s="35" t="s">
        <v>264</v>
      </c>
      <c r="H1112" s="33" t="s">
        <v>1969</v>
      </c>
      <c r="I1112" s="33" t="s">
        <v>1875</v>
      </c>
      <c r="J1112" s="46"/>
      <c r="K1112" s="46"/>
      <c r="L1112" s="46"/>
      <c r="M1112" s="46"/>
      <c r="N1112" s="33">
        <v>1</v>
      </c>
      <c r="O1112" s="70">
        <v>100000</v>
      </c>
      <c r="P1112" s="33">
        <v>60000</v>
      </c>
      <c r="Q1112" s="33" t="s">
        <v>1876</v>
      </c>
      <c r="R1112" s="63" t="s">
        <v>1655</v>
      </c>
      <c r="S1112" s="33">
        <v>60000</v>
      </c>
    </row>
    <row r="1113" spans="1:19" ht="12" thickBot="1" x14ac:dyDescent="0.25">
      <c r="A1113" s="39" t="s">
        <v>1877</v>
      </c>
      <c r="B1113" s="39"/>
      <c r="C1113" s="39">
        <f t="shared" si="42"/>
        <v>1112</v>
      </c>
      <c r="D1113" s="39" t="s">
        <v>1872</v>
      </c>
      <c r="E1113" s="39" t="s">
        <v>1970</v>
      </c>
      <c r="F1113" s="39" t="s">
        <v>766</v>
      </c>
      <c r="G1113" s="40" t="s">
        <v>264</v>
      </c>
      <c r="H1113" s="39" t="s">
        <v>1971</v>
      </c>
      <c r="I1113" s="39" t="s">
        <v>1875</v>
      </c>
      <c r="J1113" s="50"/>
      <c r="K1113" s="50"/>
      <c r="L1113" s="50"/>
      <c r="M1113" s="50"/>
      <c r="N1113" s="39">
        <v>1</v>
      </c>
      <c r="O1113" s="71">
        <v>100000</v>
      </c>
      <c r="P1113" s="39">
        <v>60000</v>
      </c>
      <c r="Q1113" s="39" t="s">
        <v>1876</v>
      </c>
      <c r="R1113" s="49" t="s">
        <v>1655</v>
      </c>
      <c r="S1113" s="39">
        <v>60000</v>
      </c>
    </row>
    <row r="1114" spans="1:19" x14ac:dyDescent="0.2">
      <c r="A1114" s="34" t="s">
        <v>1972</v>
      </c>
      <c r="C1114" s="33">
        <f>C1113+1</f>
        <v>1113</v>
      </c>
      <c r="D1114" s="33" t="s">
        <v>1973</v>
      </c>
      <c r="E1114" s="33" t="s">
        <v>1974</v>
      </c>
      <c r="F1114" s="33" t="s">
        <v>281</v>
      </c>
      <c r="G1114" s="35" t="s">
        <v>264</v>
      </c>
      <c r="I1114" s="33" t="s">
        <v>179</v>
      </c>
      <c r="J1114" s="46"/>
      <c r="K1114" s="46"/>
      <c r="L1114" s="46"/>
      <c r="M1114" s="45">
        <v>1</v>
      </c>
      <c r="N1114" s="33">
        <v>1</v>
      </c>
      <c r="O1114" s="37" t="s">
        <v>282</v>
      </c>
      <c r="P1114" s="33">
        <v>120000</v>
      </c>
      <c r="Q1114" s="33">
        <v>200</v>
      </c>
      <c r="R1114" s="44" t="s">
        <v>283</v>
      </c>
      <c r="S1114" s="44" t="s">
        <v>284</v>
      </c>
    </row>
    <row r="1115" spans="1:19" x14ac:dyDescent="0.2">
      <c r="A1115" s="33" t="s">
        <v>1975</v>
      </c>
      <c r="C1115" s="33">
        <f t="shared" ref="C1115:C1178" si="43">C1114+1</f>
        <v>1114</v>
      </c>
      <c r="D1115" s="33" t="s">
        <v>1973</v>
      </c>
      <c r="E1115" s="33" t="s">
        <v>1976</v>
      </c>
      <c r="F1115" s="33" t="s">
        <v>281</v>
      </c>
      <c r="G1115" s="35" t="s">
        <v>264</v>
      </c>
      <c r="I1115" s="33" t="s">
        <v>179</v>
      </c>
      <c r="J1115" s="46"/>
      <c r="K1115" s="46"/>
      <c r="L1115" s="46"/>
      <c r="M1115" s="45">
        <v>1</v>
      </c>
      <c r="N1115" s="33">
        <v>1</v>
      </c>
      <c r="O1115" s="37" t="s">
        <v>282</v>
      </c>
      <c r="P1115" s="33">
        <v>120000</v>
      </c>
      <c r="Q1115" s="33">
        <v>200</v>
      </c>
      <c r="R1115" s="44" t="s">
        <v>283</v>
      </c>
      <c r="S1115" s="44" t="s">
        <v>284</v>
      </c>
    </row>
    <row r="1116" spans="1:19" x14ac:dyDescent="0.2">
      <c r="A1116" s="33" t="s">
        <v>1975</v>
      </c>
      <c r="C1116" s="33">
        <f t="shared" si="43"/>
        <v>1115</v>
      </c>
      <c r="D1116" s="33" t="s">
        <v>1973</v>
      </c>
      <c r="E1116" s="33" t="s">
        <v>1977</v>
      </c>
      <c r="F1116" s="33" t="s">
        <v>281</v>
      </c>
      <c r="G1116" s="35" t="s">
        <v>264</v>
      </c>
      <c r="I1116" s="33" t="s">
        <v>179</v>
      </c>
      <c r="J1116" s="46"/>
      <c r="K1116" s="46"/>
      <c r="L1116" s="46"/>
      <c r="M1116" s="45">
        <v>1</v>
      </c>
      <c r="N1116" s="33">
        <v>1</v>
      </c>
      <c r="O1116" s="37" t="s">
        <v>282</v>
      </c>
      <c r="P1116" s="33">
        <v>120000</v>
      </c>
      <c r="Q1116" s="33">
        <v>200</v>
      </c>
      <c r="R1116" s="44" t="s">
        <v>283</v>
      </c>
      <c r="S1116" s="44" t="s">
        <v>284</v>
      </c>
    </row>
    <row r="1117" spans="1:19" x14ac:dyDescent="0.2">
      <c r="A1117" s="33" t="s">
        <v>1975</v>
      </c>
      <c r="C1117" s="33">
        <f t="shared" si="43"/>
        <v>1116</v>
      </c>
      <c r="D1117" s="33" t="s">
        <v>1973</v>
      </c>
      <c r="E1117" s="33" t="s">
        <v>1978</v>
      </c>
      <c r="F1117" s="33" t="s">
        <v>281</v>
      </c>
      <c r="G1117" s="35" t="s">
        <v>264</v>
      </c>
      <c r="I1117" s="33" t="s">
        <v>179</v>
      </c>
      <c r="J1117" s="46"/>
      <c r="K1117" s="46"/>
      <c r="L1117" s="46"/>
      <c r="M1117" s="45">
        <v>1</v>
      </c>
      <c r="N1117" s="33">
        <v>1</v>
      </c>
      <c r="O1117" s="37" t="s">
        <v>282</v>
      </c>
      <c r="P1117" s="33">
        <v>120000</v>
      </c>
      <c r="Q1117" s="33">
        <v>200</v>
      </c>
      <c r="R1117" s="44" t="s">
        <v>283</v>
      </c>
      <c r="S1117" s="44" t="s">
        <v>284</v>
      </c>
    </row>
    <row r="1118" spans="1:19" x14ac:dyDescent="0.2">
      <c r="A1118" s="33" t="s">
        <v>1975</v>
      </c>
      <c r="C1118" s="33">
        <f t="shared" si="43"/>
        <v>1117</v>
      </c>
      <c r="D1118" s="33" t="s">
        <v>1973</v>
      </c>
      <c r="E1118" s="33" t="s">
        <v>1979</v>
      </c>
      <c r="F1118" s="33" t="s">
        <v>281</v>
      </c>
      <c r="G1118" s="35" t="s">
        <v>264</v>
      </c>
      <c r="I1118" s="33" t="s">
        <v>179</v>
      </c>
      <c r="J1118" s="46"/>
      <c r="K1118" s="46"/>
      <c r="L1118" s="46"/>
      <c r="M1118" s="45">
        <v>1</v>
      </c>
      <c r="N1118" s="33">
        <v>1</v>
      </c>
      <c r="O1118" s="37" t="s">
        <v>282</v>
      </c>
      <c r="P1118" s="33">
        <v>120000</v>
      </c>
      <c r="Q1118" s="33">
        <v>200</v>
      </c>
      <c r="R1118" s="44" t="s">
        <v>283</v>
      </c>
      <c r="S1118" s="44" t="s">
        <v>284</v>
      </c>
    </row>
    <row r="1119" spans="1:19" x14ac:dyDescent="0.2">
      <c r="A1119" s="33" t="s">
        <v>1975</v>
      </c>
      <c r="C1119" s="33">
        <f t="shared" si="43"/>
        <v>1118</v>
      </c>
      <c r="D1119" s="33" t="s">
        <v>1973</v>
      </c>
      <c r="E1119" s="33" t="s">
        <v>1980</v>
      </c>
      <c r="F1119" s="33" t="s">
        <v>281</v>
      </c>
      <c r="G1119" s="35" t="s">
        <v>264</v>
      </c>
      <c r="I1119" s="33" t="s">
        <v>179</v>
      </c>
      <c r="J1119" s="46"/>
      <c r="K1119" s="46"/>
      <c r="L1119" s="46"/>
      <c r="M1119" s="45">
        <v>1</v>
      </c>
      <c r="N1119" s="33">
        <v>1</v>
      </c>
      <c r="O1119" s="37" t="s">
        <v>282</v>
      </c>
      <c r="P1119" s="33">
        <v>120000</v>
      </c>
      <c r="Q1119" s="33">
        <v>200</v>
      </c>
      <c r="R1119" s="44" t="s">
        <v>283</v>
      </c>
      <c r="S1119" s="44" t="s">
        <v>284</v>
      </c>
    </row>
    <row r="1120" spans="1:19" x14ac:dyDescent="0.2">
      <c r="A1120" s="33" t="s">
        <v>1975</v>
      </c>
      <c r="C1120" s="33">
        <f t="shared" si="43"/>
        <v>1119</v>
      </c>
      <c r="D1120" s="44" t="s">
        <v>1981</v>
      </c>
      <c r="E1120" s="33" t="s">
        <v>1982</v>
      </c>
      <c r="F1120" s="33" t="s">
        <v>281</v>
      </c>
      <c r="G1120" s="35" t="s">
        <v>264</v>
      </c>
      <c r="I1120" s="33" t="s">
        <v>179</v>
      </c>
      <c r="J1120" s="46"/>
      <c r="K1120" s="46"/>
      <c r="L1120" s="46"/>
      <c r="M1120" s="45">
        <v>1</v>
      </c>
      <c r="N1120" s="33">
        <v>1</v>
      </c>
      <c r="O1120" s="37" t="s">
        <v>282</v>
      </c>
      <c r="P1120" s="33">
        <v>120000</v>
      </c>
      <c r="Q1120" s="33">
        <v>200</v>
      </c>
      <c r="R1120" s="44" t="s">
        <v>283</v>
      </c>
      <c r="S1120" s="44" t="s">
        <v>284</v>
      </c>
    </row>
    <row r="1121" spans="1:19" x14ac:dyDescent="0.2">
      <c r="A1121" s="33" t="s">
        <v>1975</v>
      </c>
      <c r="C1121" s="33">
        <f t="shared" si="43"/>
        <v>1120</v>
      </c>
      <c r="D1121" s="44" t="s">
        <v>1981</v>
      </c>
      <c r="E1121" s="33" t="s">
        <v>1983</v>
      </c>
      <c r="F1121" s="33" t="s">
        <v>281</v>
      </c>
      <c r="G1121" s="35" t="s">
        <v>264</v>
      </c>
      <c r="I1121" s="33" t="s">
        <v>179</v>
      </c>
      <c r="J1121" s="46"/>
      <c r="K1121" s="46"/>
      <c r="L1121" s="46"/>
      <c r="M1121" s="45">
        <v>1</v>
      </c>
      <c r="N1121" s="33">
        <v>1</v>
      </c>
      <c r="O1121" s="37" t="s">
        <v>282</v>
      </c>
      <c r="P1121" s="33">
        <v>120000</v>
      </c>
      <c r="Q1121" s="33">
        <v>200</v>
      </c>
      <c r="R1121" s="44" t="s">
        <v>283</v>
      </c>
      <c r="S1121" s="44" t="s">
        <v>284</v>
      </c>
    </row>
    <row r="1122" spans="1:19" x14ac:dyDescent="0.2">
      <c r="A1122" s="33" t="s">
        <v>1975</v>
      </c>
      <c r="C1122" s="33">
        <f t="shared" si="43"/>
        <v>1121</v>
      </c>
      <c r="D1122" s="44" t="s">
        <v>1981</v>
      </c>
      <c r="E1122" s="33" t="s">
        <v>1984</v>
      </c>
      <c r="F1122" s="33" t="s">
        <v>281</v>
      </c>
      <c r="G1122" s="35" t="s">
        <v>264</v>
      </c>
      <c r="I1122" s="33" t="s">
        <v>179</v>
      </c>
      <c r="J1122" s="46"/>
      <c r="K1122" s="46"/>
      <c r="L1122" s="46"/>
      <c r="M1122" s="45">
        <v>1</v>
      </c>
      <c r="N1122" s="33">
        <v>1</v>
      </c>
      <c r="O1122" s="37" t="s">
        <v>282</v>
      </c>
      <c r="P1122" s="33">
        <v>120000</v>
      </c>
      <c r="Q1122" s="33">
        <v>200</v>
      </c>
      <c r="R1122" s="44" t="s">
        <v>283</v>
      </c>
      <c r="S1122" s="44" t="s">
        <v>284</v>
      </c>
    </row>
    <row r="1123" spans="1:19" x14ac:dyDescent="0.2">
      <c r="A1123" s="33" t="s">
        <v>1975</v>
      </c>
      <c r="C1123" s="33">
        <f t="shared" si="43"/>
        <v>1122</v>
      </c>
      <c r="D1123" s="44" t="s">
        <v>1981</v>
      </c>
      <c r="E1123" s="33" t="s">
        <v>1985</v>
      </c>
      <c r="F1123" s="33" t="s">
        <v>281</v>
      </c>
      <c r="G1123" s="35" t="s">
        <v>264</v>
      </c>
      <c r="I1123" s="33" t="s">
        <v>179</v>
      </c>
      <c r="J1123" s="46"/>
      <c r="K1123" s="46"/>
      <c r="L1123" s="46"/>
      <c r="M1123" s="45">
        <v>1</v>
      </c>
      <c r="N1123" s="33">
        <v>1</v>
      </c>
      <c r="O1123" s="37" t="s">
        <v>282</v>
      </c>
      <c r="P1123" s="33">
        <v>120000</v>
      </c>
      <c r="Q1123" s="33">
        <v>200</v>
      </c>
      <c r="R1123" s="44" t="s">
        <v>283</v>
      </c>
      <c r="S1123" s="44" t="s">
        <v>284</v>
      </c>
    </row>
    <row r="1124" spans="1:19" x14ac:dyDescent="0.2">
      <c r="A1124" s="33" t="s">
        <v>1975</v>
      </c>
      <c r="C1124" s="33">
        <f t="shared" si="43"/>
        <v>1123</v>
      </c>
      <c r="D1124" s="44" t="s">
        <v>1981</v>
      </c>
      <c r="E1124" s="33" t="s">
        <v>1986</v>
      </c>
      <c r="F1124" s="33" t="s">
        <v>281</v>
      </c>
      <c r="G1124" s="35" t="s">
        <v>264</v>
      </c>
      <c r="I1124" s="33" t="s">
        <v>179</v>
      </c>
      <c r="J1124" s="46"/>
      <c r="K1124" s="46"/>
      <c r="L1124" s="46"/>
      <c r="M1124" s="45">
        <v>1</v>
      </c>
      <c r="N1124" s="33">
        <v>1</v>
      </c>
      <c r="O1124" s="37" t="s">
        <v>282</v>
      </c>
      <c r="P1124" s="33">
        <v>120000</v>
      </c>
      <c r="Q1124" s="33">
        <v>200</v>
      </c>
      <c r="R1124" s="44" t="s">
        <v>283</v>
      </c>
      <c r="S1124" s="44" t="s">
        <v>284</v>
      </c>
    </row>
    <row r="1125" spans="1:19" x14ac:dyDescent="0.2">
      <c r="A1125" s="33" t="s">
        <v>1975</v>
      </c>
      <c r="C1125" s="33">
        <f t="shared" si="43"/>
        <v>1124</v>
      </c>
      <c r="D1125" s="44" t="s">
        <v>1981</v>
      </c>
      <c r="E1125" s="33" t="s">
        <v>1987</v>
      </c>
      <c r="F1125" s="33" t="s">
        <v>281</v>
      </c>
      <c r="G1125" s="35" t="s">
        <v>264</v>
      </c>
      <c r="I1125" s="33" t="s">
        <v>179</v>
      </c>
      <c r="J1125" s="46"/>
      <c r="K1125" s="46"/>
      <c r="L1125" s="46"/>
      <c r="M1125" s="45">
        <v>1</v>
      </c>
      <c r="N1125" s="33">
        <v>1</v>
      </c>
      <c r="O1125" s="37" t="s">
        <v>282</v>
      </c>
      <c r="P1125" s="33">
        <v>120000</v>
      </c>
      <c r="Q1125" s="33">
        <v>200</v>
      </c>
      <c r="R1125" s="44" t="s">
        <v>283</v>
      </c>
      <c r="S1125" s="44" t="s">
        <v>284</v>
      </c>
    </row>
    <row r="1126" spans="1:19" x14ac:dyDescent="0.2">
      <c r="A1126" s="33" t="s">
        <v>1975</v>
      </c>
      <c r="C1126" s="33">
        <f t="shared" si="43"/>
        <v>1125</v>
      </c>
      <c r="D1126" s="44" t="s">
        <v>1988</v>
      </c>
      <c r="E1126" s="33" t="s">
        <v>1989</v>
      </c>
      <c r="F1126" s="33" t="s">
        <v>281</v>
      </c>
      <c r="G1126" s="35" t="s">
        <v>264</v>
      </c>
      <c r="I1126" s="33" t="s">
        <v>179</v>
      </c>
      <c r="J1126" s="46"/>
      <c r="K1126" s="46"/>
      <c r="L1126" s="46"/>
      <c r="M1126" s="45">
        <v>1</v>
      </c>
      <c r="N1126" s="33">
        <v>1</v>
      </c>
      <c r="O1126" s="37" t="s">
        <v>282</v>
      </c>
      <c r="P1126" s="33">
        <v>120000</v>
      </c>
      <c r="Q1126" s="33">
        <v>200</v>
      </c>
      <c r="R1126" s="44" t="s">
        <v>283</v>
      </c>
      <c r="S1126" s="44" t="s">
        <v>284</v>
      </c>
    </row>
    <row r="1127" spans="1:19" x14ac:dyDescent="0.2">
      <c r="A1127" s="33" t="s">
        <v>1975</v>
      </c>
      <c r="C1127" s="33">
        <f t="shared" si="43"/>
        <v>1126</v>
      </c>
      <c r="D1127" s="44" t="s">
        <v>1988</v>
      </c>
      <c r="E1127" s="33" t="s">
        <v>1990</v>
      </c>
      <c r="F1127" s="33" t="s">
        <v>281</v>
      </c>
      <c r="G1127" s="35" t="s">
        <v>264</v>
      </c>
      <c r="I1127" s="33" t="s">
        <v>179</v>
      </c>
      <c r="J1127" s="46"/>
      <c r="K1127" s="46"/>
      <c r="L1127" s="46"/>
      <c r="M1127" s="45">
        <v>1</v>
      </c>
      <c r="N1127" s="33">
        <v>1</v>
      </c>
      <c r="O1127" s="37" t="s">
        <v>282</v>
      </c>
      <c r="P1127" s="33">
        <v>120000</v>
      </c>
      <c r="Q1127" s="33">
        <v>200</v>
      </c>
      <c r="R1127" s="44" t="s">
        <v>283</v>
      </c>
      <c r="S1127" s="44" t="s">
        <v>284</v>
      </c>
    </row>
    <row r="1128" spans="1:19" x14ac:dyDescent="0.2">
      <c r="A1128" s="33" t="s">
        <v>1975</v>
      </c>
      <c r="C1128" s="33">
        <f t="shared" si="43"/>
        <v>1127</v>
      </c>
      <c r="D1128" s="44" t="s">
        <v>1988</v>
      </c>
      <c r="E1128" s="33" t="s">
        <v>1991</v>
      </c>
      <c r="F1128" s="33" t="s">
        <v>281</v>
      </c>
      <c r="G1128" s="35" t="s">
        <v>264</v>
      </c>
      <c r="I1128" s="33" t="s">
        <v>179</v>
      </c>
      <c r="J1128" s="46"/>
      <c r="K1128" s="46"/>
      <c r="L1128" s="46"/>
      <c r="M1128" s="45">
        <v>1</v>
      </c>
      <c r="N1128" s="33">
        <v>1</v>
      </c>
      <c r="O1128" s="37" t="s">
        <v>282</v>
      </c>
      <c r="P1128" s="33">
        <v>120000</v>
      </c>
      <c r="Q1128" s="33">
        <v>200</v>
      </c>
      <c r="R1128" s="44" t="s">
        <v>283</v>
      </c>
      <c r="S1128" s="44" t="s">
        <v>284</v>
      </c>
    </row>
    <row r="1129" spans="1:19" x14ac:dyDescent="0.2">
      <c r="A1129" s="33" t="s">
        <v>1975</v>
      </c>
      <c r="C1129" s="33">
        <f t="shared" si="43"/>
        <v>1128</v>
      </c>
      <c r="D1129" s="44" t="s">
        <v>1988</v>
      </c>
      <c r="E1129" s="33" t="s">
        <v>1992</v>
      </c>
      <c r="F1129" s="33" t="s">
        <v>281</v>
      </c>
      <c r="G1129" s="35" t="s">
        <v>264</v>
      </c>
      <c r="I1129" s="33" t="s">
        <v>179</v>
      </c>
      <c r="J1129" s="46"/>
      <c r="K1129" s="46"/>
      <c r="L1129" s="46"/>
      <c r="M1129" s="45">
        <v>1</v>
      </c>
      <c r="N1129" s="33">
        <v>1</v>
      </c>
      <c r="O1129" s="37" t="s">
        <v>282</v>
      </c>
      <c r="P1129" s="33">
        <v>120000</v>
      </c>
      <c r="Q1129" s="33">
        <v>200</v>
      </c>
      <c r="R1129" s="44" t="s">
        <v>283</v>
      </c>
      <c r="S1129" s="44" t="s">
        <v>284</v>
      </c>
    </row>
    <row r="1130" spans="1:19" x14ac:dyDescent="0.2">
      <c r="A1130" s="33" t="s">
        <v>1975</v>
      </c>
      <c r="C1130" s="33">
        <f t="shared" si="43"/>
        <v>1129</v>
      </c>
      <c r="D1130" s="44" t="s">
        <v>1988</v>
      </c>
      <c r="E1130" s="33" t="s">
        <v>1993</v>
      </c>
      <c r="F1130" s="33" t="s">
        <v>281</v>
      </c>
      <c r="G1130" s="35" t="s">
        <v>264</v>
      </c>
      <c r="I1130" s="33" t="s">
        <v>179</v>
      </c>
      <c r="J1130" s="46"/>
      <c r="K1130" s="46"/>
      <c r="L1130" s="46"/>
      <c r="M1130" s="45">
        <v>1</v>
      </c>
      <c r="N1130" s="33">
        <v>1</v>
      </c>
      <c r="O1130" s="37" t="s">
        <v>282</v>
      </c>
      <c r="P1130" s="33">
        <v>120000</v>
      </c>
      <c r="Q1130" s="33">
        <v>200</v>
      </c>
      <c r="R1130" s="44" t="s">
        <v>283</v>
      </c>
      <c r="S1130" s="44" t="s">
        <v>284</v>
      </c>
    </row>
    <row r="1131" spans="1:19" x14ac:dyDescent="0.2">
      <c r="A1131" s="33" t="s">
        <v>1975</v>
      </c>
      <c r="C1131" s="33">
        <f t="shared" si="43"/>
        <v>1130</v>
      </c>
      <c r="D1131" s="44" t="s">
        <v>1988</v>
      </c>
      <c r="E1131" s="33" t="s">
        <v>1994</v>
      </c>
      <c r="F1131" s="33" t="s">
        <v>281</v>
      </c>
      <c r="G1131" s="35" t="s">
        <v>264</v>
      </c>
      <c r="I1131" s="33" t="s">
        <v>179</v>
      </c>
      <c r="J1131" s="46"/>
      <c r="K1131" s="46"/>
      <c r="L1131" s="46"/>
      <c r="M1131" s="45">
        <v>1</v>
      </c>
      <c r="N1131" s="33">
        <v>1</v>
      </c>
      <c r="O1131" s="37" t="s">
        <v>282</v>
      </c>
      <c r="P1131" s="33">
        <v>120000</v>
      </c>
      <c r="Q1131" s="33">
        <v>200</v>
      </c>
      <c r="R1131" s="44" t="s">
        <v>283</v>
      </c>
      <c r="S1131" s="44" t="s">
        <v>284</v>
      </c>
    </row>
    <row r="1132" spans="1:19" x14ac:dyDescent="0.2">
      <c r="A1132" s="33" t="s">
        <v>1975</v>
      </c>
      <c r="C1132" s="33">
        <f t="shared" si="43"/>
        <v>1131</v>
      </c>
      <c r="D1132" s="44" t="s">
        <v>1995</v>
      </c>
      <c r="E1132" s="33" t="s">
        <v>1996</v>
      </c>
      <c r="F1132" s="33" t="s">
        <v>281</v>
      </c>
      <c r="G1132" s="35" t="s">
        <v>264</v>
      </c>
      <c r="I1132" s="33" t="s">
        <v>179</v>
      </c>
      <c r="J1132" s="46"/>
      <c r="K1132" s="46"/>
      <c r="L1132" s="46"/>
      <c r="M1132" s="45">
        <v>1</v>
      </c>
      <c r="N1132" s="33">
        <v>1</v>
      </c>
      <c r="O1132" s="37" t="s">
        <v>282</v>
      </c>
      <c r="P1132" s="33">
        <v>120000</v>
      </c>
      <c r="Q1132" s="33">
        <v>200</v>
      </c>
      <c r="R1132" s="44" t="s">
        <v>283</v>
      </c>
      <c r="S1132" s="44" t="s">
        <v>284</v>
      </c>
    </row>
    <row r="1133" spans="1:19" x14ac:dyDescent="0.2">
      <c r="A1133" s="33" t="s">
        <v>1975</v>
      </c>
      <c r="C1133" s="33">
        <f t="shared" si="43"/>
        <v>1132</v>
      </c>
      <c r="D1133" s="44" t="s">
        <v>1997</v>
      </c>
      <c r="E1133" s="33" t="s">
        <v>1998</v>
      </c>
      <c r="F1133" s="33" t="s">
        <v>281</v>
      </c>
      <c r="G1133" s="35" t="s">
        <v>264</v>
      </c>
      <c r="I1133" s="33" t="s">
        <v>179</v>
      </c>
      <c r="J1133" s="46"/>
      <c r="K1133" s="46"/>
      <c r="L1133" s="46"/>
      <c r="M1133" s="45">
        <v>1</v>
      </c>
      <c r="N1133" s="33">
        <v>1</v>
      </c>
      <c r="O1133" s="37" t="s">
        <v>282</v>
      </c>
      <c r="P1133" s="33">
        <v>120000</v>
      </c>
      <c r="Q1133" s="33">
        <v>200</v>
      </c>
      <c r="R1133" s="44" t="s">
        <v>283</v>
      </c>
      <c r="S1133" s="44" t="s">
        <v>284</v>
      </c>
    </row>
    <row r="1134" spans="1:19" x14ac:dyDescent="0.2">
      <c r="A1134" s="33" t="s">
        <v>1975</v>
      </c>
      <c r="C1134" s="33">
        <f t="shared" si="43"/>
        <v>1133</v>
      </c>
      <c r="D1134" s="44" t="s">
        <v>1999</v>
      </c>
      <c r="E1134" s="33" t="s">
        <v>2000</v>
      </c>
      <c r="F1134" s="33" t="s">
        <v>281</v>
      </c>
      <c r="G1134" s="35" t="s">
        <v>264</v>
      </c>
      <c r="I1134" s="33" t="s">
        <v>179</v>
      </c>
      <c r="J1134" s="46"/>
      <c r="K1134" s="46"/>
      <c r="L1134" s="46"/>
      <c r="M1134" s="45">
        <v>1</v>
      </c>
      <c r="N1134" s="33">
        <v>1</v>
      </c>
      <c r="O1134" s="37" t="s">
        <v>282</v>
      </c>
      <c r="P1134" s="33">
        <v>120000</v>
      </c>
      <c r="Q1134" s="33">
        <v>200</v>
      </c>
      <c r="R1134" s="44" t="s">
        <v>283</v>
      </c>
      <c r="S1134" s="44" t="s">
        <v>284</v>
      </c>
    </row>
    <row r="1135" spans="1:19" x14ac:dyDescent="0.2">
      <c r="A1135" s="33" t="s">
        <v>1975</v>
      </c>
      <c r="C1135" s="33">
        <f t="shared" si="43"/>
        <v>1134</v>
      </c>
      <c r="D1135" s="44" t="s">
        <v>2001</v>
      </c>
      <c r="E1135" s="33" t="s">
        <v>2002</v>
      </c>
      <c r="F1135" s="33" t="s">
        <v>281</v>
      </c>
      <c r="G1135" s="35" t="s">
        <v>264</v>
      </c>
      <c r="I1135" s="33" t="s">
        <v>179</v>
      </c>
      <c r="J1135" s="46"/>
      <c r="K1135" s="46"/>
      <c r="L1135" s="46"/>
      <c r="M1135" s="45">
        <v>1</v>
      </c>
      <c r="N1135" s="33">
        <v>1</v>
      </c>
      <c r="O1135" s="37" t="s">
        <v>282</v>
      </c>
      <c r="P1135" s="33">
        <v>120000</v>
      </c>
      <c r="Q1135" s="33">
        <v>200</v>
      </c>
      <c r="R1135" s="44" t="s">
        <v>283</v>
      </c>
      <c r="S1135" s="44" t="s">
        <v>284</v>
      </c>
    </row>
    <row r="1136" spans="1:19" x14ac:dyDescent="0.2">
      <c r="A1136" s="33" t="s">
        <v>1975</v>
      </c>
      <c r="C1136" s="33">
        <f t="shared" si="43"/>
        <v>1135</v>
      </c>
      <c r="D1136" s="44" t="s">
        <v>2003</v>
      </c>
      <c r="E1136" s="33" t="s">
        <v>2004</v>
      </c>
      <c r="F1136" s="33" t="s">
        <v>281</v>
      </c>
      <c r="G1136" s="35" t="s">
        <v>264</v>
      </c>
      <c r="I1136" s="33" t="s">
        <v>179</v>
      </c>
      <c r="J1136" s="46"/>
      <c r="K1136" s="46"/>
      <c r="L1136" s="46"/>
      <c r="M1136" s="45">
        <v>1</v>
      </c>
      <c r="N1136" s="33">
        <v>1</v>
      </c>
      <c r="O1136" s="37" t="s">
        <v>282</v>
      </c>
      <c r="P1136" s="33">
        <v>120000</v>
      </c>
      <c r="Q1136" s="33">
        <v>200</v>
      </c>
      <c r="R1136" s="44" t="s">
        <v>283</v>
      </c>
      <c r="S1136" s="44" t="s">
        <v>284</v>
      </c>
    </row>
    <row r="1137" spans="1:19" x14ac:dyDescent="0.2">
      <c r="A1137" s="33" t="s">
        <v>1975</v>
      </c>
      <c r="C1137" s="33">
        <f t="shared" si="43"/>
        <v>1136</v>
      </c>
      <c r="D1137" s="44" t="s">
        <v>2005</v>
      </c>
      <c r="E1137" s="33" t="s">
        <v>2006</v>
      </c>
      <c r="F1137" s="33" t="s">
        <v>281</v>
      </c>
      <c r="G1137" s="35" t="s">
        <v>264</v>
      </c>
      <c r="I1137" s="33" t="s">
        <v>179</v>
      </c>
      <c r="J1137" s="46"/>
      <c r="K1137" s="46"/>
      <c r="L1137" s="46"/>
      <c r="M1137" s="45">
        <v>1</v>
      </c>
      <c r="N1137" s="33">
        <v>1</v>
      </c>
      <c r="O1137" s="37" t="s">
        <v>282</v>
      </c>
      <c r="P1137" s="33">
        <v>120000</v>
      </c>
      <c r="Q1137" s="33">
        <v>200</v>
      </c>
      <c r="R1137" s="44" t="s">
        <v>283</v>
      </c>
      <c r="S1137" s="44" t="s">
        <v>284</v>
      </c>
    </row>
    <row r="1138" spans="1:19" x14ac:dyDescent="0.2">
      <c r="A1138" s="33" t="s">
        <v>1975</v>
      </c>
      <c r="C1138" s="33">
        <f t="shared" si="43"/>
        <v>1137</v>
      </c>
      <c r="D1138" s="44" t="s">
        <v>2007</v>
      </c>
      <c r="E1138" s="33" t="s">
        <v>2008</v>
      </c>
      <c r="F1138" s="33" t="s">
        <v>281</v>
      </c>
      <c r="G1138" s="35" t="s">
        <v>264</v>
      </c>
      <c r="I1138" s="33" t="s">
        <v>179</v>
      </c>
      <c r="J1138" s="46"/>
      <c r="K1138" s="46"/>
      <c r="L1138" s="46"/>
      <c r="M1138" s="45">
        <v>1</v>
      </c>
      <c r="N1138" s="33">
        <v>1</v>
      </c>
      <c r="O1138" s="37" t="s">
        <v>282</v>
      </c>
      <c r="P1138" s="33">
        <v>120000</v>
      </c>
      <c r="Q1138" s="33">
        <v>200</v>
      </c>
      <c r="R1138" s="44" t="s">
        <v>283</v>
      </c>
      <c r="S1138" s="44" t="s">
        <v>284</v>
      </c>
    </row>
    <row r="1139" spans="1:19" x14ac:dyDescent="0.2">
      <c r="A1139" s="33" t="s">
        <v>1975</v>
      </c>
      <c r="C1139" s="33">
        <f t="shared" si="43"/>
        <v>1138</v>
      </c>
      <c r="D1139" s="44" t="s">
        <v>2007</v>
      </c>
      <c r="E1139" s="33" t="s">
        <v>2009</v>
      </c>
      <c r="F1139" s="33" t="s">
        <v>281</v>
      </c>
      <c r="G1139" s="35" t="s">
        <v>264</v>
      </c>
      <c r="I1139" s="33" t="s">
        <v>179</v>
      </c>
      <c r="J1139" s="46"/>
      <c r="K1139" s="46"/>
      <c r="L1139" s="46"/>
      <c r="M1139" s="45">
        <v>1</v>
      </c>
      <c r="N1139" s="33">
        <v>1</v>
      </c>
      <c r="O1139" s="37" t="s">
        <v>282</v>
      </c>
      <c r="P1139" s="33">
        <v>120000</v>
      </c>
      <c r="Q1139" s="33">
        <v>200</v>
      </c>
      <c r="R1139" s="44" t="s">
        <v>283</v>
      </c>
      <c r="S1139" s="44" t="s">
        <v>284</v>
      </c>
    </row>
    <row r="1140" spans="1:19" x14ac:dyDescent="0.2">
      <c r="A1140" s="33" t="s">
        <v>1975</v>
      </c>
      <c r="C1140" s="33">
        <f t="shared" si="43"/>
        <v>1139</v>
      </c>
      <c r="D1140" s="44" t="s">
        <v>2007</v>
      </c>
      <c r="E1140" s="33" t="s">
        <v>2010</v>
      </c>
      <c r="F1140" s="33" t="s">
        <v>281</v>
      </c>
      <c r="G1140" s="35" t="s">
        <v>264</v>
      </c>
      <c r="I1140" s="33" t="s">
        <v>179</v>
      </c>
      <c r="J1140" s="46"/>
      <c r="K1140" s="46"/>
      <c r="L1140" s="46"/>
      <c r="M1140" s="45">
        <v>1</v>
      </c>
      <c r="N1140" s="33">
        <v>1</v>
      </c>
      <c r="O1140" s="37" t="s">
        <v>282</v>
      </c>
      <c r="P1140" s="33">
        <v>120000</v>
      </c>
      <c r="Q1140" s="33">
        <v>200</v>
      </c>
      <c r="R1140" s="44" t="s">
        <v>283</v>
      </c>
      <c r="S1140" s="44" t="s">
        <v>284</v>
      </c>
    </row>
    <row r="1141" spans="1:19" x14ac:dyDescent="0.2">
      <c r="A1141" s="33" t="s">
        <v>1975</v>
      </c>
      <c r="C1141" s="33">
        <f t="shared" si="43"/>
        <v>1140</v>
      </c>
      <c r="D1141" s="44" t="s">
        <v>2007</v>
      </c>
      <c r="E1141" s="33" t="s">
        <v>2011</v>
      </c>
      <c r="F1141" s="33" t="s">
        <v>281</v>
      </c>
      <c r="G1141" s="35" t="s">
        <v>264</v>
      </c>
      <c r="I1141" s="33" t="s">
        <v>179</v>
      </c>
      <c r="J1141" s="46"/>
      <c r="K1141" s="46"/>
      <c r="L1141" s="46"/>
      <c r="M1141" s="45">
        <v>1</v>
      </c>
      <c r="N1141" s="33">
        <v>1</v>
      </c>
      <c r="O1141" s="37" t="s">
        <v>282</v>
      </c>
      <c r="P1141" s="33">
        <v>120000</v>
      </c>
      <c r="Q1141" s="33">
        <v>200</v>
      </c>
      <c r="R1141" s="44" t="s">
        <v>283</v>
      </c>
      <c r="S1141" s="44" t="s">
        <v>284</v>
      </c>
    </row>
    <row r="1142" spans="1:19" x14ac:dyDescent="0.2">
      <c r="A1142" s="33" t="s">
        <v>1975</v>
      </c>
      <c r="C1142" s="33">
        <f t="shared" si="43"/>
        <v>1141</v>
      </c>
      <c r="D1142" s="44" t="s">
        <v>2007</v>
      </c>
      <c r="E1142" s="33" t="s">
        <v>2012</v>
      </c>
      <c r="F1142" s="33" t="s">
        <v>281</v>
      </c>
      <c r="G1142" s="35" t="s">
        <v>264</v>
      </c>
      <c r="I1142" s="33" t="s">
        <v>179</v>
      </c>
      <c r="J1142" s="46"/>
      <c r="K1142" s="46"/>
      <c r="L1142" s="46"/>
      <c r="M1142" s="45">
        <v>1</v>
      </c>
      <c r="N1142" s="33">
        <v>1</v>
      </c>
      <c r="O1142" s="37" t="s">
        <v>282</v>
      </c>
      <c r="P1142" s="33">
        <v>120000</v>
      </c>
      <c r="Q1142" s="33">
        <v>200</v>
      </c>
      <c r="R1142" s="44" t="s">
        <v>283</v>
      </c>
      <c r="S1142" s="44" t="s">
        <v>284</v>
      </c>
    </row>
    <row r="1143" spans="1:19" ht="12" thickBot="1" x14ac:dyDescent="0.25">
      <c r="A1143" s="39" t="s">
        <v>1975</v>
      </c>
      <c r="B1143" s="39"/>
      <c r="C1143" s="39">
        <f t="shared" si="43"/>
        <v>1142</v>
      </c>
      <c r="D1143" s="49" t="s">
        <v>2007</v>
      </c>
      <c r="E1143" s="39" t="s">
        <v>2013</v>
      </c>
      <c r="F1143" s="39" t="s">
        <v>281</v>
      </c>
      <c r="G1143" s="40" t="s">
        <v>264</v>
      </c>
      <c r="H1143" s="39"/>
      <c r="I1143" s="39" t="s">
        <v>179</v>
      </c>
      <c r="J1143" s="50"/>
      <c r="K1143" s="50"/>
      <c r="L1143" s="50"/>
      <c r="M1143" s="51">
        <v>1</v>
      </c>
      <c r="N1143" s="39">
        <v>1</v>
      </c>
      <c r="O1143" s="42" t="s">
        <v>282</v>
      </c>
      <c r="P1143" s="39">
        <v>120000</v>
      </c>
      <c r="Q1143" s="39">
        <v>200</v>
      </c>
      <c r="R1143" s="49" t="s">
        <v>283</v>
      </c>
      <c r="S1143" s="49" t="s">
        <v>284</v>
      </c>
    </row>
    <row r="1144" spans="1:19" x14ac:dyDescent="0.2">
      <c r="A1144" s="34" t="s">
        <v>2014</v>
      </c>
      <c r="B1144" s="44"/>
      <c r="C1144" s="33">
        <f t="shared" si="43"/>
        <v>1143</v>
      </c>
      <c r="D1144" s="33" t="s">
        <v>2015</v>
      </c>
      <c r="E1144" s="33" t="s">
        <v>2016</v>
      </c>
      <c r="F1144" s="33" t="s">
        <v>263</v>
      </c>
      <c r="G1144" s="35" t="s">
        <v>4957</v>
      </c>
      <c r="H1144" s="33" t="s">
        <v>2017</v>
      </c>
      <c r="I1144" s="33" t="s">
        <v>179</v>
      </c>
      <c r="J1144" s="37">
        <v>3</v>
      </c>
      <c r="K1144" s="33">
        <v>120000</v>
      </c>
      <c r="L1144" s="33">
        <v>100</v>
      </c>
      <c r="M1144" s="33">
        <v>1</v>
      </c>
      <c r="N1144" s="33">
        <v>1</v>
      </c>
      <c r="O1144" s="37">
        <v>1</v>
      </c>
      <c r="P1144" s="33">
        <v>15000</v>
      </c>
      <c r="Q1144" s="33">
        <v>200</v>
      </c>
      <c r="R1144" s="46"/>
      <c r="S1144" s="46"/>
    </row>
    <row r="1145" spans="1:19" x14ac:dyDescent="0.2">
      <c r="A1145" s="33" t="s">
        <v>2018</v>
      </c>
      <c r="C1145" s="33">
        <f t="shared" si="43"/>
        <v>1144</v>
      </c>
      <c r="D1145" s="33" t="s">
        <v>2015</v>
      </c>
      <c r="E1145" s="33" t="s">
        <v>2019</v>
      </c>
      <c r="F1145" s="33" t="s">
        <v>263</v>
      </c>
      <c r="G1145" s="35" t="s">
        <v>4957</v>
      </c>
      <c r="H1145" s="33" t="s">
        <v>2017</v>
      </c>
      <c r="I1145" s="33" t="s">
        <v>179</v>
      </c>
      <c r="J1145" s="37">
        <v>3</v>
      </c>
      <c r="K1145" s="33">
        <v>120000</v>
      </c>
      <c r="L1145" s="33">
        <v>100</v>
      </c>
      <c r="M1145" s="33">
        <v>1</v>
      </c>
      <c r="N1145" s="33">
        <v>1</v>
      </c>
      <c r="O1145" s="37">
        <v>1</v>
      </c>
      <c r="P1145" s="33">
        <v>15000</v>
      </c>
      <c r="Q1145" s="33">
        <v>200</v>
      </c>
      <c r="R1145" s="46"/>
      <c r="S1145" s="46"/>
    </row>
    <row r="1146" spans="1:19" x14ac:dyDescent="0.2">
      <c r="A1146" s="33" t="s">
        <v>2018</v>
      </c>
      <c r="C1146" s="33">
        <f t="shared" si="43"/>
        <v>1145</v>
      </c>
      <c r="D1146" s="33" t="s">
        <v>2015</v>
      </c>
      <c r="E1146" s="33" t="s">
        <v>2020</v>
      </c>
      <c r="F1146" s="33" t="s">
        <v>263</v>
      </c>
      <c r="G1146" s="35" t="s">
        <v>4957</v>
      </c>
      <c r="H1146" s="33" t="s">
        <v>2017</v>
      </c>
      <c r="I1146" s="33" t="s">
        <v>179</v>
      </c>
      <c r="J1146" s="37">
        <v>3</v>
      </c>
      <c r="K1146" s="33">
        <v>120000</v>
      </c>
      <c r="L1146" s="33">
        <v>100</v>
      </c>
      <c r="M1146" s="33">
        <v>1</v>
      </c>
      <c r="N1146" s="33">
        <v>1</v>
      </c>
      <c r="O1146" s="37">
        <v>1</v>
      </c>
      <c r="P1146" s="33">
        <v>15000</v>
      </c>
      <c r="Q1146" s="33">
        <v>200</v>
      </c>
      <c r="R1146" s="46"/>
      <c r="S1146" s="46"/>
    </row>
    <row r="1147" spans="1:19" x14ac:dyDescent="0.2">
      <c r="A1147" s="33" t="s">
        <v>2018</v>
      </c>
      <c r="C1147" s="33">
        <f t="shared" si="43"/>
        <v>1146</v>
      </c>
      <c r="D1147" s="33" t="s">
        <v>2015</v>
      </c>
      <c r="E1147" s="33" t="s">
        <v>2021</v>
      </c>
      <c r="F1147" s="33" t="s">
        <v>263</v>
      </c>
      <c r="G1147" s="35" t="s">
        <v>4957</v>
      </c>
      <c r="H1147" s="33" t="s">
        <v>2017</v>
      </c>
      <c r="I1147" s="33" t="s">
        <v>179</v>
      </c>
      <c r="J1147" s="37">
        <v>3</v>
      </c>
      <c r="K1147" s="33">
        <v>120000</v>
      </c>
      <c r="L1147" s="33">
        <v>100</v>
      </c>
      <c r="M1147" s="33">
        <v>1</v>
      </c>
      <c r="N1147" s="33">
        <v>1</v>
      </c>
      <c r="O1147" s="37">
        <v>1</v>
      </c>
      <c r="P1147" s="33">
        <v>15000</v>
      </c>
      <c r="Q1147" s="33">
        <v>200</v>
      </c>
      <c r="R1147" s="46"/>
      <c r="S1147" s="46"/>
    </row>
    <row r="1148" spans="1:19" x14ac:dyDescent="0.2">
      <c r="A1148" s="33" t="s">
        <v>2018</v>
      </c>
      <c r="C1148" s="33">
        <f t="shared" si="43"/>
        <v>1147</v>
      </c>
      <c r="D1148" s="33" t="s">
        <v>2015</v>
      </c>
      <c r="E1148" s="33" t="s">
        <v>2022</v>
      </c>
      <c r="F1148" s="33" t="s">
        <v>263</v>
      </c>
      <c r="G1148" s="35" t="s">
        <v>4957</v>
      </c>
      <c r="H1148" s="33" t="s">
        <v>2017</v>
      </c>
      <c r="I1148" s="33" t="s">
        <v>179</v>
      </c>
      <c r="J1148" s="37">
        <v>3</v>
      </c>
      <c r="K1148" s="33">
        <v>120000</v>
      </c>
      <c r="L1148" s="33">
        <v>100</v>
      </c>
      <c r="M1148" s="33">
        <v>1</v>
      </c>
      <c r="N1148" s="33">
        <v>1</v>
      </c>
      <c r="O1148" s="37">
        <v>1</v>
      </c>
      <c r="P1148" s="33">
        <v>15000</v>
      </c>
      <c r="Q1148" s="33">
        <v>200</v>
      </c>
      <c r="R1148" s="46"/>
      <c r="S1148" s="46"/>
    </row>
    <row r="1149" spans="1:19" x14ac:dyDescent="0.2">
      <c r="A1149" s="33" t="s">
        <v>2018</v>
      </c>
      <c r="C1149" s="33">
        <f t="shared" si="43"/>
        <v>1148</v>
      </c>
      <c r="D1149" s="33" t="s">
        <v>2015</v>
      </c>
      <c r="E1149" s="33" t="s">
        <v>2023</v>
      </c>
      <c r="F1149" s="33" t="s">
        <v>263</v>
      </c>
      <c r="G1149" s="35" t="s">
        <v>4957</v>
      </c>
      <c r="H1149" s="33" t="s">
        <v>2017</v>
      </c>
      <c r="I1149" s="33" t="s">
        <v>179</v>
      </c>
      <c r="J1149" s="37">
        <v>3</v>
      </c>
      <c r="K1149" s="33">
        <v>120000</v>
      </c>
      <c r="L1149" s="33">
        <v>100</v>
      </c>
      <c r="M1149" s="33">
        <v>1</v>
      </c>
      <c r="N1149" s="33">
        <v>1</v>
      </c>
      <c r="O1149" s="37">
        <v>1</v>
      </c>
      <c r="P1149" s="33">
        <v>15000</v>
      </c>
      <c r="Q1149" s="33">
        <v>200</v>
      </c>
      <c r="R1149" s="46"/>
      <c r="S1149" s="46"/>
    </row>
    <row r="1150" spans="1:19" x14ac:dyDescent="0.2">
      <c r="A1150" s="33" t="s">
        <v>2018</v>
      </c>
      <c r="C1150" s="33">
        <f t="shared" si="43"/>
        <v>1149</v>
      </c>
      <c r="D1150" s="33" t="s">
        <v>2015</v>
      </c>
      <c r="E1150" s="33" t="s">
        <v>2024</v>
      </c>
      <c r="F1150" s="33" t="s">
        <v>263</v>
      </c>
      <c r="G1150" s="35" t="s">
        <v>4957</v>
      </c>
      <c r="H1150" s="33" t="s">
        <v>2017</v>
      </c>
      <c r="I1150" s="33" t="s">
        <v>179</v>
      </c>
      <c r="J1150" s="37">
        <v>3</v>
      </c>
      <c r="K1150" s="33">
        <v>120000</v>
      </c>
      <c r="L1150" s="33">
        <v>100</v>
      </c>
      <c r="M1150" s="33">
        <v>1</v>
      </c>
      <c r="N1150" s="33">
        <v>1</v>
      </c>
      <c r="O1150" s="37">
        <v>1</v>
      </c>
      <c r="P1150" s="33">
        <v>15000</v>
      </c>
      <c r="Q1150" s="33">
        <v>200</v>
      </c>
      <c r="R1150" s="46"/>
      <c r="S1150" s="46"/>
    </row>
    <row r="1151" spans="1:19" x14ac:dyDescent="0.2">
      <c r="A1151" s="33" t="s">
        <v>2018</v>
      </c>
      <c r="C1151" s="33">
        <f t="shared" si="43"/>
        <v>1150</v>
      </c>
      <c r="D1151" s="33" t="s">
        <v>2015</v>
      </c>
      <c r="E1151" s="33" t="s">
        <v>2025</v>
      </c>
      <c r="F1151" s="33" t="s">
        <v>263</v>
      </c>
      <c r="G1151" s="35" t="s">
        <v>4957</v>
      </c>
      <c r="H1151" s="33" t="s">
        <v>2017</v>
      </c>
      <c r="I1151" s="33" t="s">
        <v>179</v>
      </c>
      <c r="J1151" s="37">
        <v>3</v>
      </c>
      <c r="K1151" s="33">
        <v>120000</v>
      </c>
      <c r="L1151" s="33">
        <v>100</v>
      </c>
      <c r="M1151" s="33">
        <v>1</v>
      </c>
      <c r="N1151" s="33">
        <v>1</v>
      </c>
      <c r="O1151" s="37">
        <v>1</v>
      </c>
      <c r="P1151" s="33">
        <v>15000</v>
      </c>
      <c r="Q1151" s="33">
        <v>200</v>
      </c>
      <c r="R1151" s="46"/>
      <c r="S1151" s="46"/>
    </row>
    <row r="1152" spans="1:19" x14ac:dyDescent="0.2">
      <c r="A1152" s="33" t="s">
        <v>2018</v>
      </c>
      <c r="C1152" s="33">
        <f t="shared" si="43"/>
        <v>1151</v>
      </c>
      <c r="D1152" s="33" t="s">
        <v>2015</v>
      </c>
      <c r="E1152" s="33" t="s">
        <v>2026</v>
      </c>
      <c r="F1152" s="33" t="s">
        <v>263</v>
      </c>
      <c r="G1152" s="35" t="s">
        <v>4957</v>
      </c>
      <c r="H1152" s="33" t="s">
        <v>2017</v>
      </c>
      <c r="I1152" s="33" t="s">
        <v>179</v>
      </c>
      <c r="J1152" s="37">
        <v>3</v>
      </c>
      <c r="K1152" s="33">
        <v>120000</v>
      </c>
      <c r="L1152" s="33">
        <v>100</v>
      </c>
      <c r="M1152" s="33">
        <v>1</v>
      </c>
      <c r="N1152" s="33">
        <v>1</v>
      </c>
      <c r="O1152" s="37">
        <v>1</v>
      </c>
      <c r="P1152" s="33">
        <v>15000</v>
      </c>
      <c r="Q1152" s="33">
        <v>200</v>
      </c>
      <c r="R1152" s="46"/>
      <c r="S1152" s="46"/>
    </row>
    <row r="1153" spans="1:19" x14ac:dyDescent="0.2">
      <c r="A1153" s="33" t="s">
        <v>2018</v>
      </c>
      <c r="C1153" s="33">
        <f t="shared" si="43"/>
        <v>1152</v>
      </c>
      <c r="D1153" s="33" t="s">
        <v>2015</v>
      </c>
      <c r="E1153" s="33" t="s">
        <v>2027</v>
      </c>
      <c r="F1153" s="33" t="s">
        <v>263</v>
      </c>
      <c r="G1153" s="35" t="s">
        <v>4957</v>
      </c>
      <c r="H1153" s="33" t="s">
        <v>2017</v>
      </c>
      <c r="I1153" s="33" t="s">
        <v>179</v>
      </c>
      <c r="J1153" s="37">
        <v>3</v>
      </c>
      <c r="K1153" s="33">
        <v>120000</v>
      </c>
      <c r="L1153" s="33">
        <v>100</v>
      </c>
      <c r="M1153" s="33">
        <v>1</v>
      </c>
      <c r="N1153" s="33">
        <v>1</v>
      </c>
      <c r="O1153" s="37">
        <v>1</v>
      </c>
      <c r="P1153" s="33">
        <v>15000</v>
      </c>
      <c r="Q1153" s="33">
        <v>200</v>
      </c>
      <c r="R1153" s="46"/>
      <c r="S1153" s="46"/>
    </row>
    <row r="1154" spans="1:19" x14ac:dyDescent="0.2">
      <c r="A1154" s="33" t="s">
        <v>2018</v>
      </c>
      <c r="C1154" s="33">
        <f t="shared" si="43"/>
        <v>1153</v>
      </c>
      <c r="D1154" s="33" t="s">
        <v>2015</v>
      </c>
      <c r="E1154" s="33" t="s">
        <v>2028</v>
      </c>
      <c r="F1154" s="33" t="s">
        <v>263</v>
      </c>
      <c r="G1154" s="35" t="s">
        <v>4957</v>
      </c>
      <c r="H1154" s="33" t="s">
        <v>2017</v>
      </c>
      <c r="I1154" s="33" t="s">
        <v>179</v>
      </c>
      <c r="J1154" s="37">
        <v>3</v>
      </c>
      <c r="K1154" s="33">
        <v>120000</v>
      </c>
      <c r="L1154" s="33">
        <v>100</v>
      </c>
      <c r="M1154" s="33">
        <v>1</v>
      </c>
      <c r="N1154" s="33">
        <v>1</v>
      </c>
      <c r="O1154" s="37">
        <v>1</v>
      </c>
      <c r="P1154" s="33">
        <v>15000</v>
      </c>
      <c r="Q1154" s="33">
        <v>200</v>
      </c>
      <c r="R1154" s="46"/>
      <c r="S1154" s="46"/>
    </row>
    <row r="1155" spans="1:19" x14ac:dyDescent="0.2">
      <c r="A1155" s="33" t="s">
        <v>2018</v>
      </c>
      <c r="C1155" s="33">
        <f t="shared" si="43"/>
        <v>1154</v>
      </c>
      <c r="D1155" s="33" t="s">
        <v>2015</v>
      </c>
      <c r="E1155" s="33" t="s">
        <v>2029</v>
      </c>
      <c r="F1155" s="33" t="s">
        <v>263</v>
      </c>
      <c r="G1155" s="35" t="s">
        <v>4957</v>
      </c>
      <c r="H1155" s="33" t="s">
        <v>2017</v>
      </c>
      <c r="I1155" s="33" t="s">
        <v>179</v>
      </c>
      <c r="J1155" s="37">
        <v>3</v>
      </c>
      <c r="K1155" s="33">
        <v>120000</v>
      </c>
      <c r="L1155" s="33">
        <v>100</v>
      </c>
      <c r="M1155" s="33">
        <v>1</v>
      </c>
      <c r="N1155" s="33">
        <v>1</v>
      </c>
      <c r="O1155" s="37">
        <v>1</v>
      </c>
      <c r="P1155" s="33">
        <v>15000</v>
      </c>
      <c r="Q1155" s="33">
        <v>200</v>
      </c>
      <c r="R1155" s="46"/>
      <c r="S1155" s="46"/>
    </row>
    <row r="1156" spans="1:19" x14ac:dyDescent="0.2">
      <c r="A1156" s="33" t="s">
        <v>2018</v>
      </c>
      <c r="C1156" s="33">
        <f t="shared" si="43"/>
        <v>1155</v>
      </c>
      <c r="D1156" s="33" t="s">
        <v>2015</v>
      </c>
      <c r="E1156" s="33" t="s">
        <v>2030</v>
      </c>
      <c r="F1156" s="33" t="s">
        <v>263</v>
      </c>
      <c r="G1156" s="35" t="s">
        <v>4957</v>
      </c>
      <c r="H1156" s="33" t="s">
        <v>2017</v>
      </c>
      <c r="I1156" s="33" t="s">
        <v>179</v>
      </c>
      <c r="J1156" s="37">
        <v>3</v>
      </c>
      <c r="K1156" s="33">
        <v>120000</v>
      </c>
      <c r="L1156" s="33">
        <v>100</v>
      </c>
      <c r="M1156" s="33">
        <v>1</v>
      </c>
      <c r="N1156" s="33">
        <v>1</v>
      </c>
      <c r="O1156" s="37">
        <v>1</v>
      </c>
      <c r="P1156" s="33">
        <v>15000</v>
      </c>
      <c r="Q1156" s="33">
        <v>200</v>
      </c>
      <c r="R1156" s="46"/>
      <c r="S1156" s="46"/>
    </row>
    <row r="1157" spans="1:19" x14ac:dyDescent="0.2">
      <c r="A1157" s="33" t="s">
        <v>2018</v>
      </c>
      <c r="C1157" s="33">
        <f t="shared" si="43"/>
        <v>1156</v>
      </c>
      <c r="D1157" s="33" t="s">
        <v>2015</v>
      </c>
      <c r="E1157" s="33" t="s">
        <v>2031</v>
      </c>
      <c r="F1157" s="33" t="s">
        <v>263</v>
      </c>
      <c r="G1157" s="35" t="s">
        <v>4957</v>
      </c>
      <c r="H1157" s="33" t="s">
        <v>2017</v>
      </c>
      <c r="I1157" s="33" t="s">
        <v>179</v>
      </c>
      <c r="J1157" s="37">
        <v>3</v>
      </c>
      <c r="K1157" s="33">
        <v>120000</v>
      </c>
      <c r="L1157" s="33">
        <v>100</v>
      </c>
      <c r="M1157" s="33">
        <v>1</v>
      </c>
      <c r="N1157" s="33">
        <v>1</v>
      </c>
      <c r="O1157" s="37">
        <v>1</v>
      </c>
      <c r="P1157" s="33">
        <v>15000</v>
      </c>
      <c r="Q1157" s="33">
        <v>200</v>
      </c>
      <c r="R1157" s="46"/>
      <c r="S1157" s="46"/>
    </row>
    <row r="1158" spans="1:19" x14ac:dyDescent="0.2">
      <c r="A1158" s="33" t="s">
        <v>2018</v>
      </c>
      <c r="C1158" s="33">
        <f t="shared" si="43"/>
        <v>1157</v>
      </c>
      <c r="D1158" s="33" t="s">
        <v>2015</v>
      </c>
      <c r="E1158" s="33" t="s">
        <v>2032</v>
      </c>
      <c r="F1158" s="33" t="s">
        <v>263</v>
      </c>
      <c r="G1158" s="35" t="s">
        <v>4957</v>
      </c>
      <c r="H1158" s="33" t="s">
        <v>2017</v>
      </c>
      <c r="I1158" s="33" t="s">
        <v>179</v>
      </c>
      <c r="J1158" s="37">
        <v>3</v>
      </c>
      <c r="K1158" s="33">
        <v>120000</v>
      </c>
      <c r="L1158" s="33">
        <v>100</v>
      </c>
      <c r="M1158" s="33">
        <v>1</v>
      </c>
      <c r="N1158" s="33">
        <v>1</v>
      </c>
      <c r="O1158" s="37">
        <v>1</v>
      </c>
      <c r="P1158" s="33">
        <v>15000</v>
      </c>
      <c r="Q1158" s="33">
        <v>200</v>
      </c>
      <c r="R1158" s="46"/>
      <c r="S1158" s="46"/>
    </row>
    <row r="1159" spans="1:19" x14ac:dyDescent="0.2">
      <c r="A1159" s="33" t="s">
        <v>2018</v>
      </c>
      <c r="C1159" s="33">
        <f t="shared" si="43"/>
        <v>1158</v>
      </c>
      <c r="D1159" s="33" t="s">
        <v>2015</v>
      </c>
      <c r="E1159" s="33" t="s">
        <v>2033</v>
      </c>
      <c r="F1159" s="33" t="s">
        <v>263</v>
      </c>
      <c r="G1159" s="35" t="s">
        <v>4957</v>
      </c>
      <c r="H1159" s="33" t="s">
        <v>2017</v>
      </c>
      <c r="I1159" s="33" t="s">
        <v>179</v>
      </c>
      <c r="J1159" s="37">
        <v>3</v>
      </c>
      <c r="K1159" s="33">
        <v>120000</v>
      </c>
      <c r="L1159" s="33">
        <v>100</v>
      </c>
      <c r="M1159" s="33">
        <v>1</v>
      </c>
      <c r="N1159" s="33">
        <v>1</v>
      </c>
      <c r="O1159" s="37">
        <v>1</v>
      </c>
      <c r="P1159" s="33">
        <v>15000</v>
      </c>
      <c r="Q1159" s="33">
        <v>200</v>
      </c>
      <c r="R1159" s="46"/>
      <c r="S1159" s="46"/>
    </row>
    <row r="1160" spans="1:19" x14ac:dyDescent="0.2">
      <c r="A1160" s="33" t="s">
        <v>2018</v>
      </c>
      <c r="C1160" s="33">
        <f t="shared" si="43"/>
        <v>1159</v>
      </c>
      <c r="D1160" s="33" t="s">
        <v>2015</v>
      </c>
      <c r="E1160" s="33" t="s">
        <v>2034</v>
      </c>
      <c r="F1160" s="33" t="s">
        <v>263</v>
      </c>
      <c r="G1160" s="35" t="s">
        <v>4957</v>
      </c>
      <c r="H1160" s="33" t="s">
        <v>2017</v>
      </c>
      <c r="I1160" s="33" t="s">
        <v>179</v>
      </c>
      <c r="J1160" s="37">
        <v>3</v>
      </c>
      <c r="K1160" s="33">
        <v>120000</v>
      </c>
      <c r="L1160" s="33">
        <v>100</v>
      </c>
      <c r="M1160" s="33">
        <v>1</v>
      </c>
      <c r="N1160" s="33">
        <v>1</v>
      </c>
      <c r="O1160" s="37">
        <v>1</v>
      </c>
      <c r="P1160" s="33">
        <v>15000</v>
      </c>
      <c r="Q1160" s="33">
        <v>200</v>
      </c>
      <c r="R1160" s="46"/>
      <c r="S1160" s="46"/>
    </row>
    <row r="1161" spans="1:19" x14ac:dyDescent="0.2">
      <c r="A1161" s="33" t="s">
        <v>2018</v>
      </c>
      <c r="C1161" s="33">
        <f t="shared" si="43"/>
        <v>1160</v>
      </c>
      <c r="D1161" s="33" t="s">
        <v>2015</v>
      </c>
      <c r="E1161" s="33" t="s">
        <v>2035</v>
      </c>
      <c r="F1161" s="33" t="s">
        <v>263</v>
      </c>
      <c r="G1161" s="35" t="s">
        <v>4957</v>
      </c>
      <c r="H1161" s="33" t="s">
        <v>2017</v>
      </c>
      <c r="I1161" s="33" t="s">
        <v>179</v>
      </c>
      <c r="J1161" s="37">
        <v>3</v>
      </c>
      <c r="K1161" s="33">
        <v>120000</v>
      </c>
      <c r="L1161" s="33">
        <v>100</v>
      </c>
      <c r="M1161" s="33">
        <v>1</v>
      </c>
      <c r="N1161" s="33">
        <v>1</v>
      </c>
      <c r="O1161" s="37">
        <v>1</v>
      </c>
      <c r="P1161" s="33">
        <v>15000</v>
      </c>
      <c r="Q1161" s="33">
        <v>200</v>
      </c>
      <c r="R1161" s="46"/>
      <c r="S1161" s="46"/>
    </row>
    <row r="1162" spans="1:19" x14ac:dyDescent="0.2">
      <c r="A1162" s="33" t="s">
        <v>2018</v>
      </c>
      <c r="C1162" s="33">
        <f t="shared" si="43"/>
        <v>1161</v>
      </c>
      <c r="D1162" s="33" t="s">
        <v>2015</v>
      </c>
      <c r="E1162" s="33" t="s">
        <v>2036</v>
      </c>
      <c r="F1162" s="33" t="s">
        <v>263</v>
      </c>
      <c r="G1162" s="35" t="s">
        <v>4957</v>
      </c>
      <c r="H1162" s="33" t="s">
        <v>2017</v>
      </c>
      <c r="I1162" s="33" t="s">
        <v>179</v>
      </c>
      <c r="J1162" s="37">
        <v>3</v>
      </c>
      <c r="K1162" s="33">
        <v>120000</v>
      </c>
      <c r="L1162" s="33">
        <v>100</v>
      </c>
      <c r="M1162" s="33">
        <v>1</v>
      </c>
      <c r="N1162" s="33">
        <v>1</v>
      </c>
      <c r="O1162" s="37">
        <v>1</v>
      </c>
      <c r="P1162" s="33">
        <v>15000</v>
      </c>
      <c r="Q1162" s="33">
        <v>200</v>
      </c>
      <c r="R1162" s="46"/>
      <c r="S1162" s="46"/>
    </row>
    <row r="1163" spans="1:19" x14ac:dyDescent="0.2">
      <c r="A1163" s="33" t="s">
        <v>2018</v>
      </c>
      <c r="C1163" s="33">
        <f t="shared" si="43"/>
        <v>1162</v>
      </c>
      <c r="D1163" s="33" t="s">
        <v>2015</v>
      </c>
      <c r="E1163" s="33" t="s">
        <v>2037</v>
      </c>
      <c r="F1163" s="33" t="s">
        <v>263</v>
      </c>
      <c r="G1163" s="35" t="s">
        <v>4957</v>
      </c>
      <c r="H1163" s="33" t="s">
        <v>2017</v>
      </c>
      <c r="I1163" s="33" t="s">
        <v>179</v>
      </c>
      <c r="J1163" s="37">
        <v>3</v>
      </c>
      <c r="K1163" s="33">
        <v>120000</v>
      </c>
      <c r="L1163" s="33">
        <v>100</v>
      </c>
      <c r="M1163" s="33">
        <v>1</v>
      </c>
      <c r="N1163" s="33">
        <v>1</v>
      </c>
      <c r="O1163" s="37">
        <v>1</v>
      </c>
      <c r="P1163" s="33">
        <v>15000</v>
      </c>
      <c r="Q1163" s="33">
        <v>200</v>
      </c>
      <c r="R1163" s="46"/>
      <c r="S1163" s="46"/>
    </row>
    <row r="1164" spans="1:19" x14ac:dyDescent="0.2">
      <c r="A1164" s="33" t="s">
        <v>2018</v>
      </c>
      <c r="C1164" s="33">
        <f t="shared" si="43"/>
        <v>1163</v>
      </c>
      <c r="D1164" s="33" t="s">
        <v>2015</v>
      </c>
      <c r="E1164" s="33" t="s">
        <v>2038</v>
      </c>
      <c r="F1164" s="33" t="s">
        <v>263</v>
      </c>
      <c r="G1164" s="35" t="s">
        <v>4957</v>
      </c>
      <c r="H1164" s="33" t="s">
        <v>2017</v>
      </c>
      <c r="I1164" s="33" t="s">
        <v>179</v>
      </c>
      <c r="J1164" s="37">
        <v>3</v>
      </c>
      <c r="K1164" s="33">
        <v>120000</v>
      </c>
      <c r="L1164" s="33">
        <v>100</v>
      </c>
      <c r="M1164" s="33">
        <v>1</v>
      </c>
      <c r="N1164" s="33">
        <v>1</v>
      </c>
      <c r="O1164" s="37">
        <v>1</v>
      </c>
      <c r="P1164" s="33">
        <v>15000</v>
      </c>
      <c r="Q1164" s="33">
        <v>200</v>
      </c>
      <c r="R1164" s="46"/>
      <c r="S1164" s="46"/>
    </row>
    <row r="1165" spans="1:19" x14ac:dyDescent="0.2">
      <c r="A1165" s="33" t="s">
        <v>2018</v>
      </c>
      <c r="C1165" s="33">
        <f t="shared" si="43"/>
        <v>1164</v>
      </c>
      <c r="D1165" s="33" t="s">
        <v>2015</v>
      </c>
      <c r="E1165" s="33" t="s">
        <v>2039</v>
      </c>
      <c r="F1165" s="33" t="s">
        <v>263</v>
      </c>
      <c r="G1165" s="35" t="s">
        <v>4957</v>
      </c>
      <c r="H1165" s="33" t="s">
        <v>2017</v>
      </c>
      <c r="I1165" s="33" t="s">
        <v>179</v>
      </c>
      <c r="J1165" s="37">
        <v>3</v>
      </c>
      <c r="K1165" s="33">
        <v>120000</v>
      </c>
      <c r="L1165" s="33">
        <v>100</v>
      </c>
      <c r="M1165" s="33">
        <v>1</v>
      </c>
      <c r="N1165" s="33">
        <v>1</v>
      </c>
      <c r="O1165" s="37">
        <v>1</v>
      </c>
      <c r="P1165" s="33">
        <v>15000</v>
      </c>
      <c r="Q1165" s="33">
        <v>200</v>
      </c>
      <c r="R1165" s="46"/>
      <c r="S1165" s="46"/>
    </row>
    <row r="1166" spans="1:19" x14ac:dyDescent="0.2">
      <c r="A1166" s="33" t="s">
        <v>2018</v>
      </c>
      <c r="C1166" s="33">
        <f t="shared" si="43"/>
        <v>1165</v>
      </c>
      <c r="D1166" s="33" t="s">
        <v>2015</v>
      </c>
      <c r="E1166" s="33" t="s">
        <v>2040</v>
      </c>
      <c r="F1166" s="33" t="s">
        <v>263</v>
      </c>
      <c r="G1166" s="35" t="s">
        <v>4957</v>
      </c>
      <c r="H1166" s="33" t="s">
        <v>2017</v>
      </c>
      <c r="I1166" s="33" t="s">
        <v>179</v>
      </c>
      <c r="J1166" s="37">
        <v>3</v>
      </c>
      <c r="K1166" s="33">
        <v>120000</v>
      </c>
      <c r="L1166" s="33">
        <v>100</v>
      </c>
      <c r="M1166" s="33">
        <v>1</v>
      </c>
      <c r="N1166" s="33">
        <v>1</v>
      </c>
      <c r="O1166" s="37">
        <v>1</v>
      </c>
      <c r="P1166" s="33">
        <v>15000</v>
      </c>
      <c r="Q1166" s="33">
        <v>200</v>
      </c>
      <c r="R1166" s="46"/>
      <c r="S1166" s="46"/>
    </row>
    <row r="1167" spans="1:19" x14ac:dyDescent="0.2">
      <c r="A1167" s="33" t="s">
        <v>2018</v>
      </c>
      <c r="C1167" s="33">
        <f t="shared" si="43"/>
        <v>1166</v>
      </c>
      <c r="D1167" s="33" t="s">
        <v>2015</v>
      </c>
      <c r="E1167" s="33" t="s">
        <v>2041</v>
      </c>
      <c r="F1167" s="33" t="s">
        <v>263</v>
      </c>
      <c r="G1167" s="35" t="s">
        <v>4957</v>
      </c>
      <c r="H1167" s="33" t="s">
        <v>2017</v>
      </c>
      <c r="I1167" s="33" t="s">
        <v>179</v>
      </c>
      <c r="J1167" s="37">
        <v>3</v>
      </c>
      <c r="K1167" s="33">
        <v>120000</v>
      </c>
      <c r="L1167" s="33">
        <v>100</v>
      </c>
      <c r="M1167" s="33">
        <v>1</v>
      </c>
      <c r="N1167" s="33">
        <v>1</v>
      </c>
      <c r="O1167" s="37">
        <v>1</v>
      </c>
      <c r="P1167" s="33">
        <v>15000</v>
      </c>
      <c r="Q1167" s="33">
        <v>200</v>
      </c>
      <c r="R1167" s="46"/>
      <c r="S1167" s="46"/>
    </row>
    <row r="1168" spans="1:19" x14ac:dyDescent="0.2">
      <c r="A1168" s="33" t="s">
        <v>2018</v>
      </c>
      <c r="C1168" s="33">
        <f t="shared" si="43"/>
        <v>1167</v>
      </c>
      <c r="D1168" s="33" t="s">
        <v>2042</v>
      </c>
      <c r="E1168" s="33" t="s">
        <v>2043</v>
      </c>
      <c r="F1168" s="33" t="s">
        <v>263</v>
      </c>
      <c r="G1168" s="35" t="s">
        <v>4957</v>
      </c>
      <c r="H1168" s="33" t="s">
        <v>2017</v>
      </c>
      <c r="I1168" s="33" t="s">
        <v>179</v>
      </c>
      <c r="J1168" s="37">
        <v>3</v>
      </c>
      <c r="K1168" s="33">
        <v>120000</v>
      </c>
      <c r="L1168" s="33">
        <v>100</v>
      </c>
      <c r="M1168" s="33">
        <v>1</v>
      </c>
      <c r="N1168" s="33">
        <v>1</v>
      </c>
      <c r="O1168" s="37">
        <v>1</v>
      </c>
      <c r="P1168" s="33">
        <v>15000</v>
      </c>
      <c r="Q1168" s="33">
        <v>200</v>
      </c>
      <c r="R1168" s="46"/>
      <c r="S1168" s="46"/>
    </row>
    <row r="1169" spans="1:19" x14ac:dyDescent="0.2">
      <c r="A1169" s="33" t="s">
        <v>2018</v>
      </c>
      <c r="C1169" s="33">
        <f t="shared" si="43"/>
        <v>1168</v>
      </c>
      <c r="D1169" s="33" t="s">
        <v>2042</v>
      </c>
      <c r="E1169" s="33" t="s">
        <v>2044</v>
      </c>
      <c r="F1169" s="33" t="s">
        <v>263</v>
      </c>
      <c r="G1169" s="35" t="s">
        <v>4957</v>
      </c>
      <c r="H1169" s="33" t="s">
        <v>2017</v>
      </c>
      <c r="I1169" s="33" t="s">
        <v>179</v>
      </c>
      <c r="J1169" s="37">
        <v>3</v>
      </c>
      <c r="K1169" s="33">
        <v>120000</v>
      </c>
      <c r="L1169" s="33">
        <v>100</v>
      </c>
      <c r="M1169" s="33">
        <v>1</v>
      </c>
      <c r="N1169" s="33">
        <v>1</v>
      </c>
      <c r="O1169" s="37">
        <v>1</v>
      </c>
      <c r="P1169" s="33">
        <v>15000</v>
      </c>
      <c r="Q1169" s="33">
        <v>200</v>
      </c>
      <c r="R1169" s="46"/>
      <c r="S1169" s="46"/>
    </row>
    <row r="1170" spans="1:19" x14ac:dyDescent="0.2">
      <c r="A1170" s="33" t="s">
        <v>2018</v>
      </c>
      <c r="C1170" s="33">
        <f t="shared" si="43"/>
        <v>1169</v>
      </c>
      <c r="D1170" s="33" t="s">
        <v>2042</v>
      </c>
      <c r="E1170" s="33" t="s">
        <v>2045</v>
      </c>
      <c r="F1170" s="33" t="s">
        <v>263</v>
      </c>
      <c r="G1170" s="35" t="s">
        <v>4957</v>
      </c>
      <c r="H1170" s="33" t="s">
        <v>2017</v>
      </c>
      <c r="I1170" s="33" t="s">
        <v>179</v>
      </c>
      <c r="J1170" s="37">
        <v>3</v>
      </c>
      <c r="K1170" s="33">
        <v>120000</v>
      </c>
      <c r="L1170" s="33">
        <v>100</v>
      </c>
      <c r="M1170" s="33">
        <v>1</v>
      </c>
      <c r="N1170" s="33">
        <v>1</v>
      </c>
      <c r="O1170" s="37">
        <v>1</v>
      </c>
      <c r="P1170" s="33">
        <v>15000</v>
      </c>
      <c r="Q1170" s="33">
        <v>200</v>
      </c>
      <c r="R1170" s="46"/>
      <c r="S1170" s="46"/>
    </row>
    <row r="1171" spans="1:19" x14ac:dyDescent="0.2">
      <c r="A1171" s="33" t="s">
        <v>2018</v>
      </c>
      <c r="C1171" s="33">
        <f t="shared" si="43"/>
        <v>1170</v>
      </c>
      <c r="D1171" s="33" t="s">
        <v>2042</v>
      </c>
      <c r="E1171" s="33" t="s">
        <v>2046</v>
      </c>
      <c r="F1171" s="33" t="s">
        <v>263</v>
      </c>
      <c r="G1171" s="35" t="s">
        <v>4957</v>
      </c>
      <c r="H1171" s="33" t="s">
        <v>2017</v>
      </c>
      <c r="I1171" s="33" t="s">
        <v>179</v>
      </c>
      <c r="J1171" s="37">
        <v>3</v>
      </c>
      <c r="K1171" s="33">
        <v>120000</v>
      </c>
      <c r="L1171" s="33">
        <v>100</v>
      </c>
      <c r="M1171" s="33">
        <v>1</v>
      </c>
      <c r="N1171" s="33">
        <v>1</v>
      </c>
      <c r="O1171" s="37">
        <v>1</v>
      </c>
      <c r="P1171" s="33">
        <v>15000</v>
      </c>
      <c r="Q1171" s="33">
        <v>200</v>
      </c>
      <c r="R1171" s="46"/>
      <c r="S1171" s="46"/>
    </row>
    <row r="1172" spans="1:19" x14ac:dyDescent="0.2">
      <c r="A1172" s="33" t="s">
        <v>2018</v>
      </c>
      <c r="C1172" s="33">
        <f t="shared" si="43"/>
        <v>1171</v>
      </c>
      <c r="D1172" s="33" t="s">
        <v>2042</v>
      </c>
      <c r="E1172" s="33" t="s">
        <v>2047</v>
      </c>
      <c r="F1172" s="33" t="s">
        <v>263</v>
      </c>
      <c r="G1172" s="35" t="s">
        <v>4957</v>
      </c>
      <c r="H1172" s="33" t="s">
        <v>2017</v>
      </c>
      <c r="I1172" s="33" t="s">
        <v>179</v>
      </c>
      <c r="J1172" s="37">
        <v>3</v>
      </c>
      <c r="K1172" s="33">
        <v>120000</v>
      </c>
      <c r="L1172" s="33">
        <v>100</v>
      </c>
      <c r="M1172" s="33">
        <v>1</v>
      </c>
      <c r="N1172" s="33">
        <v>1</v>
      </c>
      <c r="O1172" s="37">
        <v>1</v>
      </c>
      <c r="P1172" s="33">
        <v>15000</v>
      </c>
      <c r="Q1172" s="33">
        <v>200</v>
      </c>
      <c r="R1172" s="46"/>
      <c r="S1172" s="46"/>
    </row>
    <row r="1173" spans="1:19" x14ac:dyDescent="0.2">
      <c r="A1173" s="33" t="s">
        <v>2018</v>
      </c>
      <c r="C1173" s="33">
        <f t="shared" si="43"/>
        <v>1172</v>
      </c>
      <c r="D1173" s="33" t="s">
        <v>2042</v>
      </c>
      <c r="E1173" s="33" t="s">
        <v>2048</v>
      </c>
      <c r="F1173" s="33" t="s">
        <v>263</v>
      </c>
      <c r="G1173" s="35" t="s">
        <v>4957</v>
      </c>
      <c r="H1173" s="33" t="s">
        <v>2017</v>
      </c>
      <c r="I1173" s="33" t="s">
        <v>179</v>
      </c>
      <c r="J1173" s="37">
        <v>3</v>
      </c>
      <c r="K1173" s="33">
        <v>120000</v>
      </c>
      <c r="L1173" s="33">
        <v>100</v>
      </c>
      <c r="M1173" s="33">
        <v>1</v>
      </c>
      <c r="N1173" s="33">
        <v>1</v>
      </c>
      <c r="O1173" s="37">
        <v>1</v>
      </c>
      <c r="P1173" s="33">
        <v>15000</v>
      </c>
      <c r="Q1173" s="33">
        <v>200</v>
      </c>
      <c r="R1173" s="46"/>
      <c r="S1173" s="46"/>
    </row>
    <row r="1174" spans="1:19" x14ac:dyDescent="0.2">
      <c r="A1174" s="33" t="s">
        <v>2018</v>
      </c>
      <c r="C1174" s="33">
        <f t="shared" si="43"/>
        <v>1173</v>
      </c>
      <c r="D1174" s="33" t="s">
        <v>2042</v>
      </c>
      <c r="E1174" s="33" t="s">
        <v>2049</v>
      </c>
      <c r="F1174" s="33" t="s">
        <v>263</v>
      </c>
      <c r="G1174" s="35" t="s">
        <v>4957</v>
      </c>
      <c r="H1174" s="33" t="s">
        <v>2017</v>
      </c>
      <c r="I1174" s="33" t="s">
        <v>179</v>
      </c>
      <c r="J1174" s="37">
        <v>3</v>
      </c>
      <c r="K1174" s="33">
        <v>120000</v>
      </c>
      <c r="L1174" s="33">
        <v>100</v>
      </c>
      <c r="M1174" s="33">
        <v>1</v>
      </c>
      <c r="N1174" s="33">
        <v>1</v>
      </c>
      <c r="O1174" s="37">
        <v>1</v>
      </c>
      <c r="P1174" s="33">
        <v>15000</v>
      </c>
      <c r="Q1174" s="33">
        <v>200</v>
      </c>
      <c r="R1174" s="46"/>
      <c r="S1174" s="46"/>
    </row>
    <row r="1175" spans="1:19" x14ac:dyDescent="0.2">
      <c r="A1175" s="33" t="s">
        <v>2018</v>
      </c>
      <c r="C1175" s="33">
        <f t="shared" si="43"/>
        <v>1174</v>
      </c>
      <c r="D1175" s="33" t="s">
        <v>2042</v>
      </c>
      <c r="E1175" s="33" t="s">
        <v>2050</v>
      </c>
      <c r="F1175" s="33" t="s">
        <v>263</v>
      </c>
      <c r="G1175" s="35" t="s">
        <v>4957</v>
      </c>
      <c r="H1175" s="33" t="s">
        <v>2017</v>
      </c>
      <c r="I1175" s="33" t="s">
        <v>179</v>
      </c>
      <c r="J1175" s="37">
        <v>3</v>
      </c>
      <c r="K1175" s="33">
        <v>120000</v>
      </c>
      <c r="L1175" s="33">
        <v>100</v>
      </c>
      <c r="M1175" s="33">
        <v>1</v>
      </c>
      <c r="N1175" s="33">
        <v>1</v>
      </c>
      <c r="O1175" s="37">
        <v>1</v>
      </c>
      <c r="P1175" s="33">
        <v>15000</v>
      </c>
      <c r="Q1175" s="33">
        <v>200</v>
      </c>
      <c r="R1175" s="46"/>
      <c r="S1175" s="46"/>
    </row>
    <row r="1176" spans="1:19" x14ac:dyDescent="0.2">
      <c r="A1176" s="33" t="s">
        <v>2018</v>
      </c>
      <c r="C1176" s="33">
        <f t="shared" si="43"/>
        <v>1175</v>
      </c>
      <c r="D1176" s="33" t="s">
        <v>2042</v>
      </c>
      <c r="E1176" s="33" t="s">
        <v>2051</v>
      </c>
      <c r="F1176" s="33" t="s">
        <v>263</v>
      </c>
      <c r="G1176" s="35" t="s">
        <v>4957</v>
      </c>
      <c r="H1176" s="33" t="s">
        <v>2017</v>
      </c>
      <c r="I1176" s="33" t="s">
        <v>179</v>
      </c>
      <c r="J1176" s="37">
        <v>3</v>
      </c>
      <c r="K1176" s="33">
        <v>120000</v>
      </c>
      <c r="L1176" s="33">
        <v>100</v>
      </c>
      <c r="M1176" s="33">
        <v>1</v>
      </c>
      <c r="N1176" s="33">
        <v>1</v>
      </c>
      <c r="O1176" s="37">
        <v>1</v>
      </c>
      <c r="P1176" s="33">
        <v>15000</v>
      </c>
      <c r="Q1176" s="33">
        <v>200</v>
      </c>
      <c r="R1176" s="46"/>
      <c r="S1176" s="46"/>
    </row>
    <row r="1177" spans="1:19" x14ac:dyDescent="0.2">
      <c r="A1177" s="33" t="s">
        <v>2018</v>
      </c>
      <c r="C1177" s="33">
        <f t="shared" si="43"/>
        <v>1176</v>
      </c>
      <c r="D1177" s="33" t="s">
        <v>2042</v>
      </c>
      <c r="E1177" s="33" t="s">
        <v>2052</v>
      </c>
      <c r="F1177" s="33" t="s">
        <v>263</v>
      </c>
      <c r="G1177" s="35" t="s">
        <v>4957</v>
      </c>
      <c r="H1177" s="33" t="s">
        <v>2017</v>
      </c>
      <c r="I1177" s="33" t="s">
        <v>179</v>
      </c>
      <c r="J1177" s="37">
        <v>3</v>
      </c>
      <c r="K1177" s="33">
        <v>120000</v>
      </c>
      <c r="L1177" s="33">
        <v>100</v>
      </c>
      <c r="M1177" s="33">
        <v>1</v>
      </c>
      <c r="N1177" s="33">
        <v>1</v>
      </c>
      <c r="O1177" s="37">
        <v>1</v>
      </c>
      <c r="P1177" s="33">
        <v>15000</v>
      </c>
      <c r="Q1177" s="33">
        <v>200</v>
      </c>
      <c r="R1177" s="46"/>
      <c r="S1177" s="46"/>
    </row>
    <row r="1178" spans="1:19" x14ac:dyDescent="0.2">
      <c r="A1178" s="33" t="s">
        <v>2018</v>
      </c>
      <c r="C1178" s="33">
        <f t="shared" si="43"/>
        <v>1177</v>
      </c>
      <c r="D1178" s="33" t="s">
        <v>2042</v>
      </c>
      <c r="E1178" s="33" t="s">
        <v>2053</v>
      </c>
      <c r="F1178" s="33" t="s">
        <v>263</v>
      </c>
      <c r="G1178" s="35" t="s">
        <v>4957</v>
      </c>
      <c r="H1178" s="33" t="s">
        <v>2017</v>
      </c>
      <c r="I1178" s="33" t="s">
        <v>179</v>
      </c>
      <c r="J1178" s="37">
        <v>3</v>
      </c>
      <c r="K1178" s="33">
        <v>120000</v>
      </c>
      <c r="L1178" s="33">
        <v>100</v>
      </c>
      <c r="M1178" s="33">
        <v>1</v>
      </c>
      <c r="N1178" s="33">
        <v>1</v>
      </c>
      <c r="O1178" s="37">
        <v>1</v>
      </c>
      <c r="P1178" s="33">
        <v>15000</v>
      </c>
      <c r="Q1178" s="33">
        <v>200</v>
      </c>
      <c r="R1178" s="46"/>
      <c r="S1178" s="46"/>
    </row>
    <row r="1179" spans="1:19" x14ac:dyDescent="0.2">
      <c r="A1179" s="33" t="s">
        <v>2018</v>
      </c>
      <c r="C1179" s="33">
        <f t="shared" ref="C1179:C1239" si="44">C1178+1</f>
        <v>1178</v>
      </c>
      <c r="D1179" s="33" t="s">
        <v>2042</v>
      </c>
      <c r="E1179" s="33" t="s">
        <v>2054</v>
      </c>
      <c r="F1179" s="33" t="s">
        <v>263</v>
      </c>
      <c r="G1179" s="35" t="s">
        <v>4957</v>
      </c>
      <c r="H1179" s="33" t="s">
        <v>2017</v>
      </c>
      <c r="I1179" s="33" t="s">
        <v>179</v>
      </c>
      <c r="J1179" s="37">
        <v>3</v>
      </c>
      <c r="K1179" s="33">
        <v>120000</v>
      </c>
      <c r="L1179" s="33">
        <v>100</v>
      </c>
      <c r="M1179" s="33">
        <v>1</v>
      </c>
      <c r="N1179" s="33">
        <v>1</v>
      </c>
      <c r="O1179" s="37">
        <v>1</v>
      </c>
      <c r="P1179" s="33">
        <v>15000</v>
      </c>
      <c r="Q1179" s="33">
        <v>200</v>
      </c>
      <c r="R1179" s="46"/>
      <c r="S1179" s="46"/>
    </row>
    <row r="1180" spans="1:19" x14ac:dyDescent="0.2">
      <c r="A1180" s="33" t="s">
        <v>2018</v>
      </c>
      <c r="C1180" s="33">
        <f t="shared" si="44"/>
        <v>1179</v>
      </c>
      <c r="D1180" s="33" t="s">
        <v>2042</v>
      </c>
      <c r="E1180" s="33" t="s">
        <v>2055</v>
      </c>
      <c r="F1180" s="33" t="s">
        <v>263</v>
      </c>
      <c r="G1180" s="35" t="s">
        <v>4957</v>
      </c>
      <c r="H1180" s="33" t="s">
        <v>2017</v>
      </c>
      <c r="I1180" s="33" t="s">
        <v>179</v>
      </c>
      <c r="J1180" s="37">
        <v>3</v>
      </c>
      <c r="K1180" s="33">
        <v>120000</v>
      </c>
      <c r="L1180" s="33">
        <v>100</v>
      </c>
      <c r="M1180" s="33">
        <v>1</v>
      </c>
      <c r="N1180" s="33">
        <v>1</v>
      </c>
      <c r="O1180" s="37">
        <v>1</v>
      </c>
      <c r="P1180" s="33">
        <v>15000</v>
      </c>
      <c r="Q1180" s="33">
        <v>200</v>
      </c>
      <c r="R1180" s="46"/>
      <c r="S1180" s="46"/>
    </row>
    <row r="1181" spans="1:19" x14ac:dyDescent="0.2">
      <c r="A1181" s="33" t="s">
        <v>2018</v>
      </c>
      <c r="C1181" s="33">
        <f t="shared" si="44"/>
        <v>1180</v>
      </c>
      <c r="D1181" s="33" t="s">
        <v>2042</v>
      </c>
      <c r="E1181" s="33" t="s">
        <v>2056</v>
      </c>
      <c r="F1181" s="33" t="s">
        <v>263</v>
      </c>
      <c r="G1181" s="35" t="s">
        <v>4957</v>
      </c>
      <c r="H1181" s="33" t="s">
        <v>2017</v>
      </c>
      <c r="I1181" s="33" t="s">
        <v>179</v>
      </c>
      <c r="J1181" s="37">
        <v>3</v>
      </c>
      <c r="K1181" s="33">
        <v>120000</v>
      </c>
      <c r="L1181" s="33">
        <v>100</v>
      </c>
      <c r="M1181" s="33">
        <v>1</v>
      </c>
      <c r="N1181" s="33">
        <v>1</v>
      </c>
      <c r="O1181" s="37">
        <v>1</v>
      </c>
      <c r="P1181" s="33">
        <v>15000</v>
      </c>
      <c r="Q1181" s="33">
        <v>200</v>
      </c>
      <c r="R1181" s="46"/>
      <c r="S1181" s="46"/>
    </row>
    <row r="1182" spans="1:19" x14ac:dyDescent="0.2">
      <c r="A1182" s="33" t="s">
        <v>2018</v>
      </c>
      <c r="C1182" s="33">
        <f t="shared" si="44"/>
        <v>1181</v>
      </c>
      <c r="D1182" s="33" t="s">
        <v>2042</v>
      </c>
      <c r="E1182" s="33" t="s">
        <v>2057</v>
      </c>
      <c r="F1182" s="33" t="s">
        <v>263</v>
      </c>
      <c r="G1182" s="35" t="s">
        <v>4957</v>
      </c>
      <c r="H1182" s="33" t="s">
        <v>2017</v>
      </c>
      <c r="I1182" s="33" t="s">
        <v>179</v>
      </c>
      <c r="J1182" s="37">
        <v>3</v>
      </c>
      <c r="K1182" s="33">
        <v>120000</v>
      </c>
      <c r="L1182" s="33">
        <v>100</v>
      </c>
      <c r="M1182" s="33">
        <v>1</v>
      </c>
      <c r="N1182" s="33">
        <v>1</v>
      </c>
      <c r="O1182" s="37">
        <v>1</v>
      </c>
      <c r="P1182" s="33">
        <v>15000</v>
      </c>
      <c r="Q1182" s="33">
        <v>200</v>
      </c>
      <c r="R1182" s="46"/>
      <c r="S1182" s="46"/>
    </row>
    <row r="1183" spans="1:19" x14ac:dyDescent="0.2">
      <c r="A1183" s="33" t="s">
        <v>2018</v>
      </c>
      <c r="C1183" s="33">
        <f t="shared" si="44"/>
        <v>1182</v>
      </c>
      <c r="D1183" s="33" t="s">
        <v>2042</v>
      </c>
      <c r="E1183" s="33" t="s">
        <v>2058</v>
      </c>
      <c r="F1183" s="33" t="s">
        <v>263</v>
      </c>
      <c r="G1183" s="35" t="s">
        <v>4957</v>
      </c>
      <c r="H1183" s="33" t="s">
        <v>2017</v>
      </c>
      <c r="I1183" s="33" t="s">
        <v>179</v>
      </c>
      <c r="J1183" s="37">
        <v>3</v>
      </c>
      <c r="K1183" s="33">
        <v>120000</v>
      </c>
      <c r="L1183" s="33">
        <v>100</v>
      </c>
      <c r="M1183" s="33">
        <v>1</v>
      </c>
      <c r="N1183" s="33">
        <v>1</v>
      </c>
      <c r="O1183" s="37">
        <v>1</v>
      </c>
      <c r="P1183" s="33">
        <v>15000</v>
      </c>
      <c r="Q1183" s="33">
        <v>200</v>
      </c>
      <c r="R1183" s="46"/>
      <c r="S1183" s="46"/>
    </row>
    <row r="1184" spans="1:19" x14ac:dyDescent="0.2">
      <c r="A1184" s="33" t="s">
        <v>2018</v>
      </c>
      <c r="C1184" s="33">
        <f t="shared" si="44"/>
        <v>1183</v>
      </c>
      <c r="D1184" s="33" t="s">
        <v>2042</v>
      </c>
      <c r="E1184" s="33" t="s">
        <v>2059</v>
      </c>
      <c r="F1184" s="33" t="s">
        <v>263</v>
      </c>
      <c r="G1184" s="35" t="s">
        <v>4957</v>
      </c>
      <c r="H1184" s="33" t="s">
        <v>2017</v>
      </c>
      <c r="I1184" s="33" t="s">
        <v>179</v>
      </c>
      <c r="J1184" s="37">
        <v>3</v>
      </c>
      <c r="K1184" s="33">
        <v>120000</v>
      </c>
      <c r="L1184" s="33">
        <v>100</v>
      </c>
      <c r="M1184" s="33">
        <v>1</v>
      </c>
      <c r="N1184" s="33">
        <v>1</v>
      </c>
      <c r="O1184" s="37">
        <v>1</v>
      </c>
      <c r="P1184" s="33">
        <v>15000</v>
      </c>
      <c r="Q1184" s="33">
        <v>200</v>
      </c>
      <c r="R1184" s="46"/>
      <c r="S1184" s="46"/>
    </row>
    <row r="1185" spans="1:19" x14ac:dyDescent="0.2">
      <c r="A1185" s="33" t="s">
        <v>2018</v>
      </c>
      <c r="C1185" s="33">
        <f t="shared" si="44"/>
        <v>1184</v>
      </c>
      <c r="D1185" s="33" t="s">
        <v>2042</v>
      </c>
      <c r="E1185" s="33" t="s">
        <v>2060</v>
      </c>
      <c r="F1185" s="33" t="s">
        <v>263</v>
      </c>
      <c r="G1185" s="35" t="s">
        <v>4957</v>
      </c>
      <c r="H1185" s="33" t="s">
        <v>2017</v>
      </c>
      <c r="I1185" s="33" t="s">
        <v>179</v>
      </c>
      <c r="J1185" s="37">
        <v>3</v>
      </c>
      <c r="K1185" s="33">
        <v>120000</v>
      </c>
      <c r="L1185" s="33">
        <v>100</v>
      </c>
      <c r="M1185" s="33">
        <v>1</v>
      </c>
      <c r="N1185" s="33">
        <v>1</v>
      </c>
      <c r="O1185" s="37">
        <v>1</v>
      </c>
      <c r="P1185" s="33">
        <v>15000</v>
      </c>
      <c r="Q1185" s="33">
        <v>200</v>
      </c>
      <c r="R1185" s="46"/>
      <c r="S1185" s="46"/>
    </row>
    <row r="1186" spans="1:19" x14ac:dyDescent="0.2">
      <c r="A1186" s="33" t="s">
        <v>2018</v>
      </c>
      <c r="C1186" s="33">
        <f t="shared" si="44"/>
        <v>1185</v>
      </c>
      <c r="D1186" s="33" t="s">
        <v>2042</v>
      </c>
      <c r="E1186" s="33" t="s">
        <v>2061</v>
      </c>
      <c r="F1186" s="33" t="s">
        <v>263</v>
      </c>
      <c r="G1186" s="35" t="s">
        <v>4957</v>
      </c>
      <c r="H1186" s="33" t="s">
        <v>2017</v>
      </c>
      <c r="I1186" s="33" t="s">
        <v>179</v>
      </c>
      <c r="J1186" s="37">
        <v>3</v>
      </c>
      <c r="K1186" s="33">
        <v>120000</v>
      </c>
      <c r="L1186" s="33">
        <v>100</v>
      </c>
      <c r="M1186" s="33">
        <v>1</v>
      </c>
      <c r="N1186" s="33">
        <v>1</v>
      </c>
      <c r="O1186" s="37">
        <v>1</v>
      </c>
      <c r="P1186" s="33">
        <v>15000</v>
      </c>
      <c r="Q1186" s="33">
        <v>200</v>
      </c>
      <c r="R1186" s="46"/>
      <c r="S1186" s="46"/>
    </row>
    <row r="1187" spans="1:19" x14ac:dyDescent="0.2">
      <c r="A1187" s="33" t="s">
        <v>2018</v>
      </c>
      <c r="C1187" s="33">
        <f t="shared" si="44"/>
        <v>1186</v>
      </c>
      <c r="D1187" s="33" t="s">
        <v>2042</v>
      </c>
      <c r="E1187" s="33" t="s">
        <v>2062</v>
      </c>
      <c r="F1187" s="33" t="s">
        <v>263</v>
      </c>
      <c r="G1187" s="35" t="s">
        <v>4957</v>
      </c>
      <c r="H1187" s="33" t="s">
        <v>2017</v>
      </c>
      <c r="I1187" s="33" t="s">
        <v>179</v>
      </c>
      <c r="J1187" s="37">
        <v>3</v>
      </c>
      <c r="K1187" s="33">
        <v>120000</v>
      </c>
      <c r="L1187" s="33">
        <v>100</v>
      </c>
      <c r="M1187" s="33">
        <v>1</v>
      </c>
      <c r="N1187" s="33">
        <v>1</v>
      </c>
      <c r="O1187" s="37">
        <v>1</v>
      </c>
      <c r="P1187" s="33">
        <v>15000</v>
      </c>
      <c r="Q1187" s="33">
        <v>200</v>
      </c>
      <c r="R1187" s="46"/>
      <c r="S1187" s="46"/>
    </row>
    <row r="1188" spans="1:19" x14ac:dyDescent="0.2">
      <c r="A1188" s="33" t="s">
        <v>2018</v>
      </c>
      <c r="C1188" s="33">
        <f t="shared" si="44"/>
        <v>1187</v>
      </c>
      <c r="D1188" s="33" t="s">
        <v>2042</v>
      </c>
      <c r="E1188" s="33" t="s">
        <v>2063</v>
      </c>
      <c r="F1188" s="33" t="s">
        <v>263</v>
      </c>
      <c r="G1188" s="35" t="s">
        <v>4957</v>
      </c>
      <c r="H1188" s="33" t="s">
        <v>2017</v>
      </c>
      <c r="I1188" s="33" t="s">
        <v>179</v>
      </c>
      <c r="J1188" s="37">
        <v>3</v>
      </c>
      <c r="K1188" s="33">
        <v>120000</v>
      </c>
      <c r="L1188" s="33">
        <v>100</v>
      </c>
      <c r="M1188" s="33">
        <v>1</v>
      </c>
      <c r="N1188" s="33">
        <v>1</v>
      </c>
      <c r="O1188" s="37">
        <v>1</v>
      </c>
      <c r="P1188" s="33">
        <v>15000</v>
      </c>
      <c r="Q1188" s="33">
        <v>200</v>
      </c>
      <c r="R1188" s="46"/>
      <c r="S1188" s="46"/>
    </row>
    <row r="1189" spans="1:19" x14ac:dyDescent="0.2">
      <c r="A1189" s="33" t="s">
        <v>2018</v>
      </c>
      <c r="C1189" s="33">
        <f t="shared" si="44"/>
        <v>1188</v>
      </c>
      <c r="D1189" s="33" t="s">
        <v>2042</v>
      </c>
      <c r="E1189" s="33" t="s">
        <v>2064</v>
      </c>
      <c r="F1189" s="33" t="s">
        <v>263</v>
      </c>
      <c r="G1189" s="35" t="s">
        <v>4957</v>
      </c>
      <c r="H1189" s="33" t="s">
        <v>2017</v>
      </c>
      <c r="I1189" s="33" t="s">
        <v>179</v>
      </c>
      <c r="J1189" s="37">
        <v>3</v>
      </c>
      <c r="K1189" s="33">
        <v>120000</v>
      </c>
      <c r="L1189" s="33">
        <v>100</v>
      </c>
      <c r="M1189" s="33">
        <v>1</v>
      </c>
      <c r="N1189" s="33">
        <v>1</v>
      </c>
      <c r="O1189" s="37">
        <v>1</v>
      </c>
      <c r="P1189" s="33">
        <v>15000</v>
      </c>
      <c r="Q1189" s="33">
        <v>200</v>
      </c>
      <c r="R1189" s="46"/>
      <c r="S1189" s="46"/>
    </row>
    <row r="1190" spans="1:19" x14ac:dyDescent="0.2">
      <c r="A1190" s="33" t="s">
        <v>2018</v>
      </c>
      <c r="C1190" s="33">
        <f t="shared" si="44"/>
        <v>1189</v>
      </c>
      <c r="D1190" s="33" t="s">
        <v>2042</v>
      </c>
      <c r="E1190" s="33" t="s">
        <v>2065</v>
      </c>
      <c r="F1190" s="33" t="s">
        <v>263</v>
      </c>
      <c r="G1190" s="35" t="s">
        <v>4957</v>
      </c>
      <c r="H1190" s="33" t="s">
        <v>2017</v>
      </c>
      <c r="I1190" s="33" t="s">
        <v>179</v>
      </c>
      <c r="J1190" s="37">
        <v>3</v>
      </c>
      <c r="K1190" s="33">
        <v>120000</v>
      </c>
      <c r="L1190" s="33">
        <v>100</v>
      </c>
      <c r="M1190" s="33">
        <v>1</v>
      </c>
      <c r="N1190" s="33">
        <v>1</v>
      </c>
      <c r="O1190" s="37">
        <v>1</v>
      </c>
      <c r="P1190" s="33">
        <v>15000</v>
      </c>
      <c r="Q1190" s="33">
        <v>200</v>
      </c>
      <c r="R1190" s="46"/>
      <c r="S1190" s="46"/>
    </row>
    <row r="1191" spans="1:19" x14ac:dyDescent="0.2">
      <c r="A1191" s="33" t="s">
        <v>2018</v>
      </c>
      <c r="C1191" s="33">
        <f t="shared" si="44"/>
        <v>1190</v>
      </c>
      <c r="D1191" s="33" t="s">
        <v>2042</v>
      </c>
      <c r="E1191" s="33" t="s">
        <v>2066</v>
      </c>
      <c r="F1191" s="33" t="s">
        <v>263</v>
      </c>
      <c r="G1191" s="35" t="s">
        <v>4957</v>
      </c>
      <c r="H1191" s="33" t="s">
        <v>2017</v>
      </c>
      <c r="I1191" s="33" t="s">
        <v>179</v>
      </c>
      <c r="J1191" s="37">
        <v>3</v>
      </c>
      <c r="K1191" s="33">
        <v>120000</v>
      </c>
      <c r="L1191" s="33">
        <v>100</v>
      </c>
      <c r="M1191" s="33">
        <v>1</v>
      </c>
      <c r="N1191" s="33">
        <v>1</v>
      </c>
      <c r="O1191" s="37">
        <v>1</v>
      </c>
      <c r="P1191" s="33">
        <v>15000</v>
      </c>
      <c r="Q1191" s="33">
        <v>200</v>
      </c>
      <c r="R1191" s="46"/>
      <c r="S1191" s="46"/>
    </row>
    <row r="1192" spans="1:19" x14ac:dyDescent="0.2">
      <c r="A1192" s="33" t="s">
        <v>2018</v>
      </c>
      <c r="C1192" s="33">
        <f t="shared" si="44"/>
        <v>1191</v>
      </c>
      <c r="D1192" s="33" t="s">
        <v>2067</v>
      </c>
      <c r="E1192" s="33" t="s">
        <v>2068</v>
      </c>
      <c r="F1192" s="33" t="s">
        <v>263</v>
      </c>
      <c r="G1192" s="35" t="s">
        <v>4957</v>
      </c>
      <c r="H1192" s="33" t="s">
        <v>2017</v>
      </c>
      <c r="I1192" s="33" t="s">
        <v>179</v>
      </c>
      <c r="J1192" s="37">
        <v>3</v>
      </c>
      <c r="K1192" s="33">
        <v>120000</v>
      </c>
      <c r="L1192" s="33">
        <v>100</v>
      </c>
      <c r="M1192" s="33">
        <v>1</v>
      </c>
      <c r="N1192" s="33">
        <v>1</v>
      </c>
      <c r="O1192" s="37">
        <v>1</v>
      </c>
      <c r="P1192" s="33">
        <v>15000</v>
      </c>
      <c r="Q1192" s="33">
        <v>200</v>
      </c>
      <c r="R1192" s="46"/>
      <c r="S1192" s="46"/>
    </row>
    <row r="1193" spans="1:19" x14ac:dyDescent="0.2">
      <c r="A1193" s="33" t="s">
        <v>2018</v>
      </c>
      <c r="C1193" s="33">
        <f t="shared" si="44"/>
        <v>1192</v>
      </c>
      <c r="D1193" s="33" t="s">
        <v>2067</v>
      </c>
      <c r="E1193" s="33" t="s">
        <v>2069</v>
      </c>
      <c r="F1193" s="33" t="s">
        <v>263</v>
      </c>
      <c r="G1193" s="35" t="s">
        <v>4957</v>
      </c>
      <c r="H1193" s="33" t="s">
        <v>2017</v>
      </c>
      <c r="I1193" s="33" t="s">
        <v>179</v>
      </c>
      <c r="J1193" s="37">
        <v>3</v>
      </c>
      <c r="K1193" s="33">
        <v>120000</v>
      </c>
      <c r="L1193" s="33">
        <v>100</v>
      </c>
      <c r="M1193" s="33">
        <v>1</v>
      </c>
      <c r="N1193" s="33">
        <v>1</v>
      </c>
      <c r="O1193" s="37">
        <v>1</v>
      </c>
      <c r="P1193" s="33">
        <v>15000</v>
      </c>
      <c r="Q1193" s="33">
        <v>200</v>
      </c>
      <c r="R1193" s="46"/>
      <c r="S1193" s="46"/>
    </row>
    <row r="1194" spans="1:19" x14ac:dyDescent="0.2">
      <c r="A1194" s="33" t="s">
        <v>2018</v>
      </c>
      <c r="C1194" s="33">
        <f t="shared" si="44"/>
        <v>1193</v>
      </c>
      <c r="D1194" s="33" t="s">
        <v>2067</v>
      </c>
      <c r="E1194" s="33" t="s">
        <v>2070</v>
      </c>
      <c r="F1194" s="33" t="s">
        <v>263</v>
      </c>
      <c r="G1194" s="35" t="s">
        <v>4957</v>
      </c>
      <c r="H1194" s="33" t="s">
        <v>2017</v>
      </c>
      <c r="I1194" s="33" t="s">
        <v>179</v>
      </c>
      <c r="J1194" s="37">
        <v>3</v>
      </c>
      <c r="K1194" s="33">
        <v>120000</v>
      </c>
      <c r="L1194" s="33">
        <v>100</v>
      </c>
      <c r="M1194" s="33">
        <v>1</v>
      </c>
      <c r="N1194" s="33">
        <v>1</v>
      </c>
      <c r="O1194" s="37">
        <v>1</v>
      </c>
      <c r="P1194" s="33">
        <v>15000</v>
      </c>
      <c r="Q1194" s="33">
        <v>200</v>
      </c>
      <c r="R1194" s="46"/>
      <c r="S1194" s="46"/>
    </row>
    <row r="1195" spans="1:19" x14ac:dyDescent="0.2">
      <c r="A1195" s="33" t="s">
        <v>2018</v>
      </c>
      <c r="C1195" s="33">
        <f t="shared" si="44"/>
        <v>1194</v>
      </c>
      <c r="D1195" s="33" t="s">
        <v>2067</v>
      </c>
      <c r="E1195" s="33" t="s">
        <v>2071</v>
      </c>
      <c r="F1195" s="33" t="s">
        <v>263</v>
      </c>
      <c r="G1195" s="35" t="s">
        <v>4957</v>
      </c>
      <c r="H1195" s="33" t="s">
        <v>2017</v>
      </c>
      <c r="I1195" s="33" t="s">
        <v>179</v>
      </c>
      <c r="J1195" s="37">
        <v>3</v>
      </c>
      <c r="K1195" s="33">
        <v>120000</v>
      </c>
      <c r="L1195" s="33">
        <v>100</v>
      </c>
      <c r="M1195" s="33">
        <v>1</v>
      </c>
      <c r="N1195" s="33">
        <v>1</v>
      </c>
      <c r="O1195" s="37">
        <v>1</v>
      </c>
      <c r="P1195" s="33">
        <v>15000</v>
      </c>
      <c r="Q1195" s="33">
        <v>200</v>
      </c>
      <c r="R1195" s="46"/>
      <c r="S1195" s="46"/>
    </row>
    <row r="1196" spans="1:19" x14ac:dyDescent="0.2">
      <c r="A1196" s="33" t="s">
        <v>2018</v>
      </c>
      <c r="C1196" s="33">
        <f t="shared" si="44"/>
        <v>1195</v>
      </c>
      <c r="D1196" s="33" t="s">
        <v>2067</v>
      </c>
      <c r="E1196" s="33" t="s">
        <v>2072</v>
      </c>
      <c r="F1196" s="33" t="s">
        <v>263</v>
      </c>
      <c r="G1196" s="35" t="s">
        <v>4957</v>
      </c>
      <c r="H1196" s="33" t="s">
        <v>2017</v>
      </c>
      <c r="I1196" s="33" t="s">
        <v>179</v>
      </c>
      <c r="J1196" s="37">
        <v>3</v>
      </c>
      <c r="K1196" s="33">
        <v>120000</v>
      </c>
      <c r="L1196" s="33">
        <v>100</v>
      </c>
      <c r="M1196" s="33">
        <v>1</v>
      </c>
      <c r="N1196" s="33">
        <v>1</v>
      </c>
      <c r="O1196" s="37">
        <v>1</v>
      </c>
      <c r="P1196" s="33">
        <v>15000</v>
      </c>
      <c r="Q1196" s="33">
        <v>200</v>
      </c>
      <c r="R1196" s="46"/>
      <c r="S1196" s="46"/>
    </row>
    <row r="1197" spans="1:19" x14ac:dyDescent="0.2">
      <c r="A1197" s="33" t="s">
        <v>2018</v>
      </c>
      <c r="C1197" s="33">
        <f t="shared" si="44"/>
        <v>1196</v>
      </c>
      <c r="D1197" s="33" t="s">
        <v>2067</v>
      </c>
      <c r="E1197" s="33" t="s">
        <v>2073</v>
      </c>
      <c r="F1197" s="33" t="s">
        <v>263</v>
      </c>
      <c r="G1197" s="35" t="s">
        <v>4957</v>
      </c>
      <c r="H1197" s="33" t="s">
        <v>2017</v>
      </c>
      <c r="I1197" s="33" t="s">
        <v>179</v>
      </c>
      <c r="J1197" s="37">
        <v>3</v>
      </c>
      <c r="K1197" s="33">
        <v>120000</v>
      </c>
      <c r="L1197" s="33">
        <v>100</v>
      </c>
      <c r="M1197" s="33">
        <v>1</v>
      </c>
      <c r="N1197" s="33">
        <v>1</v>
      </c>
      <c r="O1197" s="37">
        <v>1</v>
      </c>
      <c r="P1197" s="33">
        <v>15000</v>
      </c>
      <c r="Q1197" s="33">
        <v>200</v>
      </c>
      <c r="R1197" s="46"/>
      <c r="S1197" s="46"/>
    </row>
    <row r="1198" spans="1:19" x14ac:dyDescent="0.2">
      <c r="A1198" s="33" t="s">
        <v>2018</v>
      </c>
      <c r="C1198" s="33">
        <f t="shared" si="44"/>
        <v>1197</v>
      </c>
      <c r="D1198" s="33" t="s">
        <v>2067</v>
      </c>
      <c r="E1198" s="33" t="s">
        <v>2074</v>
      </c>
      <c r="F1198" s="33" t="s">
        <v>263</v>
      </c>
      <c r="G1198" s="35" t="s">
        <v>4957</v>
      </c>
      <c r="H1198" s="33" t="s">
        <v>2017</v>
      </c>
      <c r="I1198" s="33" t="s">
        <v>179</v>
      </c>
      <c r="J1198" s="37">
        <v>3</v>
      </c>
      <c r="K1198" s="33">
        <v>120000</v>
      </c>
      <c r="L1198" s="33">
        <v>100</v>
      </c>
      <c r="M1198" s="33">
        <v>1</v>
      </c>
      <c r="N1198" s="33">
        <v>1</v>
      </c>
      <c r="O1198" s="37">
        <v>1</v>
      </c>
      <c r="P1198" s="33">
        <v>15000</v>
      </c>
      <c r="Q1198" s="33">
        <v>200</v>
      </c>
      <c r="R1198" s="46"/>
      <c r="S1198" s="46"/>
    </row>
    <row r="1199" spans="1:19" x14ac:dyDescent="0.2">
      <c r="A1199" s="33" t="s">
        <v>2018</v>
      </c>
      <c r="C1199" s="33">
        <f t="shared" si="44"/>
        <v>1198</v>
      </c>
      <c r="D1199" s="33" t="s">
        <v>2067</v>
      </c>
      <c r="E1199" s="33" t="s">
        <v>2075</v>
      </c>
      <c r="F1199" s="33" t="s">
        <v>263</v>
      </c>
      <c r="G1199" s="35" t="s">
        <v>4957</v>
      </c>
      <c r="H1199" s="33" t="s">
        <v>2017</v>
      </c>
      <c r="I1199" s="33" t="s">
        <v>179</v>
      </c>
      <c r="J1199" s="37">
        <v>3</v>
      </c>
      <c r="K1199" s="33">
        <v>120000</v>
      </c>
      <c r="L1199" s="33">
        <v>100</v>
      </c>
      <c r="M1199" s="33">
        <v>1</v>
      </c>
      <c r="N1199" s="33">
        <v>1</v>
      </c>
      <c r="O1199" s="37">
        <v>1</v>
      </c>
      <c r="P1199" s="33">
        <v>15000</v>
      </c>
      <c r="Q1199" s="33">
        <v>200</v>
      </c>
      <c r="R1199" s="46"/>
      <c r="S1199" s="46"/>
    </row>
    <row r="1200" spans="1:19" x14ac:dyDescent="0.2">
      <c r="A1200" s="33" t="s">
        <v>2018</v>
      </c>
      <c r="C1200" s="33">
        <f t="shared" si="44"/>
        <v>1199</v>
      </c>
      <c r="D1200" s="33" t="s">
        <v>2067</v>
      </c>
      <c r="E1200" s="33" t="s">
        <v>2076</v>
      </c>
      <c r="F1200" s="33" t="s">
        <v>263</v>
      </c>
      <c r="G1200" s="35" t="s">
        <v>4957</v>
      </c>
      <c r="H1200" s="33" t="s">
        <v>2017</v>
      </c>
      <c r="I1200" s="33" t="s">
        <v>179</v>
      </c>
      <c r="J1200" s="37">
        <v>3</v>
      </c>
      <c r="K1200" s="33">
        <v>120000</v>
      </c>
      <c r="L1200" s="33">
        <v>100</v>
      </c>
      <c r="M1200" s="33">
        <v>1</v>
      </c>
      <c r="N1200" s="33">
        <v>1</v>
      </c>
      <c r="O1200" s="37">
        <v>1</v>
      </c>
      <c r="P1200" s="33">
        <v>15000</v>
      </c>
      <c r="Q1200" s="33">
        <v>200</v>
      </c>
      <c r="R1200" s="46"/>
      <c r="S1200" s="46"/>
    </row>
    <row r="1201" spans="1:19" x14ac:dyDescent="0.2">
      <c r="A1201" s="33" t="s">
        <v>2018</v>
      </c>
      <c r="C1201" s="33">
        <f t="shared" si="44"/>
        <v>1200</v>
      </c>
      <c r="D1201" s="33" t="s">
        <v>2067</v>
      </c>
      <c r="E1201" s="33" t="s">
        <v>2077</v>
      </c>
      <c r="F1201" s="33" t="s">
        <v>263</v>
      </c>
      <c r="G1201" s="35" t="s">
        <v>4957</v>
      </c>
      <c r="H1201" s="33" t="s">
        <v>2017</v>
      </c>
      <c r="I1201" s="33" t="s">
        <v>179</v>
      </c>
      <c r="J1201" s="37">
        <v>3</v>
      </c>
      <c r="K1201" s="33">
        <v>120000</v>
      </c>
      <c r="L1201" s="33">
        <v>100</v>
      </c>
      <c r="M1201" s="33">
        <v>1</v>
      </c>
      <c r="N1201" s="33">
        <v>1</v>
      </c>
      <c r="O1201" s="37">
        <v>1</v>
      </c>
      <c r="P1201" s="33">
        <v>15000</v>
      </c>
      <c r="Q1201" s="33">
        <v>200</v>
      </c>
      <c r="R1201" s="46"/>
      <c r="S1201" s="46"/>
    </row>
    <row r="1202" spans="1:19" x14ac:dyDescent="0.2">
      <c r="A1202" s="33" t="s">
        <v>2018</v>
      </c>
      <c r="C1202" s="33">
        <f t="shared" si="44"/>
        <v>1201</v>
      </c>
      <c r="D1202" s="33" t="s">
        <v>2067</v>
      </c>
      <c r="E1202" s="33" t="s">
        <v>2078</v>
      </c>
      <c r="F1202" s="33" t="s">
        <v>263</v>
      </c>
      <c r="G1202" s="35" t="s">
        <v>4957</v>
      </c>
      <c r="H1202" s="33" t="s">
        <v>2017</v>
      </c>
      <c r="I1202" s="33" t="s">
        <v>179</v>
      </c>
      <c r="J1202" s="37">
        <v>3</v>
      </c>
      <c r="K1202" s="33">
        <v>120000</v>
      </c>
      <c r="L1202" s="33">
        <v>100</v>
      </c>
      <c r="M1202" s="33">
        <v>1</v>
      </c>
      <c r="N1202" s="33">
        <v>1</v>
      </c>
      <c r="O1202" s="37">
        <v>1</v>
      </c>
      <c r="P1202" s="33">
        <v>15000</v>
      </c>
      <c r="Q1202" s="33">
        <v>200</v>
      </c>
      <c r="R1202" s="46"/>
      <c r="S1202" s="46"/>
    </row>
    <row r="1203" spans="1:19" x14ac:dyDescent="0.2">
      <c r="A1203" s="33" t="s">
        <v>2018</v>
      </c>
      <c r="C1203" s="33">
        <f t="shared" si="44"/>
        <v>1202</v>
      </c>
      <c r="D1203" s="33" t="s">
        <v>2067</v>
      </c>
      <c r="E1203" s="33" t="s">
        <v>2079</v>
      </c>
      <c r="F1203" s="33" t="s">
        <v>263</v>
      </c>
      <c r="G1203" s="35" t="s">
        <v>4957</v>
      </c>
      <c r="H1203" s="33" t="s">
        <v>2017</v>
      </c>
      <c r="I1203" s="33" t="s">
        <v>179</v>
      </c>
      <c r="J1203" s="37">
        <v>3</v>
      </c>
      <c r="K1203" s="33">
        <v>120000</v>
      </c>
      <c r="L1203" s="33">
        <v>100</v>
      </c>
      <c r="M1203" s="33">
        <v>1</v>
      </c>
      <c r="N1203" s="33">
        <v>1</v>
      </c>
      <c r="O1203" s="37">
        <v>1</v>
      </c>
      <c r="P1203" s="33">
        <v>15000</v>
      </c>
      <c r="Q1203" s="33">
        <v>200</v>
      </c>
      <c r="R1203" s="46"/>
      <c r="S1203" s="46"/>
    </row>
    <row r="1204" spans="1:19" x14ac:dyDescent="0.2">
      <c r="A1204" s="33" t="s">
        <v>2018</v>
      </c>
      <c r="C1204" s="33">
        <f t="shared" si="44"/>
        <v>1203</v>
      </c>
      <c r="D1204" s="33" t="s">
        <v>2067</v>
      </c>
      <c r="E1204" s="33" t="s">
        <v>2080</v>
      </c>
      <c r="F1204" s="33" t="s">
        <v>263</v>
      </c>
      <c r="G1204" s="35" t="s">
        <v>4957</v>
      </c>
      <c r="H1204" s="33" t="s">
        <v>2017</v>
      </c>
      <c r="I1204" s="33" t="s">
        <v>179</v>
      </c>
      <c r="J1204" s="37">
        <v>3</v>
      </c>
      <c r="K1204" s="33">
        <v>120000</v>
      </c>
      <c r="L1204" s="33">
        <v>100</v>
      </c>
      <c r="M1204" s="33">
        <v>1</v>
      </c>
      <c r="N1204" s="33">
        <v>1</v>
      </c>
      <c r="O1204" s="37">
        <v>1</v>
      </c>
      <c r="P1204" s="33">
        <v>15000</v>
      </c>
      <c r="Q1204" s="33">
        <v>200</v>
      </c>
      <c r="R1204" s="46"/>
      <c r="S1204" s="46"/>
    </row>
    <row r="1205" spans="1:19" x14ac:dyDescent="0.2">
      <c r="A1205" s="33" t="s">
        <v>2018</v>
      </c>
      <c r="C1205" s="33">
        <f t="shared" si="44"/>
        <v>1204</v>
      </c>
      <c r="D1205" s="33" t="s">
        <v>2067</v>
      </c>
      <c r="E1205" s="33" t="s">
        <v>2081</v>
      </c>
      <c r="F1205" s="33" t="s">
        <v>263</v>
      </c>
      <c r="G1205" s="35" t="s">
        <v>4957</v>
      </c>
      <c r="H1205" s="33" t="s">
        <v>2017</v>
      </c>
      <c r="I1205" s="33" t="s">
        <v>179</v>
      </c>
      <c r="J1205" s="37">
        <v>3</v>
      </c>
      <c r="K1205" s="33">
        <v>120000</v>
      </c>
      <c r="L1205" s="33">
        <v>100</v>
      </c>
      <c r="M1205" s="33">
        <v>1</v>
      </c>
      <c r="N1205" s="33">
        <v>1</v>
      </c>
      <c r="O1205" s="37">
        <v>1</v>
      </c>
      <c r="P1205" s="33">
        <v>15000</v>
      </c>
      <c r="Q1205" s="33">
        <v>200</v>
      </c>
      <c r="R1205" s="46"/>
      <c r="S1205" s="46"/>
    </row>
    <row r="1206" spans="1:19" x14ac:dyDescent="0.2">
      <c r="A1206" s="33" t="s">
        <v>2018</v>
      </c>
      <c r="C1206" s="33">
        <f t="shared" si="44"/>
        <v>1205</v>
      </c>
      <c r="D1206" s="33" t="s">
        <v>2067</v>
      </c>
      <c r="E1206" s="33" t="s">
        <v>2082</v>
      </c>
      <c r="F1206" s="33" t="s">
        <v>263</v>
      </c>
      <c r="G1206" s="35" t="s">
        <v>4957</v>
      </c>
      <c r="H1206" s="33" t="s">
        <v>2017</v>
      </c>
      <c r="I1206" s="33" t="s">
        <v>179</v>
      </c>
      <c r="J1206" s="37">
        <v>3</v>
      </c>
      <c r="K1206" s="33">
        <v>120000</v>
      </c>
      <c r="L1206" s="33">
        <v>100</v>
      </c>
      <c r="M1206" s="33">
        <v>1</v>
      </c>
      <c r="N1206" s="33">
        <v>1</v>
      </c>
      <c r="O1206" s="37">
        <v>1</v>
      </c>
      <c r="P1206" s="33">
        <v>15000</v>
      </c>
      <c r="Q1206" s="33">
        <v>200</v>
      </c>
      <c r="R1206" s="46"/>
      <c r="S1206" s="46"/>
    </row>
    <row r="1207" spans="1:19" x14ac:dyDescent="0.2">
      <c r="A1207" s="33" t="s">
        <v>2018</v>
      </c>
      <c r="C1207" s="33">
        <f t="shared" si="44"/>
        <v>1206</v>
      </c>
      <c r="D1207" s="33" t="s">
        <v>2067</v>
      </c>
      <c r="E1207" s="33" t="s">
        <v>2083</v>
      </c>
      <c r="F1207" s="33" t="s">
        <v>263</v>
      </c>
      <c r="G1207" s="35" t="s">
        <v>4957</v>
      </c>
      <c r="H1207" s="33" t="s">
        <v>2017</v>
      </c>
      <c r="I1207" s="33" t="s">
        <v>179</v>
      </c>
      <c r="J1207" s="37">
        <v>3</v>
      </c>
      <c r="K1207" s="33">
        <v>120000</v>
      </c>
      <c r="L1207" s="33">
        <v>100</v>
      </c>
      <c r="M1207" s="33">
        <v>1</v>
      </c>
      <c r="N1207" s="33">
        <v>1</v>
      </c>
      <c r="O1207" s="37">
        <v>1</v>
      </c>
      <c r="P1207" s="33">
        <v>15000</v>
      </c>
      <c r="Q1207" s="33">
        <v>200</v>
      </c>
      <c r="R1207" s="46"/>
      <c r="S1207" s="46"/>
    </row>
    <row r="1208" spans="1:19" x14ac:dyDescent="0.2">
      <c r="A1208" s="33" t="s">
        <v>2018</v>
      </c>
      <c r="C1208" s="33">
        <f t="shared" si="44"/>
        <v>1207</v>
      </c>
      <c r="D1208" s="33" t="s">
        <v>2067</v>
      </c>
      <c r="E1208" s="33" t="s">
        <v>2084</v>
      </c>
      <c r="F1208" s="33" t="s">
        <v>263</v>
      </c>
      <c r="G1208" s="35" t="s">
        <v>4957</v>
      </c>
      <c r="H1208" s="33" t="s">
        <v>2017</v>
      </c>
      <c r="I1208" s="33" t="s">
        <v>179</v>
      </c>
      <c r="J1208" s="37">
        <v>3</v>
      </c>
      <c r="K1208" s="33">
        <v>120000</v>
      </c>
      <c r="L1208" s="33">
        <v>100</v>
      </c>
      <c r="M1208" s="33">
        <v>1</v>
      </c>
      <c r="N1208" s="33">
        <v>1</v>
      </c>
      <c r="O1208" s="37">
        <v>1</v>
      </c>
      <c r="P1208" s="33">
        <v>15000</v>
      </c>
      <c r="Q1208" s="33">
        <v>200</v>
      </c>
      <c r="R1208" s="46"/>
      <c r="S1208" s="46"/>
    </row>
    <row r="1209" spans="1:19" x14ac:dyDescent="0.2">
      <c r="A1209" s="33" t="s">
        <v>2018</v>
      </c>
      <c r="C1209" s="33">
        <f t="shared" si="44"/>
        <v>1208</v>
      </c>
      <c r="D1209" s="33" t="s">
        <v>2067</v>
      </c>
      <c r="E1209" s="33" t="s">
        <v>2085</v>
      </c>
      <c r="F1209" s="33" t="s">
        <v>263</v>
      </c>
      <c r="G1209" s="35" t="s">
        <v>4957</v>
      </c>
      <c r="H1209" s="33" t="s">
        <v>2017</v>
      </c>
      <c r="I1209" s="33" t="s">
        <v>179</v>
      </c>
      <c r="J1209" s="37">
        <v>3</v>
      </c>
      <c r="K1209" s="33">
        <v>120000</v>
      </c>
      <c r="L1209" s="33">
        <v>100</v>
      </c>
      <c r="M1209" s="33">
        <v>1</v>
      </c>
      <c r="N1209" s="33">
        <v>1</v>
      </c>
      <c r="O1209" s="37">
        <v>1</v>
      </c>
      <c r="P1209" s="33">
        <v>15000</v>
      </c>
      <c r="Q1209" s="33">
        <v>200</v>
      </c>
      <c r="R1209" s="46"/>
      <c r="S1209" s="46"/>
    </row>
    <row r="1210" spans="1:19" x14ac:dyDescent="0.2">
      <c r="A1210" s="33" t="s">
        <v>2018</v>
      </c>
      <c r="C1210" s="33">
        <f t="shared" si="44"/>
        <v>1209</v>
      </c>
      <c r="D1210" s="33" t="s">
        <v>2067</v>
      </c>
      <c r="E1210" s="33" t="s">
        <v>2086</v>
      </c>
      <c r="F1210" s="33" t="s">
        <v>263</v>
      </c>
      <c r="G1210" s="35" t="s">
        <v>4957</v>
      </c>
      <c r="H1210" s="33" t="s">
        <v>2017</v>
      </c>
      <c r="I1210" s="33" t="s">
        <v>179</v>
      </c>
      <c r="J1210" s="37">
        <v>3</v>
      </c>
      <c r="K1210" s="33">
        <v>120000</v>
      </c>
      <c r="L1210" s="33">
        <v>100</v>
      </c>
      <c r="M1210" s="33">
        <v>1</v>
      </c>
      <c r="N1210" s="33">
        <v>1</v>
      </c>
      <c r="O1210" s="37">
        <v>1</v>
      </c>
      <c r="P1210" s="33">
        <v>15000</v>
      </c>
      <c r="Q1210" s="33">
        <v>200</v>
      </c>
      <c r="R1210" s="46"/>
      <c r="S1210" s="46"/>
    </row>
    <row r="1211" spans="1:19" x14ac:dyDescent="0.2">
      <c r="A1211" s="33" t="s">
        <v>2018</v>
      </c>
      <c r="C1211" s="33">
        <f t="shared" si="44"/>
        <v>1210</v>
      </c>
      <c r="D1211" s="33" t="s">
        <v>2067</v>
      </c>
      <c r="E1211" s="33" t="s">
        <v>2087</v>
      </c>
      <c r="F1211" s="33" t="s">
        <v>263</v>
      </c>
      <c r="G1211" s="35" t="s">
        <v>4957</v>
      </c>
      <c r="H1211" s="33" t="s">
        <v>2017</v>
      </c>
      <c r="I1211" s="33" t="s">
        <v>179</v>
      </c>
      <c r="J1211" s="37">
        <v>3</v>
      </c>
      <c r="K1211" s="33">
        <v>120000</v>
      </c>
      <c r="L1211" s="33">
        <v>100</v>
      </c>
      <c r="M1211" s="33">
        <v>1</v>
      </c>
      <c r="N1211" s="33">
        <v>1</v>
      </c>
      <c r="O1211" s="37">
        <v>1</v>
      </c>
      <c r="P1211" s="33">
        <v>15000</v>
      </c>
      <c r="Q1211" s="33">
        <v>200</v>
      </c>
      <c r="R1211" s="46"/>
      <c r="S1211" s="46"/>
    </row>
    <row r="1212" spans="1:19" x14ac:dyDescent="0.2">
      <c r="A1212" s="33" t="s">
        <v>2018</v>
      </c>
      <c r="C1212" s="33">
        <f t="shared" si="44"/>
        <v>1211</v>
      </c>
      <c r="D1212" s="33" t="s">
        <v>2067</v>
      </c>
      <c r="E1212" s="33" t="s">
        <v>2088</v>
      </c>
      <c r="F1212" s="33" t="s">
        <v>263</v>
      </c>
      <c r="G1212" s="35" t="s">
        <v>4957</v>
      </c>
      <c r="H1212" s="33" t="s">
        <v>2017</v>
      </c>
      <c r="I1212" s="33" t="s">
        <v>179</v>
      </c>
      <c r="J1212" s="37">
        <v>3</v>
      </c>
      <c r="K1212" s="33">
        <v>120000</v>
      </c>
      <c r="L1212" s="33">
        <v>100</v>
      </c>
      <c r="M1212" s="33">
        <v>1</v>
      </c>
      <c r="N1212" s="33">
        <v>1</v>
      </c>
      <c r="O1212" s="37">
        <v>1</v>
      </c>
      <c r="P1212" s="33">
        <v>15000</v>
      </c>
      <c r="Q1212" s="33">
        <v>200</v>
      </c>
      <c r="R1212" s="46"/>
      <c r="S1212" s="46"/>
    </row>
    <row r="1213" spans="1:19" x14ac:dyDescent="0.2">
      <c r="A1213" s="33" t="s">
        <v>2018</v>
      </c>
      <c r="C1213" s="33">
        <f t="shared" si="44"/>
        <v>1212</v>
      </c>
      <c r="D1213" s="33" t="s">
        <v>2067</v>
      </c>
      <c r="E1213" s="33" t="s">
        <v>2089</v>
      </c>
      <c r="F1213" s="33" t="s">
        <v>263</v>
      </c>
      <c r="G1213" s="35" t="s">
        <v>4957</v>
      </c>
      <c r="H1213" s="33" t="s">
        <v>2017</v>
      </c>
      <c r="I1213" s="33" t="s">
        <v>179</v>
      </c>
      <c r="J1213" s="37">
        <v>3</v>
      </c>
      <c r="K1213" s="33">
        <v>120000</v>
      </c>
      <c r="L1213" s="33">
        <v>100</v>
      </c>
      <c r="M1213" s="33">
        <v>1</v>
      </c>
      <c r="N1213" s="33">
        <v>1</v>
      </c>
      <c r="O1213" s="37">
        <v>1</v>
      </c>
      <c r="P1213" s="33">
        <v>15000</v>
      </c>
      <c r="Q1213" s="33">
        <v>200</v>
      </c>
      <c r="R1213" s="46"/>
      <c r="S1213" s="46"/>
    </row>
    <row r="1214" spans="1:19" x14ac:dyDescent="0.2">
      <c r="A1214" s="33" t="s">
        <v>2018</v>
      </c>
      <c r="C1214" s="33">
        <f t="shared" si="44"/>
        <v>1213</v>
      </c>
      <c r="D1214" s="33" t="s">
        <v>2067</v>
      </c>
      <c r="E1214" s="33" t="s">
        <v>2090</v>
      </c>
      <c r="F1214" s="33" t="s">
        <v>263</v>
      </c>
      <c r="G1214" s="35" t="s">
        <v>4957</v>
      </c>
      <c r="H1214" s="33" t="s">
        <v>2017</v>
      </c>
      <c r="I1214" s="33" t="s">
        <v>179</v>
      </c>
      <c r="J1214" s="37">
        <v>3</v>
      </c>
      <c r="K1214" s="33">
        <v>120000</v>
      </c>
      <c r="L1214" s="33">
        <v>100</v>
      </c>
      <c r="M1214" s="33">
        <v>1</v>
      </c>
      <c r="N1214" s="33">
        <v>1</v>
      </c>
      <c r="O1214" s="37">
        <v>1</v>
      </c>
      <c r="P1214" s="33">
        <v>15000</v>
      </c>
      <c r="Q1214" s="33">
        <v>200</v>
      </c>
      <c r="R1214" s="46"/>
      <c r="S1214" s="46"/>
    </row>
    <row r="1215" spans="1:19" x14ac:dyDescent="0.2">
      <c r="A1215" s="33" t="s">
        <v>2018</v>
      </c>
      <c r="C1215" s="33">
        <f t="shared" si="44"/>
        <v>1214</v>
      </c>
      <c r="D1215" s="33" t="s">
        <v>2067</v>
      </c>
      <c r="E1215" s="33" t="s">
        <v>2091</v>
      </c>
      <c r="F1215" s="33" t="s">
        <v>263</v>
      </c>
      <c r="G1215" s="35" t="s">
        <v>4957</v>
      </c>
      <c r="H1215" s="33" t="s">
        <v>2017</v>
      </c>
      <c r="I1215" s="33" t="s">
        <v>179</v>
      </c>
      <c r="J1215" s="37">
        <v>3</v>
      </c>
      <c r="K1215" s="33">
        <v>120000</v>
      </c>
      <c r="L1215" s="33">
        <v>100</v>
      </c>
      <c r="M1215" s="33">
        <v>1</v>
      </c>
      <c r="N1215" s="33">
        <v>1</v>
      </c>
      <c r="O1215" s="37">
        <v>1</v>
      </c>
      <c r="P1215" s="33">
        <v>15000</v>
      </c>
      <c r="Q1215" s="33">
        <v>200</v>
      </c>
      <c r="R1215" s="46"/>
      <c r="S1215" s="46"/>
    </row>
    <row r="1216" spans="1:19" x14ac:dyDescent="0.2">
      <c r="A1216" s="33" t="s">
        <v>2018</v>
      </c>
      <c r="C1216" s="33">
        <f t="shared" si="44"/>
        <v>1215</v>
      </c>
      <c r="D1216" s="33" t="s">
        <v>2092</v>
      </c>
      <c r="E1216" s="33" t="s">
        <v>2093</v>
      </c>
      <c r="F1216" s="33" t="s">
        <v>263</v>
      </c>
      <c r="G1216" s="35" t="s">
        <v>4957</v>
      </c>
      <c r="H1216" s="33" t="s">
        <v>2017</v>
      </c>
      <c r="I1216" s="33" t="s">
        <v>179</v>
      </c>
      <c r="J1216" s="37">
        <v>3</v>
      </c>
      <c r="K1216" s="33">
        <v>120000</v>
      </c>
      <c r="L1216" s="33">
        <v>100</v>
      </c>
      <c r="M1216" s="33">
        <v>1</v>
      </c>
      <c r="N1216" s="33">
        <v>1</v>
      </c>
      <c r="O1216" s="37">
        <v>1</v>
      </c>
      <c r="P1216" s="33">
        <v>15000</v>
      </c>
      <c r="Q1216" s="33">
        <v>200</v>
      </c>
      <c r="R1216" s="46"/>
      <c r="S1216" s="46"/>
    </row>
    <row r="1217" spans="1:19" x14ac:dyDescent="0.2">
      <c r="A1217" s="33" t="s">
        <v>2018</v>
      </c>
      <c r="C1217" s="33">
        <f t="shared" si="44"/>
        <v>1216</v>
      </c>
      <c r="D1217" s="33" t="s">
        <v>2092</v>
      </c>
      <c r="E1217" s="33" t="s">
        <v>2094</v>
      </c>
      <c r="F1217" s="33" t="s">
        <v>263</v>
      </c>
      <c r="G1217" s="35" t="s">
        <v>4957</v>
      </c>
      <c r="H1217" s="33" t="s">
        <v>2017</v>
      </c>
      <c r="I1217" s="33" t="s">
        <v>179</v>
      </c>
      <c r="J1217" s="37">
        <v>3</v>
      </c>
      <c r="K1217" s="33">
        <v>120000</v>
      </c>
      <c r="L1217" s="33">
        <v>100</v>
      </c>
      <c r="M1217" s="33">
        <v>1</v>
      </c>
      <c r="N1217" s="33">
        <v>1</v>
      </c>
      <c r="O1217" s="37">
        <v>1</v>
      </c>
      <c r="P1217" s="33">
        <v>15000</v>
      </c>
      <c r="Q1217" s="33">
        <v>200</v>
      </c>
      <c r="R1217" s="46"/>
      <c r="S1217" s="46"/>
    </row>
    <row r="1218" spans="1:19" x14ac:dyDescent="0.2">
      <c r="A1218" s="33" t="s">
        <v>2018</v>
      </c>
      <c r="C1218" s="33">
        <f t="shared" si="44"/>
        <v>1217</v>
      </c>
      <c r="D1218" s="33" t="s">
        <v>2092</v>
      </c>
      <c r="E1218" s="33" t="s">
        <v>2095</v>
      </c>
      <c r="F1218" s="33" t="s">
        <v>263</v>
      </c>
      <c r="G1218" s="35" t="s">
        <v>4957</v>
      </c>
      <c r="H1218" s="33" t="s">
        <v>2017</v>
      </c>
      <c r="I1218" s="33" t="s">
        <v>179</v>
      </c>
      <c r="J1218" s="37">
        <v>3</v>
      </c>
      <c r="K1218" s="33">
        <v>120000</v>
      </c>
      <c r="L1218" s="33">
        <v>100</v>
      </c>
      <c r="M1218" s="33">
        <v>1</v>
      </c>
      <c r="N1218" s="33">
        <v>1</v>
      </c>
      <c r="O1218" s="37">
        <v>1</v>
      </c>
      <c r="P1218" s="33">
        <v>15000</v>
      </c>
      <c r="Q1218" s="33">
        <v>200</v>
      </c>
      <c r="R1218" s="46"/>
      <c r="S1218" s="46"/>
    </row>
    <row r="1219" spans="1:19" x14ac:dyDescent="0.2">
      <c r="A1219" s="33" t="s">
        <v>2018</v>
      </c>
      <c r="C1219" s="33">
        <f t="shared" si="44"/>
        <v>1218</v>
      </c>
      <c r="D1219" s="33" t="s">
        <v>2092</v>
      </c>
      <c r="E1219" s="33" t="s">
        <v>2096</v>
      </c>
      <c r="F1219" s="33" t="s">
        <v>263</v>
      </c>
      <c r="G1219" s="35" t="s">
        <v>4957</v>
      </c>
      <c r="H1219" s="33" t="s">
        <v>2017</v>
      </c>
      <c r="I1219" s="33" t="s">
        <v>179</v>
      </c>
      <c r="J1219" s="37">
        <v>3</v>
      </c>
      <c r="K1219" s="33">
        <v>120000</v>
      </c>
      <c r="L1219" s="33">
        <v>100</v>
      </c>
      <c r="M1219" s="33">
        <v>1</v>
      </c>
      <c r="N1219" s="33">
        <v>1</v>
      </c>
      <c r="O1219" s="37">
        <v>1</v>
      </c>
      <c r="P1219" s="33">
        <v>15000</v>
      </c>
      <c r="Q1219" s="33">
        <v>200</v>
      </c>
      <c r="R1219" s="46"/>
      <c r="S1219" s="46"/>
    </row>
    <row r="1220" spans="1:19" x14ac:dyDescent="0.2">
      <c r="A1220" s="33" t="s">
        <v>2018</v>
      </c>
      <c r="C1220" s="33">
        <f t="shared" si="44"/>
        <v>1219</v>
      </c>
      <c r="D1220" s="33" t="s">
        <v>2092</v>
      </c>
      <c r="E1220" s="33" t="s">
        <v>2097</v>
      </c>
      <c r="F1220" s="33" t="s">
        <v>263</v>
      </c>
      <c r="G1220" s="35" t="s">
        <v>4957</v>
      </c>
      <c r="H1220" s="33" t="s">
        <v>2017</v>
      </c>
      <c r="I1220" s="33" t="s">
        <v>179</v>
      </c>
      <c r="J1220" s="37">
        <v>3</v>
      </c>
      <c r="K1220" s="33">
        <v>120000</v>
      </c>
      <c r="L1220" s="33">
        <v>100</v>
      </c>
      <c r="M1220" s="33">
        <v>1</v>
      </c>
      <c r="N1220" s="33">
        <v>1</v>
      </c>
      <c r="O1220" s="37">
        <v>1</v>
      </c>
      <c r="P1220" s="33">
        <v>15000</v>
      </c>
      <c r="Q1220" s="33">
        <v>200</v>
      </c>
      <c r="R1220" s="46"/>
      <c r="S1220" s="46"/>
    </row>
    <row r="1221" spans="1:19" x14ac:dyDescent="0.2">
      <c r="A1221" s="33" t="s">
        <v>2018</v>
      </c>
      <c r="C1221" s="33">
        <f t="shared" si="44"/>
        <v>1220</v>
      </c>
      <c r="D1221" s="33" t="s">
        <v>2092</v>
      </c>
      <c r="E1221" s="33" t="s">
        <v>2098</v>
      </c>
      <c r="F1221" s="33" t="s">
        <v>263</v>
      </c>
      <c r="G1221" s="35" t="s">
        <v>4957</v>
      </c>
      <c r="H1221" s="33" t="s">
        <v>2017</v>
      </c>
      <c r="I1221" s="33" t="s">
        <v>179</v>
      </c>
      <c r="J1221" s="37">
        <v>3</v>
      </c>
      <c r="K1221" s="33">
        <v>120000</v>
      </c>
      <c r="L1221" s="33">
        <v>100</v>
      </c>
      <c r="M1221" s="33">
        <v>1</v>
      </c>
      <c r="N1221" s="33">
        <v>1</v>
      </c>
      <c r="O1221" s="37">
        <v>1</v>
      </c>
      <c r="P1221" s="33">
        <v>15000</v>
      </c>
      <c r="Q1221" s="33">
        <v>200</v>
      </c>
      <c r="R1221" s="46"/>
      <c r="S1221" s="46"/>
    </row>
    <row r="1222" spans="1:19" x14ac:dyDescent="0.2">
      <c r="A1222" s="33" t="s">
        <v>2018</v>
      </c>
      <c r="C1222" s="33">
        <f t="shared" si="44"/>
        <v>1221</v>
      </c>
      <c r="D1222" s="33" t="s">
        <v>2092</v>
      </c>
      <c r="E1222" s="33" t="s">
        <v>2099</v>
      </c>
      <c r="F1222" s="33" t="s">
        <v>263</v>
      </c>
      <c r="G1222" s="35" t="s">
        <v>4957</v>
      </c>
      <c r="H1222" s="33" t="s">
        <v>2017</v>
      </c>
      <c r="I1222" s="33" t="s">
        <v>179</v>
      </c>
      <c r="J1222" s="37">
        <v>3</v>
      </c>
      <c r="K1222" s="33">
        <v>120000</v>
      </c>
      <c r="L1222" s="33">
        <v>100</v>
      </c>
      <c r="M1222" s="33">
        <v>1</v>
      </c>
      <c r="N1222" s="33">
        <v>1</v>
      </c>
      <c r="O1222" s="37">
        <v>1</v>
      </c>
      <c r="P1222" s="33">
        <v>15000</v>
      </c>
      <c r="Q1222" s="33">
        <v>200</v>
      </c>
      <c r="R1222" s="46"/>
      <c r="S1222" s="46"/>
    </row>
    <row r="1223" spans="1:19" x14ac:dyDescent="0.2">
      <c r="A1223" s="33" t="s">
        <v>2018</v>
      </c>
      <c r="C1223" s="33">
        <f t="shared" si="44"/>
        <v>1222</v>
      </c>
      <c r="D1223" s="33" t="s">
        <v>2092</v>
      </c>
      <c r="E1223" s="33" t="s">
        <v>2100</v>
      </c>
      <c r="F1223" s="33" t="s">
        <v>263</v>
      </c>
      <c r="G1223" s="35" t="s">
        <v>4957</v>
      </c>
      <c r="H1223" s="33" t="s">
        <v>2017</v>
      </c>
      <c r="I1223" s="33" t="s">
        <v>179</v>
      </c>
      <c r="J1223" s="37">
        <v>3</v>
      </c>
      <c r="K1223" s="33">
        <v>120000</v>
      </c>
      <c r="L1223" s="33">
        <v>100</v>
      </c>
      <c r="M1223" s="33">
        <v>1</v>
      </c>
      <c r="N1223" s="33">
        <v>1</v>
      </c>
      <c r="O1223" s="37">
        <v>1</v>
      </c>
      <c r="P1223" s="33">
        <v>15000</v>
      </c>
      <c r="Q1223" s="33">
        <v>200</v>
      </c>
      <c r="R1223" s="46"/>
      <c r="S1223" s="46"/>
    </row>
    <row r="1224" spans="1:19" x14ac:dyDescent="0.2">
      <c r="A1224" s="33" t="s">
        <v>2018</v>
      </c>
      <c r="C1224" s="33">
        <f t="shared" si="44"/>
        <v>1223</v>
      </c>
      <c r="D1224" s="33" t="s">
        <v>2092</v>
      </c>
      <c r="E1224" s="33" t="s">
        <v>2101</v>
      </c>
      <c r="F1224" s="33" t="s">
        <v>263</v>
      </c>
      <c r="G1224" s="35" t="s">
        <v>4957</v>
      </c>
      <c r="H1224" s="33" t="s">
        <v>2017</v>
      </c>
      <c r="I1224" s="33" t="s">
        <v>179</v>
      </c>
      <c r="J1224" s="37">
        <v>3</v>
      </c>
      <c r="K1224" s="33">
        <v>120000</v>
      </c>
      <c r="L1224" s="33">
        <v>100</v>
      </c>
      <c r="M1224" s="33">
        <v>1</v>
      </c>
      <c r="N1224" s="33">
        <v>1</v>
      </c>
      <c r="O1224" s="37">
        <v>1</v>
      </c>
      <c r="P1224" s="33">
        <v>15000</v>
      </c>
      <c r="Q1224" s="33">
        <v>200</v>
      </c>
      <c r="R1224" s="46"/>
      <c r="S1224" s="46"/>
    </row>
    <row r="1225" spans="1:19" x14ac:dyDescent="0.2">
      <c r="A1225" s="33" t="s">
        <v>2018</v>
      </c>
      <c r="C1225" s="33">
        <f t="shared" si="44"/>
        <v>1224</v>
      </c>
      <c r="D1225" s="33" t="s">
        <v>2092</v>
      </c>
      <c r="E1225" s="33" t="s">
        <v>2102</v>
      </c>
      <c r="F1225" s="33" t="s">
        <v>263</v>
      </c>
      <c r="G1225" s="35" t="s">
        <v>4957</v>
      </c>
      <c r="H1225" s="33" t="s">
        <v>2017</v>
      </c>
      <c r="I1225" s="33" t="s">
        <v>179</v>
      </c>
      <c r="J1225" s="37">
        <v>3</v>
      </c>
      <c r="K1225" s="33">
        <v>120000</v>
      </c>
      <c r="L1225" s="33">
        <v>100</v>
      </c>
      <c r="M1225" s="33">
        <v>1</v>
      </c>
      <c r="N1225" s="33">
        <v>1</v>
      </c>
      <c r="O1225" s="37">
        <v>1</v>
      </c>
      <c r="P1225" s="33">
        <v>15000</v>
      </c>
      <c r="Q1225" s="33">
        <v>200</v>
      </c>
      <c r="R1225" s="46"/>
      <c r="S1225" s="46"/>
    </row>
    <row r="1226" spans="1:19" x14ac:dyDescent="0.2">
      <c r="A1226" s="33" t="s">
        <v>2018</v>
      </c>
      <c r="C1226" s="33">
        <f t="shared" si="44"/>
        <v>1225</v>
      </c>
      <c r="D1226" s="33" t="s">
        <v>2092</v>
      </c>
      <c r="E1226" s="33" t="s">
        <v>2103</v>
      </c>
      <c r="F1226" s="33" t="s">
        <v>263</v>
      </c>
      <c r="G1226" s="35" t="s">
        <v>4957</v>
      </c>
      <c r="H1226" s="33" t="s">
        <v>2017</v>
      </c>
      <c r="I1226" s="33" t="s">
        <v>179</v>
      </c>
      <c r="J1226" s="37">
        <v>3</v>
      </c>
      <c r="K1226" s="33">
        <v>120000</v>
      </c>
      <c r="L1226" s="33">
        <v>100</v>
      </c>
      <c r="M1226" s="33">
        <v>1</v>
      </c>
      <c r="N1226" s="33">
        <v>1</v>
      </c>
      <c r="O1226" s="37">
        <v>1</v>
      </c>
      <c r="P1226" s="33">
        <v>15000</v>
      </c>
      <c r="Q1226" s="33">
        <v>200</v>
      </c>
      <c r="R1226" s="46"/>
      <c r="S1226" s="46"/>
    </row>
    <row r="1227" spans="1:19" x14ac:dyDescent="0.2">
      <c r="A1227" s="33" t="s">
        <v>2018</v>
      </c>
      <c r="C1227" s="33">
        <f t="shared" si="44"/>
        <v>1226</v>
      </c>
      <c r="D1227" s="33" t="s">
        <v>2092</v>
      </c>
      <c r="E1227" s="33" t="s">
        <v>2104</v>
      </c>
      <c r="F1227" s="33" t="s">
        <v>263</v>
      </c>
      <c r="G1227" s="35" t="s">
        <v>4957</v>
      </c>
      <c r="H1227" s="33" t="s">
        <v>2017</v>
      </c>
      <c r="I1227" s="33" t="s">
        <v>179</v>
      </c>
      <c r="J1227" s="37">
        <v>3</v>
      </c>
      <c r="K1227" s="33">
        <v>120000</v>
      </c>
      <c r="L1227" s="33">
        <v>100</v>
      </c>
      <c r="M1227" s="33">
        <v>1</v>
      </c>
      <c r="N1227" s="33">
        <v>1</v>
      </c>
      <c r="O1227" s="37">
        <v>1</v>
      </c>
      <c r="P1227" s="33">
        <v>15000</v>
      </c>
      <c r="Q1227" s="33">
        <v>200</v>
      </c>
      <c r="R1227" s="46"/>
      <c r="S1227" s="46"/>
    </row>
    <row r="1228" spans="1:19" x14ac:dyDescent="0.2">
      <c r="A1228" s="33" t="s">
        <v>2018</v>
      </c>
      <c r="C1228" s="33">
        <f t="shared" si="44"/>
        <v>1227</v>
      </c>
      <c r="D1228" s="33" t="s">
        <v>2092</v>
      </c>
      <c r="E1228" s="33" t="s">
        <v>2105</v>
      </c>
      <c r="F1228" s="33" t="s">
        <v>263</v>
      </c>
      <c r="G1228" s="35" t="s">
        <v>4957</v>
      </c>
      <c r="H1228" s="33" t="s">
        <v>2017</v>
      </c>
      <c r="I1228" s="33" t="s">
        <v>179</v>
      </c>
      <c r="J1228" s="37">
        <v>3</v>
      </c>
      <c r="K1228" s="33">
        <v>120000</v>
      </c>
      <c r="L1228" s="33">
        <v>100</v>
      </c>
      <c r="M1228" s="33">
        <v>1</v>
      </c>
      <c r="N1228" s="33">
        <v>1</v>
      </c>
      <c r="O1228" s="37">
        <v>1</v>
      </c>
      <c r="P1228" s="33">
        <v>15000</v>
      </c>
      <c r="Q1228" s="33">
        <v>200</v>
      </c>
      <c r="R1228" s="46"/>
      <c r="S1228" s="46"/>
    </row>
    <row r="1229" spans="1:19" x14ac:dyDescent="0.2">
      <c r="A1229" s="33" t="s">
        <v>2018</v>
      </c>
      <c r="C1229" s="33">
        <f t="shared" si="44"/>
        <v>1228</v>
      </c>
      <c r="D1229" s="33" t="s">
        <v>2092</v>
      </c>
      <c r="E1229" s="33" t="s">
        <v>2106</v>
      </c>
      <c r="F1229" s="33" t="s">
        <v>263</v>
      </c>
      <c r="G1229" s="35" t="s">
        <v>4957</v>
      </c>
      <c r="H1229" s="33" t="s">
        <v>2017</v>
      </c>
      <c r="I1229" s="33" t="s">
        <v>179</v>
      </c>
      <c r="J1229" s="37">
        <v>3</v>
      </c>
      <c r="K1229" s="33">
        <v>120000</v>
      </c>
      <c r="L1229" s="33">
        <v>100</v>
      </c>
      <c r="M1229" s="33">
        <v>1</v>
      </c>
      <c r="N1229" s="33">
        <v>1</v>
      </c>
      <c r="O1229" s="37">
        <v>1</v>
      </c>
      <c r="P1229" s="33">
        <v>15000</v>
      </c>
      <c r="Q1229" s="33">
        <v>200</v>
      </c>
      <c r="R1229" s="46"/>
      <c r="S1229" s="46"/>
    </row>
    <row r="1230" spans="1:19" x14ac:dyDescent="0.2">
      <c r="A1230" s="33" t="s">
        <v>2018</v>
      </c>
      <c r="C1230" s="33">
        <f t="shared" si="44"/>
        <v>1229</v>
      </c>
      <c r="D1230" s="33" t="s">
        <v>2092</v>
      </c>
      <c r="E1230" s="33" t="s">
        <v>2107</v>
      </c>
      <c r="F1230" s="33" t="s">
        <v>263</v>
      </c>
      <c r="G1230" s="35" t="s">
        <v>4957</v>
      </c>
      <c r="H1230" s="33" t="s">
        <v>2017</v>
      </c>
      <c r="I1230" s="33" t="s">
        <v>179</v>
      </c>
      <c r="J1230" s="37">
        <v>3</v>
      </c>
      <c r="K1230" s="33">
        <v>120000</v>
      </c>
      <c r="L1230" s="33">
        <v>100</v>
      </c>
      <c r="M1230" s="33">
        <v>1</v>
      </c>
      <c r="N1230" s="33">
        <v>1</v>
      </c>
      <c r="O1230" s="37">
        <v>1</v>
      </c>
      <c r="P1230" s="33">
        <v>15000</v>
      </c>
      <c r="Q1230" s="33">
        <v>200</v>
      </c>
      <c r="R1230" s="46"/>
      <c r="S1230" s="46"/>
    </row>
    <row r="1231" spans="1:19" x14ac:dyDescent="0.2">
      <c r="A1231" s="33" t="s">
        <v>2018</v>
      </c>
      <c r="C1231" s="33">
        <f t="shared" si="44"/>
        <v>1230</v>
      </c>
      <c r="D1231" s="33" t="s">
        <v>2092</v>
      </c>
      <c r="E1231" s="33" t="s">
        <v>2108</v>
      </c>
      <c r="F1231" s="33" t="s">
        <v>263</v>
      </c>
      <c r="G1231" s="35" t="s">
        <v>4957</v>
      </c>
      <c r="H1231" s="33" t="s">
        <v>2017</v>
      </c>
      <c r="I1231" s="33" t="s">
        <v>179</v>
      </c>
      <c r="J1231" s="37">
        <v>3</v>
      </c>
      <c r="K1231" s="33">
        <v>120000</v>
      </c>
      <c r="L1231" s="33">
        <v>100</v>
      </c>
      <c r="M1231" s="33">
        <v>1</v>
      </c>
      <c r="N1231" s="33">
        <v>1</v>
      </c>
      <c r="O1231" s="37">
        <v>1</v>
      </c>
      <c r="P1231" s="33">
        <v>15000</v>
      </c>
      <c r="Q1231" s="33">
        <v>200</v>
      </c>
      <c r="R1231" s="46"/>
      <c r="S1231" s="46"/>
    </row>
    <row r="1232" spans="1:19" x14ac:dyDescent="0.2">
      <c r="A1232" s="33" t="s">
        <v>2018</v>
      </c>
      <c r="C1232" s="33">
        <f t="shared" si="44"/>
        <v>1231</v>
      </c>
      <c r="D1232" s="33" t="s">
        <v>2092</v>
      </c>
      <c r="E1232" s="33" t="s">
        <v>2109</v>
      </c>
      <c r="F1232" s="33" t="s">
        <v>263</v>
      </c>
      <c r="G1232" s="35" t="s">
        <v>4957</v>
      </c>
      <c r="H1232" s="33" t="s">
        <v>2017</v>
      </c>
      <c r="I1232" s="33" t="s">
        <v>179</v>
      </c>
      <c r="J1232" s="37">
        <v>3</v>
      </c>
      <c r="K1232" s="33">
        <v>120000</v>
      </c>
      <c r="L1232" s="33">
        <v>100</v>
      </c>
      <c r="M1232" s="33">
        <v>1</v>
      </c>
      <c r="N1232" s="33">
        <v>1</v>
      </c>
      <c r="O1232" s="37">
        <v>1</v>
      </c>
      <c r="P1232" s="33">
        <v>15000</v>
      </c>
      <c r="Q1232" s="33">
        <v>200</v>
      </c>
      <c r="R1232" s="46"/>
      <c r="S1232" s="46"/>
    </row>
    <row r="1233" spans="1:19" x14ac:dyDescent="0.2">
      <c r="A1233" s="33" t="s">
        <v>2018</v>
      </c>
      <c r="C1233" s="33">
        <f t="shared" si="44"/>
        <v>1232</v>
      </c>
      <c r="D1233" s="33" t="s">
        <v>2092</v>
      </c>
      <c r="E1233" s="33" t="s">
        <v>2110</v>
      </c>
      <c r="F1233" s="33" t="s">
        <v>263</v>
      </c>
      <c r="G1233" s="35" t="s">
        <v>4957</v>
      </c>
      <c r="H1233" s="33" t="s">
        <v>2017</v>
      </c>
      <c r="I1233" s="33" t="s">
        <v>179</v>
      </c>
      <c r="J1233" s="37">
        <v>3</v>
      </c>
      <c r="K1233" s="33">
        <v>120000</v>
      </c>
      <c r="L1233" s="33">
        <v>100</v>
      </c>
      <c r="M1233" s="33">
        <v>1</v>
      </c>
      <c r="N1233" s="33">
        <v>1</v>
      </c>
      <c r="O1233" s="37">
        <v>1</v>
      </c>
      <c r="P1233" s="33">
        <v>15000</v>
      </c>
      <c r="Q1233" s="33">
        <v>200</v>
      </c>
      <c r="R1233" s="46"/>
      <c r="S1233" s="46"/>
    </row>
    <row r="1234" spans="1:19" x14ac:dyDescent="0.2">
      <c r="A1234" s="33" t="s">
        <v>2018</v>
      </c>
      <c r="C1234" s="33">
        <f t="shared" si="44"/>
        <v>1233</v>
      </c>
      <c r="D1234" s="33" t="s">
        <v>2092</v>
      </c>
      <c r="E1234" s="33" t="s">
        <v>2111</v>
      </c>
      <c r="F1234" s="33" t="s">
        <v>263</v>
      </c>
      <c r="G1234" s="35" t="s">
        <v>4957</v>
      </c>
      <c r="H1234" s="33" t="s">
        <v>2017</v>
      </c>
      <c r="I1234" s="33" t="s">
        <v>179</v>
      </c>
      <c r="J1234" s="37">
        <v>3</v>
      </c>
      <c r="K1234" s="33">
        <v>120000</v>
      </c>
      <c r="L1234" s="33">
        <v>100</v>
      </c>
      <c r="M1234" s="33">
        <v>1</v>
      </c>
      <c r="N1234" s="33">
        <v>1</v>
      </c>
      <c r="O1234" s="37">
        <v>1</v>
      </c>
      <c r="P1234" s="33">
        <v>15000</v>
      </c>
      <c r="Q1234" s="33">
        <v>200</v>
      </c>
      <c r="R1234" s="46"/>
      <c r="S1234" s="46"/>
    </row>
    <row r="1235" spans="1:19" x14ac:dyDescent="0.2">
      <c r="A1235" s="33" t="s">
        <v>2018</v>
      </c>
      <c r="C1235" s="33">
        <f t="shared" si="44"/>
        <v>1234</v>
      </c>
      <c r="D1235" s="33" t="s">
        <v>2092</v>
      </c>
      <c r="E1235" s="33" t="s">
        <v>2112</v>
      </c>
      <c r="F1235" s="33" t="s">
        <v>263</v>
      </c>
      <c r="G1235" s="35" t="s">
        <v>4957</v>
      </c>
      <c r="H1235" s="33" t="s">
        <v>2017</v>
      </c>
      <c r="I1235" s="33" t="s">
        <v>179</v>
      </c>
      <c r="J1235" s="37">
        <v>3</v>
      </c>
      <c r="K1235" s="33">
        <v>120000</v>
      </c>
      <c r="L1235" s="33">
        <v>100</v>
      </c>
      <c r="M1235" s="33">
        <v>1</v>
      </c>
      <c r="N1235" s="33">
        <v>1</v>
      </c>
      <c r="O1235" s="37">
        <v>1</v>
      </c>
      <c r="P1235" s="33">
        <v>15000</v>
      </c>
      <c r="Q1235" s="33">
        <v>200</v>
      </c>
      <c r="R1235" s="46"/>
      <c r="S1235" s="46"/>
    </row>
    <row r="1236" spans="1:19" x14ac:dyDescent="0.2">
      <c r="A1236" s="33" t="s">
        <v>2018</v>
      </c>
      <c r="C1236" s="33">
        <f t="shared" si="44"/>
        <v>1235</v>
      </c>
      <c r="D1236" s="33" t="s">
        <v>2092</v>
      </c>
      <c r="E1236" s="33" t="s">
        <v>2113</v>
      </c>
      <c r="F1236" s="33" t="s">
        <v>263</v>
      </c>
      <c r="G1236" s="35" t="s">
        <v>4957</v>
      </c>
      <c r="H1236" s="33" t="s">
        <v>2017</v>
      </c>
      <c r="I1236" s="33" t="s">
        <v>179</v>
      </c>
      <c r="J1236" s="37">
        <v>3</v>
      </c>
      <c r="K1236" s="33">
        <v>120000</v>
      </c>
      <c r="L1236" s="33">
        <v>100</v>
      </c>
      <c r="M1236" s="33">
        <v>1</v>
      </c>
      <c r="N1236" s="33">
        <v>1</v>
      </c>
      <c r="O1236" s="37">
        <v>1</v>
      </c>
      <c r="P1236" s="33">
        <v>15000</v>
      </c>
      <c r="Q1236" s="33">
        <v>200</v>
      </c>
      <c r="R1236" s="46"/>
      <c r="S1236" s="46"/>
    </row>
    <row r="1237" spans="1:19" x14ac:dyDescent="0.2">
      <c r="A1237" s="33" t="s">
        <v>2018</v>
      </c>
      <c r="C1237" s="33">
        <f t="shared" si="44"/>
        <v>1236</v>
      </c>
      <c r="D1237" s="33" t="s">
        <v>2092</v>
      </c>
      <c r="E1237" s="33" t="s">
        <v>2114</v>
      </c>
      <c r="F1237" s="33" t="s">
        <v>263</v>
      </c>
      <c r="G1237" s="35" t="s">
        <v>4957</v>
      </c>
      <c r="H1237" s="33" t="s">
        <v>2017</v>
      </c>
      <c r="I1237" s="33" t="s">
        <v>179</v>
      </c>
      <c r="J1237" s="37">
        <v>3</v>
      </c>
      <c r="K1237" s="33">
        <v>120000</v>
      </c>
      <c r="L1237" s="33">
        <v>100</v>
      </c>
      <c r="M1237" s="33">
        <v>1</v>
      </c>
      <c r="N1237" s="33">
        <v>1</v>
      </c>
      <c r="O1237" s="37">
        <v>1</v>
      </c>
      <c r="P1237" s="33">
        <v>15000</v>
      </c>
      <c r="Q1237" s="33">
        <v>200</v>
      </c>
      <c r="R1237" s="46"/>
      <c r="S1237" s="46"/>
    </row>
    <row r="1238" spans="1:19" x14ac:dyDescent="0.2">
      <c r="A1238" s="33" t="s">
        <v>2018</v>
      </c>
      <c r="C1238" s="33">
        <f t="shared" si="44"/>
        <v>1237</v>
      </c>
      <c r="D1238" s="33" t="s">
        <v>2092</v>
      </c>
      <c r="E1238" s="33" t="s">
        <v>2115</v>
      </c>
      <c r="F1238" s="33" t="s">
        <v>263</v>
      </c>
      <c r="G1238" s="35" t="s">
        <v>4957</v>
      </c>
      <c r="H1238" s="33" t="s">
        <v>2017</v>
      </c>
      <c r="I1238" s="33" t="s">
        <v>179</v>
      </c>
      <c r="J1238" s="37">
        <v>3</v>
      </c>
      <c r="K1238" s="33">
        <v>120000</v>
      </c>
      <c r="L1238" s="33">
        <v>100</v>
      </c>
      <c r="M1238" s="33">
        <v>1</v>
      </c>
      <c r="N1238" s="33">
        <v>1</v>
      </c>
      <c r="O1238" s="37">
        <v>1</v>
      </c>
      <c r="P1238" s="33">
        <v>15000</v>
      </c>
      <c r="Q1238" s="33">
        <v>200</v>
      </c>
      <c r="R1238" s="46"/>
      <c r="S1238" s="46"/>
    </row>
    <row r="1239" spans="1:19" x14ac:dyDescent="0.2">
      <c r="A1239" s="33" t="s">
        <v>2018</v>
      </c>
      <c r="C1239" s="33">
        <f t="shared" si="44"/>
        <v>1238</v>
      </c>
      <c r="D1239" s="33" t="s">
        <v>2092</v>
      </c>
      <c r="E1239" s="33" t="s">
        <v>2116</v>
      </c>
      <c r="F1239" s="33" t="s">
        <v>263</v>
      </c>
      <c r="G1239" s="35" t="s">
        <v>4957</v>
      </c>
      <c r="H1239" s="33" t="s">
        <v>2017</v>
      </c>
      <c r="I1239" s="33" t="s">
        <v>179</v>
      </c>
      <c r="J1239" s="37">
        <v>3</v>
      </c>
      <c r="K1239" s="33">
        <v>120000</v>
      </c>
      <c r="L1239" s="33">
        <v>100</v>
      </c>
      <c r="M1239" s="33">
        <v>1</v>
      </c>
      <c r="N1239" s="33">
        <v>1</v>
      </c>
      <c r="O1239" s="37">
        <v>1</v>
      </c>
      <c r="P1239" s="33">
        <v>15000</v>
      </c>
      <c r="Q1239" s="33">
        <v>200</v>
      </c>
      <c r="R1239" s="46"/>
      <c r="S1239" s="46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41"/>
  <sheetViews>
    <sheetView workbookViewId="0">
      <selection activeCell="K37" sqref="K37"/>
    </sheetView>
  </sheetViews>
  <sheetFormatPr defaultRowHeight="15" x14ac:dyDescent="0.25"/>
  <cols>
    <col min="1" max="2" width="9.140625" style="9"/>
    <col min="3" max="3" width="22.28515625" style="9" bestFit="1" customWidth="1"/>
  </cols>
  <sheetData>
    <row r="1" spans="1:3" x14ac:dyDescent="0.25">
      <c r="A1" s="78" t="s">
        <v>2142</v>
      </c>
      <c r="B1" s="78" t="s">
        <v>2143</v>
      </c>
      <c r="C1" s="79" t="s">
        <v>2144</v>
      </c>
    </row>
    <row r="2" spans="1:3" x14ac:dyDescent="0.25">
      <c r="A2" s="9">
        <v>383.875</v>
      </c>
      <c r="B2" s="9">
        <v>3</v>
      </c>
      <c r="C2" s="9">
        <v>67.8</v>
      </c>
    </row>
    <row r="3" spans="1:3" x14ac:dyDescent="0.25">
      <c r="A3" s="9">
        <v>424.5</v>
      </c>
      <c r="B3" s="9">
        <v>3</v>
      </c>
      <c r="C3" s="9">
        <v>14.5</v>
      </c>
    </row>
    <row r="4" spans="1:3" x14ac:dyDescent="0.25">
      <c r="A4" s="9">
        <v>438.5</v>
      </c>
      <c r="B4" s="9">
        <v>3</v>
      </c>
      <c r="C4" s="9">
        <v>14.5</v>
      </c>
    </row>
    <row r="5" spans="1:3" x14ac:dyDescent="0.25">
      <c r="A5" s="9">
        <v>452</v>
      </c>
      <c r="B5" s="9">
        <v>3</v>
      </c>
      <c r="C5" s="9">
        <v>13.5</v>
      </c>
    </row>
    <row r="6" spans="1:3" x14ac:dyDescent="0.25">
      <c r="A6" s="9">
        <v>464.5</v>
      </c>
      <c r="B6" s="9">
        <v>3</v>
      </c>
      <c r="C6" s="9">
        <v>12.5</v>
      </c>
    </row>
    <row r="7" spans="1:3" x14ac:dyDescent="0.25">
      <c r="A7" s="9">
        <v>476.5</v>
      </c>
      <c r="B7" s="9">
        <v>3</v>
      </c>
      <c r="C7" s="9">
        <v>12.5</v>
      </c>
    </row>
    <row r="8" spans="1:3" x14ac:dyDescent="0.25">
      <c r="A8" s="9">
        <v>488.5</v>
      </c>
      <c r="B8" s="9">
        <v>3</v>
      </c>
      <c r="C8" s="9">
        <v>12.5</v>
      </c>
    </row>
    <row r="9" spans="1:3" x14ac:dyDescent="0.25">
      <c r="A9" s="9">
        <v>500.5</v>
      </c>
      <c r="B9" s="9">
        <v>3</v>
      </c>
      <c r="C9" s="9">
        <v>12.5</v>
      </c>
    </row>
    <row r="10" spans="1:3" x14ac:dyDescent="0.25">
      <c r="A10" s="9">
        <v>512.5</v>
      </c>
      <c r="B10" s="9">
        <v>3</v>
      </c>
      <c r="C10" s="9">
        <v>12.5</v>
      </c>
    </row>
    <row r="11" spans="1:3" x14ac:dyDescent="0.25">
      <c r="A11" s="9">
        <v>524.5</v>
      </c>
      <c r="B11" s="9">
        <v>3</v>
      </c>
      <c r="C11" s="9">
        <v>12.5</v>
      </c>
    </row>
    <row r="12" spans="1:3" x14ac:dyDescent="0.25">
      <c r="A12" s="9">
        <v>536.5</v>
      </c>
      <c r="B12" s="9">
        <v>3</v>
      </c>
      <c r="C12" s="9">
        <v>12.5</v>
      </c>
    </row>
    <row r="13" spans="1:3" x14ac:dyDescent="0.25">
      <c r="A13" s="9">
        <v>548</v>
      </c>
      <c r="B13" s="9">
        <v>3</v>
      </c>
      <c r="C13" s="9">
        <v>11.5</v>
      </c>
    </row>
    <row r="14" spans="1:3" x14ac:dyDescent="0.25">
      <c r="A14" s="9">
        <v>560</v>
      </c>
      <c r="B14" s="9">
        <v>3</v>
      </c>
      <c r="C14" s="9">
        <v>13.5</v>
      </c>
    </row>
    <row r="15" spans="1:3" x14ac:dyDescent="0.25">
      <c r="A15" s="9">
        <v>572.5</v>
      </c>
      <c r="B15" s="9">
        <v>3</v>
      </c>
      <c r="C15" s="9">
        <v>12.5</v>
      </c>
    </row>
    <row r="16" spans="1:3" x14ac:dyDescent="0.25">
      <c r="A16" s="9">
        <v>584.5</v>
      </c>
      <c r="B16" s="9">
        <v>3</v>
      </c>
      <c r="C16" s="9">
        <v>12.5</v>
      </c>
    </row>
    <row r="17" spans="1:3" x14ac:dyDescent="0.25">
      <c r="A17" s="9">
        <v>597</v>
      </c>
      <c r="B17" s="9">
        <v>3</v>
      </c>
      <c r="C17" s="9">
        <v>13.5</v>
      </c>
    </row>
    <row r="18" spans="1:3" x14ac:dyDescent="0.25">
      <c r="A18" s="9">
        <v>610</v>
      </c>
      <c r="B18" s="9">
        <v>3</v>
      </c>
      <c r="C18" s="9">
        <v>13.5</v>
      </c>
    </row>
    <row r="19" spans="1:3" x14ac:dyDescent="0.25">
      <c r="A19" s="9">
        <v>623.5</v>
      </c>
      <c r="B19" s="9">
        <v>3</v>
      </c>
      <c r="C19" s="9">
        <v>14.5</v>
      </c>
    </row>
    <row r="20" spans="1:3" x14ac:dyDescent="0.25">
      <c r="A20" s="9">
        <v>637</v>
      </c>
      <c r="B20" s="9">
        <v>3</v>
      </c>
      <c r="C20" s="9">
        <v>13.5</v>
      </c>
    </row>
    <row r="21" spans="1:3" x14ac:dyDescent="0.25">
      <c r="A21" s="9">
        <v>650.5</v>
      </c>
      <c r="B21" s="9">
        <v>3</v>
      </c>
      <c r="C21" s="9">
        <v>14.5</v>
      </c>
    </row>
    <row r="22" spans="1:3" x14ac:dyDescent="0.25">
      <c r="A22" s="9">
        <v>665</v>
      </c>
      <c r="B22" s="9">
        <v>3</v>
      </c>
      <c r="C22" s="9">
        <v>15.5</v>
      </c>
    </row>
    <row r="23" spans="1:3" x14ac:dyDescent="0.25">
      <c r="A23" s="9">
        <v>679.5</v>
      </c>
      <c r="B23" s="9">
        <v>3</v>
      </c>
      <c r="C23" s="9">
        <v>14.5</v>
      </c>
    </row>
    <row r="24" spans="1:3" x14ac:dyDescent="0.25">
      <c r="A24" s="9">
        <v>694</v>
      </c>
      <c r="B24" s="9">
        <v>3</v>
      </c>
      <c r="C24" s="9">
        <v>15.5</v>
      </c>
    </row>
    <row r="25" spans="1:3" x14ac:dyDescent="0.25">
      <c r="A25" s="9">
        <v>709.5</v>
      </c>
      <c r="B25" s="9">
        <v>3</v>
      </c>
      <c r="C25" s="9">
        <v>16.5</v>
      </c>
    </row>
    <row r="26" spans="1:3" x14ac:dyDescent="0.25">
      <c r="A26" s="9">
        <v>726.5</v>
      </c>
      <c r="B26" s="9">
        <v>3</v>
      </c>
      <c r="C26" s="9">
        <v>18.5</v>
      </c>
    </row>
    <row r="27" spans="1:3" x14ac:dyDescent="0.25">
      <c r="A27" s="9">
        <v>744</v>
      </c>
      <c r="B27" s="9">
        <v>3</v>
      </c>
      <c r="C27" s="9">
        <v>17.5</v>
      </c>
    </row>
    <row r="28" spans="1:3" x14ac:dyDescent="0.25">
      <c r="A28" s="9">
        <v>762</v>
      </c>
      <c r="B28" s="9">
        <v>3</v>
      </c>
      <c r="C28" s="9">
        <v>19.5</v>
      </c>
    </row>
    <row r="29" spans="1:3" x14ac:dyDescent="0.25">
      <c r="A29" s="9">
        <v>781</v>
      </c>
      <c r="B29" s="9">
        <v>3</v>
      </c>
      <c r="C29" s="9">
        <v>19.5</v>
      </c>
    </row>
    <row r="30" spans="1:3" x14ac:dyDescent="0.25">
      <c r="A30" s="9">
        <v>801</v>
      </c>
      <c r="B30" s="9">
        <v>3</v>
      </c>
      <c r="C30" s="9">
        <v>21.5</v>
      </c>
    </row>
    <row r="31" spans="1:3" x14ac:dyDescent="0.25">
      <c r="A31" s="9">
        <v>821.5</v>
      </c>
      <c r="B31" s="9">
        <v>3</v>
      </c>
      <c r="C31" s="9">
        <v>20.5</v>
      </c>
    </row>
    <row r="32" spans="1:3" x14ac:dyDescent="0.25">
      <c r="A32" s="9">
        <v>842.5</v>
      </c>
      <c r="B32" s="9">
        <v>3</v>
      </c>
      <c r="C32" s="9">
        <v>22.5</v>
      </c>
    </row>
    <row r="33" spans="1:3" x14ac:dyDescent="0.25">
      <c r="A33" s="9">
        <v>865</v>
      </c>
      <c r="B33" s="9">
        <v>3</v>
      </c>
      <c r="C33" s="9">
        <v>23.5</v>
      </c>
    </row>
    <row r="34" spans="1:3" x14ac:dyDescent="0.25">
      <c r="A34" s="9">
        <v>889</v>
      </c>
      <c r="B34" s="9">
        <v>3</v>
      </c>
      <c r="C34" s="9">
        <v>25.5</v>
      </c>
    </row>
    <row r="35" spans="1:3" x14ac:dyDescent="0.25">
      <c r="A35" s="9">
        <v>915.5</v>
      </c>
      <c r="B35" s="9">
        <v>3</v>
      </c>
      <c r="C35" s="9">
        <v>28.5</v>
      </c>
    </row>
    <row r="36" spans="1:3" x14ac:dyDescent="0.25">
      <c r="A36" s="9">
        <v>944</v>
      </c>
      <c r="B36" s="9">
        <v>3</v>
      </c>
      <c r="C36" s="9">
        <v>29.5</v>
      </c>
    </row>
    <row r="37" spans="1:3" x14ac:dyDescent="0.25">
      <c r="A37" s="9">
        <v>974.5</v>
      </c>
      <c r="B37" s="9">
        <v>3</v>
      </c>
      <c r="C37" s="9">
        <v>32.5</v>
      </c>
    </row>
    <row r="38" spans="1:3" x14ac:dyDescent="0.25">
      <c r="A38" s="9">
        <v>1010</v>
      </c>
      <c r="B38" s="9">
        <v>3</v>
      </c>
      <c r="C38" s="9">
        <v>39.5</v>
      </c>
    </row>
    <row r="39" spans="1:3" x14ac:dyDescent="0.25">
      <c r="A39" s="9">
        <v>1051</v>
      </c>
      <c r="B39" s="9">
        <v>3</v>
      </c>
      <c r="C39" s="9">
        <v>43.5</v>
      </c>
    </row>
    <row r="40" spans="1:3" x14ac:dyDescent="0.25">
      <c r="A40" s="9">
        <v>1099.5</v>
      </c>
      <c r="B40" s="9">
        <v>3</v>
      </c>
      <c r="C40" s="9">
        <v>54.5</v>
      </c>
    </row>
    <row r="41" spans="1:3" x14ac:dyDescent="0.25">
      <c r="A41" s="9">
        <v>1388.125</v>
      </c>
      <c r="B41" s="9">
        <v>3</v>
      </c>
      <c r="C41" s="9">
        <v>523.79999999999995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1b</vt:lpstr>
      <vt:lpstr>1c</vt:lpstr>
      <vt:lpstr>1d</vt:lpstr>
      <vt:lpstr>2a</vt:lpstr>
      <vt:lpstr>2b</vt:lpstr>
      <vt:lpstr>2c</vt:lpstr>
      <vt:lpstr>2d</vt:lpstr>
      <vt:lpstr>3e</vt:lpstr>
      <vt:lpstr>4a</vt:lpstr>
      <vt:lpstr>4b</vt:lpstr>
      <vt:lpstr>4c</vt:lpstr>
      <vt:lpstr>5a</vt:lpstr>
      <vt:lpstr>5b</vt:lpstr>
      <vt:lpstr>5c</vt:lpstr>
      <vt:lpstr>5d</vt:lpstr>
      <vt:lpstr>5e</vt:lpstr>
      <vt:lpstr>5f</vt:lpstr>
      <vt:lpstr>6b</vt:lpstr>
      <vt:lpstr>6c</vt:lpstr>
      <vt:lpstr>6e</vt:lpstr>
      <vt:lpstr>6f</vt:lpstr>
      <vt:lpstr>S1d</vt:lpstr>
      <vt:lpstr>S3a</vt:lpstr>
      <vt:lpstr>S3c</vt:lpstr>
      <vt:lpstr>S3d</vt:lpstr>
      <vt:lpstr>S4a</vt:lpstr>
      <vt:lpstr>S4b</vt:lpstr>
      <vt:lpstr>S4c</vt:lpstr>
      <vt:lpstr>S4d</vt:lpstr>
      <vt:lpstr>S4e</vt:lpstr>
      <vt:lpstr>S5a</vt:lpstr>
      <vt:lpstr>S5b</vt:lpstr>
      <vt:lpstr>S5c</vt:lpstr>
      <vt:lpstr>S7b</vt:lpstr>
      <vt:lpstr>S7c</vt:lpstr>
      <vt:lpstr>S7d</vt:lpstr>
      <vt:lpstr>S8b</vt:lpstr>
      <vt:lpstr>MS RAW data overview</vt:lpstr>
      <vt:lpstr>DIA isolation windows</vt:lpstr>
    </vt:vector>
  </TitlesOfParts>
  <Company>MPIBPC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Ghosh Dastidar, Nilanjan</dc:creator>
  <cp:lastModifiedBy>Wohlgemuth, Ingo</cp:lastModifiedBy>
  <dcterms:created xsi:type="dcterms:W3CDTF">2025-06-04T13:02:32Z</dcterms:created>
  <dcterms:modified xsi:type="dcterms:W3CDTF">2025-09-29T15:42:00Z</dcterms:modified>
</cp:coreProperties>
</file>