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Fei paper/Revision1 NC/Source data/"/>
    </mc:Choice>
  </mc:AlternateContent>
  <xr:revisionPtr revIDLastSave="0" documentId="13_ncr:1_{80604B89-6BF5-894B-B097-374A2919D251}" xr6:coauthVersionLast="47" xr6:coauthVersionMax="47" xr10:uidLastSave="{00000000-0000-0000-0000-000000000000}"/>
  <bookViews>
    <workbookView xWindow="7920" yWindow="2360" windowWidth="42300" windowHeight="23580" activeTab="9" xr2:uid="{0DE61509-F649-EC4B-A435-7FCE7901CFF9}"/>
  </bookViews>
  <sheets>
    <sheet name="Figure 1" sheetId="1" r:id="rId1"/>
    <sheet name="Figure 2" sheetId="2" r:id="rId2"/>
    <sheet name="Figure 3" sheetId="3" r:id="rId3"/>
    <sheet name="Figure 4" sheetId="5" r:id="rId4"/>
    <sheet name="Figure 5" sheetId="6" r:id="rId5"/>
    <sheet name="Figure 6" sheetId="10" r:id="rId6"/>
    <sheet name="Figure S1" sheetId="9" r:id="rId7"/>
    <sheet name="Figure S3" sheetId="4" r:id="rId8"/>
    <sheet name="Figure S5" sheetId="7" r:id="rId9"/>
    <sheet name="Figure S6" sheetId="8" r:id="rId10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7" i="5" l="1"/>
  <c r="V57" i="5"/>
  <c r="U57" i="5"/>
  <c r="T57" i="5"/>
  <c r="Q57" i="5"/>
  <c r="P57" i="5"/>
  <c r="O57" i="5"/>
  <c r="N57" i="5"/>
  <c r="K57" i="5"/>
  <c r="J57" i="5"/>
  <c r="I57" i="5"/>
  <c r="H57" i="5"/>
  <c r="E57" i="5"/>
  <c r="D57" i="5"/>
  <c r="C57" i="5"/>
  <c r="B57" i="5"/>
  <c r="W56" i="5"/>
  <c r="V56" i="5"/>
  <c r="U56" i="5"/>
  <c r="T56" i="5"/>
  <c r="Q56" i="5"/>
  <c r="P56" i="5"/>
  <c r="O56" i="5"/>
  <c r="N56" i="5"/>
  <c r="K56" i="5"/>
  <c r="J56" i="5"/>
  <c r="I56" i="5"/>
  <c r="H56" i="5"/>
  <c r="E56" i="5"/>
  <c r="D56" i="5"/>
  <c r="C56" i="5"/>
  <c r="B56" i="5"/>
</calcChain>
</file>

<file path=xl/sharedStrings.xml><?xml version="1.0" encoding="utf-8"?>
<sst xmlns="http://schemas.openxmlformats.org/spreadsheetml/2006/main" count="599" uniqueCount="126">
  <si>
    <t>Mex67-GFP RIP</t>
  </si>
  <si>
    <t>snR13</t>
  </si>
  <si>
    <t>snR24</t>
  </si>
  <si>
    <t>snR42</t>
  </si>
  <si>
    <t>snR68</t>
  </si>
  <si>
    <t>ACT1</t>
  </si>
  <si>
    <t>Average</t>
  </si>
  <si>
    <t>SD</t>
  </si>
  <si>
    <t>T.Test</t>
  </si>
  <si>
    <t>*</t>
  </si>
  <si>
    <t>**</t>
  </si>
  <si>
    <t>Significancy</t>
  </si>
  <si>
    <t>Fig 1d</t>
  </si>
  <si>
    <t xml:space="preserve">snR13 </t>
  </si>
  <si>
    <t xml:space="preserve">snR24 </t>
  </si>
  <si>
    <t xml:space="preserve">snR42 </t>
  </si>
  <si>
    <t xml:space="preserve">snR68 </t>
  </si>
  <si>
    <t>total snoRNA</t>
  </si>
  <si>
    <t>3' extended snoRNA</t>
  </si>
  <si>
    <r>
      <t xml:space="preserve">qPCR in wild type and </t>
    </r>
    <r>
      <rPr>
        <i/>
        <sz val="12"/>
        <color theme="1"/>
        <rFont val="Calibri"/>
        <family val="2"/>
        <scheme val="minor"/>
      </rPr>
      <t>mex67-5</t>
    </r>
  </si>
  <si>
    <t>***</t>
  </si>
  <si>
    <t>Fig 2b</t>
  </si>
  <si>
    <r>
      <t xml:space="preserve">qPCR in wild type and </t>
    </r>
    <r>
      <rPr>
        <i/>
        <sz val="12"/>
        <color theme="1"/>
        <rFont val="Calibri"/>
        <family val="2"/>
        <scheme val="minor"/>
      </rPr>
      <t>cse1-1 mtr10∆</t>
    </r>
  </si>
  <si>
    <t>Fig 2d</t>
  </si>
  <si>
    <r>
      <t xml:space="preserve">qPCR of cytoplasmic fractionation in wild type and </t>
    </r>
    <r>
      <rPr>
        <i/>
        <sz val="12"/>
        <color theme="1"/>
        <rFont val="Calibri"/>
        <family val="2"/>
        <scheme val="minor"/>
      </rPr>
      <t>cse1-1 mtr10∆</t>
    </r>
  </si>
  <si>
    <t>Fig 1e</t>
  </si>
  <si>
    <t>Fig 3a</t>
  </si>
  <si>
    <t>Lhp1-GFP RIP</t>
  </si>
  <si>
    <t>snR17a</t>
  </si>
  <si>
    <t>Fig 3b</t>
  </si>
  <si>
    <r>
      <t xml:space="preserve">Lhp1-GFP RIP in wild type and </t>
    </r>
    <r>
      <rPr>
        <i/>
        <sz val="12"/>
        <color theme="1"/>
        <rFont val="Calibri"/>
        <family val="2"/>
        <scheme val="minor"/>
      </rPr>
      <t>mex67-5</t>
    </r>
  </si>
  <si>
    <t xml:space="preserve">snR17a </t>
  </si>
  <si>
    <r>
      <t xml:space="preserve">Lhp1-GFP RIP in wild type and </t>
    </r>
    <r>
      <rPr>
        <i/>
        <sz val="12"/>
        <color theme="1"/>
        <rFont val="Calibri"/>
        <family val="2"/>
        <scheme val="minor"/>
      </rPr>
      <t>cse1-1 mtr10∆</t>
    </r>
  </si>
  <si>
    <t>Fig 3c</t>
  </si>
  <si>
    <t>Lsm8-GFP RIP</t>
  </si>
  <si>
    <t>Fig 3d</t>
  </si>
  <si>
    <r>
      <t xml:space="preserve">Lsm8-GFP RIP in wild type and </t>
    </r>
    <r>
      <rPr>
        <i/>
        <sz val="12"/>
        <color theme="1"/>
        <rFont val="Calibri"/>
        <family val="2"/>
        <scheme val="minor"/>
      </rPr>
      <t>mex67-5</t>
    </r>
  </si>
  <si>
    <r>
      <t xml:space="preserve">Lsm8-GFP RIP in wild type and </t>
    </r>
    <r>
      <rPr>
        <i/>
        <sz val="12"/>
        <color theme="1"/>
        <rFont val="Calibri"/>
        <family val="2"/>
        <scheme val="minor"/>
      </rPr>
      <t>cse1-1 mtr10∆</t>
    </r>
  </si>
  <si>
    <t>Fig 3e</t>
  </si>
  <si>
    <r>
      <t xml:space="preserve">Lhp1-GFP RIP in wild type and </t>
    </r>
    <r>
      <rPr>
        <i/>
        <sz val="12"/>
        <color theme="1"/>
        <rFont val="Calibri"/>
        <family val="2"/>
        <scheme val="minor"/>
      </rPr>
      <t>lsm8-1</t>
    </r>
  </si>
  <si>
    <r>
      <t xml:space="preserve">Lsm8-GFP RIP in wild type and </t>
    </r>
    <r>
      <rPr>
        <i/>
        <sz val="12"/>
        <color theme="1"/>
        <rFont val="Calibri"/>
        <family val="2"/>
        <scheme val="minor"/>
      </rPr>
      <t>lhp1∆</t>
    </r>
  </si>
  <si>
    <t>Fig 3f</t>
  </si>
  <si>
    <t>Fig 3g</t>
  </si>
  <si>
    <r>
      <t xml:space="preserve">qPCR of cytoplasmic fractionation in wild type and </t>
    </r>
    <r>
      <rPr>
        <i/>
        <sz val="12"/>
        <color theme="1"/>
        <rFont val="Calibri"/>
        <family val="2"/>
        <scheme val="minor"/>
      </rPr>
      <t>lsm8-1</t>
    </r>
  </si>
  <si>
    <t>Fig 4c</t>
  </si>
  <si>
    <t>qPCR in wild type and trf4∆</t>
  </si>
  <si>
    <r>
      <t xml:space="preserve">qPCR of cytoplasmic fractionation in wild type and </t>
    </r>
    <r>
      <rPr>
        <i/>
        <sz val="12"/>
        <color theme="1"/>
        <rFont val="Calibri"/>
        <family val="2"/>
        <scheme val="minor"/>
      </rPr>
      <t>trf4∆</t>
    </r>
  </si>
  <si>
    <t>snR65</t>
  </si>
  <si>
    <t>snR128</t>
  </si>
  <si>
    <t>snoRNA over NNS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</si>
  <si>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</si>
  <si>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Fig 4d</t>
  </si>
  <si>
    <t>Nab2-GFP RIP</t>
  </si>
  <si>
    <r>
      <t xml:space="preserve">Nab2-GFP RIP in wild type and </t>
    </r>
    <r>
      <rPr>
        <i/>
        <sz val="12"/>
        <color theme="1"/>
        <rFont val="Calibri"/>
        <family val="2"/>
        <scheme val="minor"/>
      </rPr>
      <t>nrd1-102</t>
    </r>
  </si>
  <si>
    <t>ZWF1</t>
  </si>
  <si>
    <t>related to GFP pull down</t>
  </si>
  <si>
    <r>
      <t xml:space="preserve">qPCR in wild type </t>
    </r>
    <r>
      <rPr>
        <i/>
        <sz val="12"/>
        <color theme="1"/>
        <rFont val="Calibri"/>
        <family val="2"/>
        <scheme val="minor"/>
      </rPr>
      <t>SNR13</t>
    </r>
    <r>
      <rPr>
        <sz val="12"/>
        <color theme="1"/>
        <rFont val="Calibri"/>
        <family val="2"/>
        <scheme val="minor"/>
      </rPr>
      <t xml:space="preserve"> and </t>
    </r>
    <r>
      <rPr>
        <i/>
        <sz val="12"/>
        <color theme="1"/>
        <rFont val="Calibri"/>
        <family val="2"/>
        <scheme val="minor"/>
      </rPr>
      <t>SNR13 NNS*</t>
    </r>
  </si>
  <si>
    <t>snR13 over NNS related to total snoRNA</t>
  </si>
  <si>
    <t>snR13 read-through related to total snoRNA</t>
  </si>
  <si>
    <t>SNR13</t>
  </si>
  <si>
    <t>SNR13 NNS*</t>
  </si>
  <si>
    <r>
      <t xml:space="preserve">3'PCR of Nab2-GFP RIP in wild type and </t>
    </r>
    <r>
      <rPr>
        <i/>
        <sz val="12"/>
        <color theme="1"/>
        <rFont val="Calibri"/>
        <family val="2"/>
        <scheme val="minor"/>
      </rPr>
      <t>nrd1-102</t>
    </r>
  </si>
  <si>
    <t>Fig S5g</t>
  </si>
  <si>
    <t>Hrp1-GFP RIP</t>
  </si>
  <si>
    <t>pGFP-Npl3 RIP</t>
  </si>
  <si>
    <t>Fig S5i</t>
  </si>
  <si>
    <t>Gbp2-GFP RIP</t>
  </si>
  <si>
    <t>Fig S5k</t>
  </si>
  <si>
    <t>RPL3</t>
  </si>
  <si>
    <t>Fig 5b</t>
  </si>
  <si>
    <r>
      <t xml:space="preserve">qPCR cytoplasmic fractionation in wild type </t>
    </r>
    <r>
      <rPr>
        <i/>
        <sz val="12"/>
        <color theme="1"/>
        <rFont val="Calibri"/>
        <family val="2"/>
        <scheme val="minor"/>
      </rPr>
      <t>SNR13</t>
    </r>
    <r>
      <rPr>
        <sz val="12"/>
        <color theme="1"/>
        <rFont val="Calibri"/>
        <family val="2"/>
        <scheme val="minor"/>
      </rPr>
      <t xml:space="preserve"> and </t>
    </r>
    <r>
      <rPr>
        <i/>
        <sz val="12"/>
        <color theme="1"/>
        <rFont val="Calibri"/>
        <family val="2"/>
        <scheme val="minor"/>
      </rPr>
      <t>SNR13 NNS*</t>
    </r>
  </si>
  <si>
    <t>Fig 5g</t>
  </si>
  <si>
    <t>Fig 5i</t>
  </si>
  <si>
    <r>
      <t xml:space="preserve">qPCR cytoplasmic fractionation in wild type </t>
    </r>
    <r>
      <rPr>
        <i/>
        <sz val="12"/>
        <color theme="1"/>
        <rFont val="Calibri"/>
        <family val="2"/>
        <scheme val="minor"/>
      </rPr>
      <t>SNR13</t>
    </r>
    <r>
      <rPr>
        <sz val="12"/>
        <color theme="1"/>
        <rFont val="Calibri"/>
        <family val="2"/>
        <scheme val="minor"/>
      </rPr>
      <t xml:space="preserve"> and </t>
    </r>
    <r>
      <rPr>
        <i/>
        <sz val="12"/>
        <color theme="1"/>
        <rFont val="Calibri"/>
        <family val="2"/>
        <scheme val="minor"/>
      </rPr>
      <t xml:space="preserve">SNR13 NNS* combined with </t>
    </r>
    <r>
      <rPr>
        <sz val="12"/>
        <color theme="1"/>
        <rFont val="Calibri"/>
        <family val="2"/>
        <scheme val="minor"/>
      </rPr>
      <t>cse1-1 mtr10∆</t>
    </r>
  </si>
  <si>
    <t>Fig 5l</t>
  </si>
  <si>
    <t>Nab2</t>
  </si>
  <si>
    <t>Hrp1</t>
  </si>
  <si>
    <t>snR13 1</t>
  </si>
  <si>
    <t>snR13 2</t>
  </si>
  <si>
    <t>snR13 3</t>
  </si>
  <si>
    <t>snR42 1</t>
  </si>
  <si>
    <t>snR42 2</t>
  </si>
  <si>
    <t>snR42 3</t>
  </si>
  <si>
    <t>Fig 5c</t>
  </si>
  <si>
    <r>
      <t xml:space="preserve">3'PCR quantification in wild type </t>
    </r>
    <r>
      <rPr>
        <i/>
        <sz val="12"/>
        <color theme="1"/>
        <rFont val="Calibri"/>
        <family val="2"/>
        <scheme val="minor"/>
      </rPr>
      <t>SNR13</t>
    </r>
    <r>
      <rPr>
        <sz val="12"/>
        <color theme="1"/>
        <rFont val="Calibri"/>
        <family val="2"/>
        <scheme val="minor"/>
      </rPr>
      <t xml:space="preserve"> and </t>
    </r>
    <r>
      <rPr>
        <i/>
        <sz val="12"/>
        <color theme="1"/>
        <rFont val="Calibri"/>
        <family val="2"/>
        <scheme val="minor"/>
      </rPr>
      <t>SNR13 NNS*</t>
    </r>
  </si>
  <si>
    <r>
      <t xml:space="preserve">SNR13 NNS* </t>
    </r>
    <r>
      <rPr>
        <sz val="12"/>
        <color theme="1"/>
        <rFont val="Calibri"/>
        <family val="2"/>
        <scheme val="minor"/>
      </rPr>
      <t>over NNS</t>
    </r>
  </si>
  <si>
    <r>
      <t xml:space="preserve">SNR13 NNS* </t>
    </r>
    <r>
      <rPr>
        <sz val="12"/>
        <color theme="1"/>
        <rFont val="Calibri"/>
        <family val="2"/>
        <scheme val="minor"/>
      </rPr>
      <t>mature</t>
    </r>
  </si>
  <si>
    <r>
      <t xml:space="preserve">Nab2-GFP pull down in </t>
    </r>
    <r>
      <rPr>
        <i/>
        <sz val="12"/>
        <color theme="1"/>
        <rFont val="Calibri"/>
        <family val="2"/>
        <scheme val="minor"/>
      </rPr>
      <t>nrd1-102</t>
    </r>
    <r>
      <rPr>
        <sz val="12"/>
        <color theme="1"/>
        <rFont val="Calibri"/>
        <family val="2"/>
        <scheme val="minor"/>
      </rPr>
      <t xml:space="preserve"> related to wild type</t>
    </r>
  </si>
  <si>
    <t>Wild type</t>
  </si>
  <si>
    <t>mex67-5</t>
  </si>
  <si>
    <t>mex67-5 xpo1-1</t>
  </si>
  <si>
    <t>Nop1 amount among strains realted to Aco1</t>
  </si>
  <si>
    <t>Fig S6b</t>
  </si>
  <si>
    <t>total</t>
  </si>
  <si>
    <t>over NNS</t>
  </si>
  <si>
    <r>
      <t xml:space="preserve">SNR13 NNS* </t>
    </r>
    <r>
      <rPr>
        <sz val="12"/>
        <color theme="1"/>
        <rFont val="Calibri"/>
        <family val="2"/>
        <scheme val="minor"/>
      </rPr>
      <t>related to</t>
    </r>
    <r>
      <rPr>
        <i/>
        <sz val="12"/>
        <color theme="1"/>
        <rFont val="Calibri"/>
        <family val="2"/>
        <scheme val="minor"/>
      </rPr>
      <t xml:space="preserve"> SNR13</t>
    </r>
  </si>
  <si>
    <t>read-through</t>
  </si>
  <si>
    <t>Figure 6b</t>
  </si>
  <si>
    <t>Binding of Lhp1-GFP to Mex67</t>
  </si>
  <si>
    <t>cft2-1</t>
  </si>
  <si>
    <t>Fig 4e</t>
  </si>
  <si>
    <t>Fig 4h</t>
  </si>
  <si>
    <t>Fig 4i</t>
  </si>
  <si>
    <t>Fig 4k</t>
  </si>
  <si>
    <t>cytoplasmic ratio</t>
  </si>
  <si>
    <t>mtr10∆</t>
  </si>
  <si>
    <t>trf4∆</t>
  </si>
  <si>
    <t>mtr10∆ trf4∆</t>
  </si>
  <si>
    <t>Cell</t>
  </si>
  <si>
    <t>Figure S1d</t>
  </si>
  <si>
    <t>relative 3' extended snoRNA amount in wild type and mex67-5</t>
  </si>
  <si>
    <t>3' extended snoRNA/total snoRNA</t>
  </si>
  <si>
    <t>Significancy related to wild type</t>
  </si>
  <si>
    <t>ns</t>
  </si>
  <si>
    <t>RIP core proteins</t>
  </si>
  <si>
    <t>GFP-Snu13</t>
  </si>
  <si>
    <t>Nop1</t>
  </si>
  <si>
    <t>cse1-1 mtr10∆ SNR13 NNS*</t>
  </si>
  <si>
    <r>
      <rPr>
        <i/>
        <sz val="12"/>
        <color theme="1"/>
        <rFont val="Calibri"/>
        <family val="2"/>
        <scheme val="minor"/>
      </rPr>
      <t>cdc28-13</t>
    </r>
    <r>
      <rPr>
        <sz val="12"/>
        <color theme="1"/>
        <rFont val="Calibri"/>
        <family val="2"/>
        <scheme val="minor"/>
      </rPr>
      <t xml:space="preserve"> 3' end PCR</t>
    </r>
  </si>
  <si>
    <t>asynchronous</t>
  </si>
  <si>
    <t>release 0 min</t>
  </si>
  <si>
    <t>release 60 min</t>
  </si>
  <si>
    <t>Figure 6f</t>
  </si>
  <si>
    <t>Figure 6i, j</t>
  </si>
  <si>
    <t>mex67-5 SNR13 NNS*</t>
  </si>
  <si>
    <t>Figure S1c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</si>
</sst>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_ ;\-0.00\ "/>
    <numFmt numFmtId="166" formatCode="0.0000_ ;\-0.0000\ "/>
    <numFmt numFmtId="167" formatCode="0.000"/>
    <numFmt numFmtId="168" formatCode="0.00000"/>
  </numFmts>
  <fonts count="5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2" borderId="0" xfId="0" applyFill="1"/>
    <xf numFmtId="49" fontId="0" fillId="0" borderId="0" xfId="0" applyNumberFormat="1"/>
    <xf numFmtId="165" fontId="0" fillId="0" borderId="0" xfId="0" applyNumberFormat="1"/>
    <xf numFmtId="49" fontId="2" fillId="0" borderId="0" xfId="0" applyNumberFormat="1" applyFont="1" applyAlignment="1">
      <alignment vertical="center"/>
    </xf>
    <xf numFmtId="0" fontId="0" fillId="3" borderId="0" xfId="0" applyFill="1"/>
    <xf numFmtId="0" fontId="1" fillId="0" borderId="0" xfId="0" applyFont="1"/>
    <xf numFmtId="49" fontId="1" fillId="0" borderId="0" xfId="0" applyNumberFormat="1" applyFon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/>
  </cellXfs>
  <cellStyles count="2">
    <cellStyle name="Normal" xfId="0" builtinId="0"/>
    <cellStyle name="常规 2" xfId="1" xr:uid="{0D8F57C0-9F0B-F546-950F-63E6BD7E8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25400</xdr:colOff>
      <xdr:row>0</xdr:row>
      <xdr:rowOff>12700</xdr:rowOff>
    </xdr:from>
    <xdr:to>
      <xdr:col>17</xdr:col>
      <xdr:colOff>239203</xdr:colOff>
      <xdr:row>18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ED20749-7BEE-5DEC-65DF-AC5FA984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39300" y="12700"/>
          <a:ext cx="5166803" cy="365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800100</xdr:colOff>
      <xdr:row>1</xdr:row>
      <xdr:rowOff>63500</xdr:rowOff>
    </xdr:from>
    <xdr:to>
      <xdr:col>15</xdr:col>
      <xdr:colOff>730794</xdr:colOff>
      <xdr:row>19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2A86A6-6636-430A-8F1C-9A38E118D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88500" y="266700"/>
          <a:ext cx="4058194" cy="3657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76200</xdr:colOff>
      <xdr:row>116</xdr:row>
      <xdr:rowOff>25400</xdr:rowOff>
    </xdr:from>
    <xdr:to>
      <xdr:col>19</xdr:col>
      <xdr:colOff>215421</xdr:colOff>
      <xdr:row>170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523944-4EC3-1406-B8E5-E1643E2D8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17400" y="23596600"/>
          <a:ext cx="5917721" cy="10972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11</xdr:row>
      <xdr:rowOff>139700</xdr:rowOff>
    </xdr:from>
    <xdr:to>
      <xdr:col>28</xdr:col>
      <xdr:colOff>153913</xdr:colOff>
      <xdr:row>79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81AB90-4DB2-F4CA-3A49-BC6A5DCC8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52600" y="2374900"/>
          <a:ext cx="10885413" cy="13716000"/>
        </a:xfrm>
        <a:prstGeom prst="rect">
          <a:avLst/>
        </a:prstGeom>
      </xdr:spPr>
    </xdr:pic>
    <xdr:clientData/>
  </xdr:twoCellAnchor>
  <xdr:twoCellAnchor editAs="oneCell">
    <xdr:from>
      <xdr:col>14</xdr:col>
      <xdr:colOff>812800</xdr:colOff>
      <xdr:row>0</xdr:row>
      <xdr:rowOff>0</xdr:rowOff>
    </xdr:from>
    <xdr:to>
      <xdr:col>23</xdr:col>
      <xdr:colOff>442468</xdr:colOff>
      <xdr:row>11</xdr:row>
      <xdr:rowOff>50800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1D4406-79CA-C601-3730-BD513344F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39900" y="0"/>
          <a:ext cx="7059168" cy="228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22</xdr:col>
      <xdr:colOff>71524</xdr:colOff>
      <xdr:row>40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EB9403-8D96-8299-2521-93EEB74A8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31500" y="0"/>
          <a:ext cx="7501024" cy="8229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12701</xdr:colOff>
      <xdr:row>40</xdr:row>
      <xdr:rowOff>190500</xdr:rowOff>
    </xdr:from>
    <xdr:to>
      <xdr:col>18</xdr:col>
      <xdr:colOff>398722</xdr:colOff>
      <xdr:row>67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F81037-C7C4-2831-3302-DFDC36C6E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98301" y="8318500"/>
          <a:ext cx="4513521" cy="5486400"/>
        </a:xfrm>
        <a:prstGeom prst="rect">
          <a:avLst/>
        </a:prstGeom>
      </xdr:spPr>
    </xdr:pic>
    <xdr:clientData/>
  </xdr:twoCellAnchor>
  <xdr:twoCellAnchor editAs="oneCell">
    <xdr:from>
      <xdr:col>22</xdr:col>
      <xdr:colOff>76200</xdr:colOff>
      <xdr:row>0</xdr:row>
      <xdr:rowOff>0</xdr:rowOff>
    </xdr:from>
    <xdr:to>
      <xdr:col>34</xdr:col>
      <xdr:colOff>106026</xdr:colOff>
      <xdr:row>63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2AA03D-886E-C5EE-EF81-0CEEC2D48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91300" y="0"/>
          <a:ext cx="9935826" cy="128016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25</xdr:row>
      <xdr:rowOff>12700</xdr:rowOff>
    </xdr:from>
    <xdr:to>
      <xdr:col>7</xdr:col>
      <xdr:colOff>314402</xdr:colOff>
      <xdr:row>79</xdr:row>
      <xdr:rowOff>12700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0B532DB-6AB1-1B33-BB9D-5D0B8A7A1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5092700"/>
          <a:ext cx="7108902" cy="10972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25400</xdr:colOff>
      <xdr:row>0</xdr:row>
      <xdr:rowOff>0</xdr:rowOff>
    </xdr:from>
    <xdr:to>
      <xdr:col>26</xdr:col>
      <xdr:colOff>176696</xdr:colOff>
      <xdr:row>45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3A37CC-2C48-7878-E6C2-949A85C5A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74600" y="0"/>
          <a:ext cx="11708296" cy="9144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11</xdr:col>
      <xdr:colOff>726109</xdr:colOff>
      <xdr:row>67</xdr:row>
      <xdr:rowOff>139700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2A35AB-A344-A41D-72A8-A8426814E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9806609" cy="13716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20</xdr:col>
      <xdr:colOff>254000</xdr:colOff>
      <xdr:row>45</xdr:row>
      <xdr:rowOff>132438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26164D-88BA-1310-2567-C97F2B80A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00" y="0"/>
          <a:ext cx="6858000" cy="92764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712876</xdr:colOff>
      <xdr:row>67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F361DF-E8BF-1C47-8703-60339CF75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7600" y="0"/>
          <a:ext cx="9780676" cy="137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AC1C3-B3CD-224B-A514-1EE1AB877BC0}">
  <dimension ref="A1:J22"/>
  <sheetViews>
    <sheetView workbookViewId="0">
      <selection activeCell="J14" sqref="J14"/>
    </sheetView>
  </sheetViews>
  <sheetFormatPr baseColWidth="10" defaultRowHeight="16" x14ac:dyDescent="0.2"/>
  <cols>
    <col min="1" max="1" width="17.83203125" bestFit="1" customWidth="1"/>
  </cols>
  <sheetData>
    <row r="1" spans="1:10" x14ac:dyDescent="0.2">
      <c r="A1" s="3" t="s">
        <v>12</v>
      </c>
      <c r="B1" s="3" t="s">
        <v>0</v>
      </c>
      <c r="C1" s="3"/>
    </row>
    <row r="3" spans="1:10" x14ac:dyDescent="0.2">
      <c r="A3" s="5" t="s">
        <v>18</v>
      </c>
      <c r="B3">
        <v>1</v>
      </c>
      <c r="C3">
        <v>2</v>
      </c>
      <c r="D3">
        <v>3</v>
      </c>
      <c r="G3" t="s">
        <v>6</v>
      </c>
      <c r="H3" t="s">
        <v>7</v>
      </c>
      <c r="I3" t="s">
        <v>8</v>
      </c>
      <c r="J3" t="s">
        <v>11</v>
      </c>
    </row>
    <row r="4" spans="1:10" x14ac:dyDescent="0.2">
      <c r="A4" t="s">
        <v>1</v>
      </c>
      <c r="B4" s="2">
        <v>2.4605364500522002</v>
      </c>
      <c r="C4" s="2">
        <v>1.7050755668158055</v>
      </c>
      <c r="D4" s="2">
        <v>1.4165468170139188</v>
      </c>
      <c r="G4" s="2">
        <v>1.860719611293975</v>
      </c>
      <c r="H4" s="2">
        <v>0.53911723206459661</v>
      </c>
      <c r="I4" s="2">
        <v>5.0575024436592488E-2</v>
      </c>
      <c r="J4" t="s">
        <v>113</v>
      </c>
    </row>
    <row r="5" spans="1:10" x14ac:dyDescent="0.2">
      <c r="A5" t="s">
        <v>2</v>
      </c>
      <c r="B5" s="2">
        <v>2.4066662907710095</v>
      </c>
      <c r="C5" s="2">
        <v>2.4420184344011013</v>
      </c>
      <c r="D5" s="2">
        <v>1.658841036863639</v>
      </c>
      <c r="G5" s="2">
        <v>2.1691752540119169</v>
      </c>
      <c r="H5" s="2">
        <v>0.44231572819544718</v>
      </c>
      <c r="I5" s="2">
        <v>1.0196258047581407E-2</v>
      </c>
      <c r="J5" t="s">
        <v>9</v>
      </c>
    </row>
    <row r="6" spans="1:10" x14ac:dyDescent="0.2">
      <c r="A6" t="s">
        <v>3</v>
      </c>
      <c r="B6" s="2">
        <v>4.679848348444958</v>
      </c>
      <c r="C6" s="2">
        <v>7.8355562306233395</v>
      </c>
      <c r="D6" s="2">
        <v>4.2465112167202106</v>
      </c>
      <c r="G6" s="2">
        <v>5.5873052652628354</v>
      </c>
      <c r="H6" s="2">
        <v>1.9590608897801485</v>
      </c>
      <c r="I6" s="2">
        <v>1.5402636788595559E-2</v>
      </c>
      <c r="J6" t="s">
        <v>9</v>
      </c>
    </row>
    <row r="7" spans="1:10" x14ac:dyDescent="0.2">
      <c r="A7" t="s">
        <v>4</v>
      </c>
      <c r="B7" s="2">
        <v>3.9793118725213215</v>
      </c>
      <c r="C7" s="2">
        <v>8.1578473779361289</v>
      </c>
      <c r="D7" s="2">
        <v>4.1739843664361773</v>
      </c>
      <c r="G7" s="2">
        <v>5.4370478722978755</v>
      </c>
      <c r="H7" s="2">
        <v>2.3582910777473547</v>
      </c>
      <c r="I7" s="2">
        <v>3.1116115144439262E-2</v>
      </c>
      <c r="J7" t="s">
        <v>9</v>
      </c>
    </row>
    <row r="8" spans="1:10" x14ac:dyDescent="0.2">
      <c r="A8" s="8" t="s">
        <v>5</v>
      </c>
      <c r="B8" s="2">
        <v>9.3303598975559172</v>
      </c>
      <c r="C8" s="2">
        <v>12.238366830788285</v>
      </c>
      <c r="D8" s="2">
        <v>8.3781162718074338</v>
      </c>
      <c r="G8" s="2">
        <v>9.9822810000505466</v>
      </c>
      <c r="H8" s="2">
        <v>2.0110033409808961</v>
      </c>
      <c r="I8" s="2">
        <v>1.5035665550244993E-3</v>
      </c>
      <c r="J8" t="s">
        <v>10</v>
      </c>
    </row>
    <row r="10" spans="1:10" x14ac:dyDescent="0.2">
      <c r="A10" s="3" t="s">
        <v>25</v>
      </c>
      <c r="B10" s="3" t="s">
        <v>19</v>
      </c>
      <c r="C10" s="3"/>
      <c r="D10" s="3"/>
    </row>
    <row r="12" spans="1:10" x14ac:dyDescent="0.2">
      <c r="A12" s="4" t="s">
        <v>17</v>
      </c>
      <c r="B12">
        <v>1</v>
      </c>
      <c r="C12">
        <v>2</v>
      </c>
      <c r="D12">
        <v>3</v>
      </c>
      <c r="E12">
        <v>4</v>
      </c>
      <c r="G12" t="s">
        <v>6</v>
      </c>
      <c r="H12" t="s">
        <v>7</v>
      </c>
      <c r="I12" t="s">
        <v>8</v>
      </c>
      <c r="J12" t="s">
        <v>11</v>
      </c>
    </row>
    <row r="13" spans="1:10" x14ac:dyDescent="0.2">
      <c r="A13" s="4" t="s">
        <v>13</v>
      </c>
      <c r="B13" s="2">
        <v>0.61280761156217933</v>
      </c>
      <c r="C13" s="2">
        <v>0.6108094130724252</v>
      </c>
      <c r="D13" s="2">
        <v>0.53175309288531036</v>
      </c>
      <c r="E13" s="2">
        <v>0.5702416071097568</v>
      </c>
      <c r="G13" s="2">
        <v>0.58140293115741792</v>
      </c>
      <c r="H13" s="2">
        <v>3.8473699782605571E-2</v>
      </c>
      <c r="I13" s="2">
        <v>6.1513883811201863E-7</v>
      </c>
      <c r="J13" t="s">
        <v>20</v>
      </c>
    </row>
    <row r="14" spans="1:10" x14ac:dyDescent="0.2">
      <c r="A14" s="4" t="s">
        <v>14</v>
      </c>
      <c r="B14" s="2">
        <v>0.81295912617982757</v>
      </c>
      <c r="C14" s="2">
        <v>0.83140103446914448</v>
      </c>
      <c r="D14" s="2">
        <v>1.0903578798802174</v>
      </c>
      <c r="E14" s="2">
        <v>0.93211642145656992</v>
      </c>
      <c r="G14" s="2">
        <v>0.91670861549643989</v>
      </c>
      <c r="H14" s="2">
        <v>0.12706010050328909</v>
      </c>
      <c r="I14" s="2">
        <v>0.23777800715131767</v>
      </c>
      <c r="J14" t="s">
        <v>113</v>
      </c>
    </row>
    <row r="15" spans="1:10" x14ac:dyDescent="0.2">
      <c r="A15" s="4" t="s">
        <v>15</v>
      </c>
      <c r="B15" s="2">
        <v>1.9485033561547465</v>
      </c>
      <c r="C15" s="2">
        <v>2.0725855569583138</v>
      </c>
      <c r="D15" s="2">
        <v>2.4140629770173678</v>
      </c>
      <c r="E15" s="2">
        <v>2.550810549347363</v>
      </c>
      <c r="G15" s="2">
        <v>2.2464906098694479</v>
      </c>
      <c r="H15" s="2">
        <v>0.28268386028674664</v>
      </c>
      <c r="I15" s="2">
        <v>1.1803084785220009E-4</v>
      </c>
      <c r="J15" t="s">
        <v>20</v>
      </c>
    </row>
    <row r="16" spans="1:10" x14ac:dyDescent="0.2">
      <c r="A16" s="4" t="s">
        <v>16</v>
      </c>
      <c r="B16" s="2">
        <v>5.1706823530385373</v>
      </c>
      <c r="C16" s="2">
        <v>4.3776427512467055</v>
      </c>
      <c r="D16" s="2">
        <v>10.292160512390778</v>
      </c>
      <c r="E16" s="2">
        <v>5.7047423899391658</v>
      </c>
      <c r="G16" s="2">
        <v>6.3863070016537966</v>
      </c>
      <c r="H16" s="2">
        <v>2.6603694808843485</v>
      </c>
      <c r="I16" s="2">
        <v>6.7315158467790735E-3</v>
      </c>
      <c r="J16" t="s">
        <v>10</v>
      </c>
    </row>
    <row r="17" spans="1:10" x14ac:dyDescent="0.2">
      <c r="A17" s="4"/>
    </row>
    <row r="18" spans="1:10" x14ac:dyDescent="0.2">
      <c r="A18" s="5" t="s">
        <v>18</v>
      </c>
      <c r="B18">
        <v>1</v>
      </c>
      <c r="C18">
        <v>2</v>
      </c>
      <c r="D18">
        <v>3</v>
      </c>
      <c r="E18">
        <v>4</v>
      </c>
      <c r="G18" t="s">
        <v>6</v>
      </c>
      <c r="H18" t="s">
        <v>7</v>
      </c>
      <c r="I18" t="s">
        <v>8</v>
      </c>
      <c r="J18" t="s">
        <v>11</v>
      </c>
    </row>
    <row r="19" spans="1:10" x14ac:dyDescent="0.2">
      <c r="A19" s="4" t="s">
        <v>13</v>
      </c>
      <c r="B19" s="2">
        <v>2.2953603898190793</v>
      </c>
      <c r="C19" s="2">
        <v>1.1683991617346428</v>
      </c>
      <c r="D19" s="2">
        <v>2.6421419397747403</v>
      </c>
      <c r="E19" s="2">
        <v>1.4502622442814892</v>
      </c>
      <c r="G19" s="2">
        <v>1.8890409339024878</v>
      </c>
      <c r="H19" s="2">
        <v>0.69380783303949656</v>
      </c>
      <c r="I19" s="2">
        <v>4.2747963294141815E-2</v>
      </c>
      <c r="J19" t="s">
        <v>9</v>
      </c>
    </row>
    <row r="20" spans="1:10" x14ac:dyDescent="0.2">
      <c r="A20" s="4" t="s">
        <v>14</v>
      </c>
      <c r="B20" s="2">
        <v>0.37008045285910579</v>
      </c>
      <c r="C20" s="2">
        <v>0.23647823378724053</v>
      </c>
      <c r="D20" s="2">
        <v>0.80880411210119108</v>
      </c>
      <c r="E20" s="2">
        <v>0.54304817316886445</v>
      </c>
      <c r="G20" s="2">
        <v>0.48960274297910045</v>
      </c>
      <c r="H20" s="2">
        <v>0.24705162958832058</v>
      </c>
      <c r="I20" s="2">
        <v>6.1338895786632475E-3</v>
      </c>
      <c r="J20" t="s">
        <v>10</v>
      </c>
    </row>
    <row r="21" spans="1:10" x14ac:dyDescent="0.2">
      <c r="A21" s="4" t="s">
        <v>15</v>
      </c>
      <c r="B21" s="2">
        <v>9.829631685330094</v>
      </c>
      <c r="C21" s="2">
        <v>7.4796299469668703</v>
      </c>
      <c r="D21" s="2">
        <v>15.96780791748483</v>
      </c>
      <c r="E21" s="2">
        <v>11.321994245304126</v>
      </c>
      <c r="G21" s="2">
        <v>11.149765948771481</v>
      </c>
      <c r="H21" s="2">
        <v>3.5803092856932501</v>
      </c>
      <c r="I21" s="2">
        <v>1.2953705338788039E-3</v>
      </c>
      <c r="J21" t="s">
        <v>10</v>
      </c>
    </row>
    <row r="22" spans="1:10" x14ac:dyDescent="0.2">
      <c r="A22" s="4" t="s">
        <v>16</v>
      </c>
      <c r="B22" s="2">
        <v>15.402086963384308</v>
      </c>
      <c r="C22" s="2">
        <v>15.48449514632774</v>
      </c>
      <c r="D22" s="2">
        <v>37.078221313390621</v>
      </c>
      <c r="E22" s="2">
        <v>18.523993966053265</v>
      </c>
      <c r="G22" s="2">
        <v>21.622199347288984</v>
      </c>
      <c r="H22" s="2">
        <v>10.405907016815592</v>
      </c>
      <c r="I22" s="2">
        <v>7.4214759995608207E-3</v>
      </c>
      <c r="J22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7411-85BC-A141-A226-248FB01C6CBE}">
  <dimension ref="A1:J20"/>
  <sheetViews>
    <sheetView workbookViewId="0">
      <selection activeCell="B15" sqref="B15"/>
    </sheetView>
  </sheetViews>
  <sheetFormatPr baseColWidth="10" defaultRowHeight="16" x14ac:dyDescent="0.2"/>
  <cols>
    <col min="1" max="1" width="17.83203125" bestFit="1" customWidth="1"/>
  </cols>
  <sheetData>
    <row r="1" spans="1:10" x14ac:dyDescent="0.2">
      <c r="A1" s="3" t="s">
        <v>21</v>
      </c>
      <c r="B1" s="3" t="s">
        <v>22</v>
      </c>
      <c r="C1" s="3"/>
      <c r="D1" s="3"/>
    </row>
    <row r="3" spans="1:10" x14ac:dyDescent="0.2">
      <c r="A3" s="4" t="s">
        <v>17</v>
      </c>
      <c r="B3">
        <v>1</v>
      </c>
      <c r="C3">
        <v>2</v>
      </c>
      <c r="D3">
        <v>3</v>
      </c>
      <c r="E3">
        <v>4</v>
      </c>
      <c r="G3" t="s">
        <v>6</v>
      </c>
      <c r="H3" t="s">
        <v>7</v>
      </c>
      <c r="I3" t="s">
        <v>8</v>
      </c>
      <c r="J3" t="s">
        <v>11</v>
      </c>
    </row>
    <row r="4" spans="1:10" x14ac:dyDescent="0.2">
      <c r="A4" s="4" t="s">
        <v>13</v>
      </c>
      <c r="B4" s="1">
        <v>2.2065923687988986</v>
      </c>
      <c r="C4" s="1">
        <v>2.4099504248320698</v>
      </c>
      <c r="D4" s="1">
        <v>2.9070298293587298</v>
      </c>
      <c r="E4" s="1">
        <v>2.3668755360521301</v>
      </c>
      <c r="G4" s="1">
        <v>2.472612039760457</v>
      </c>
      <c r="H4" s="1">
        <v>0.30254033750881593</v>
      </c>
      <c r="I4" s="2">
        <v>6.7492552596165194E-5</v>
      </c>
      <c r="J4" t="s">
        <v>20</v>
      </c>
    </row>
    <row r="5" spans="1:10" x14ac:dyDescent="0.2">
      <c r="A5" s="4" t="s">
        <v>14</v>
      </c>
      <c r="B5" s="1">
        <v>0.64672913609777583</v>
      </c>
      <c r="C5" s="1">
        <v>0.68289734474283048</v>
      </c>
      <c r="D5" s="1">
        <v>0.82663511541343937</v>
      </c>
      <c r="E5" s="1">
        <v>0.76039348903905135</v>
      </c>
      <c r="G5" s="1">
        <v>0.72916377132327415</v>
      </c>
      <c r="H5" s="1">
        <v>8.044047385206668E-2</v>
      </c>
      <c r="I5" s="2">
        <v>5.2220271244075845E-4</v>
      </c>
      <c r="J5" t="s">
        <v>20</v>
      </c>
    </row>
    <row r="6" spans="1:10" x14ac:dyDescent="0.2">
      <c r="A6" s="4" t="s">
        <v>15</v>
      </c>
      <c r="B6" s="1">
        <v>1.5521599929847312</v>
      </c>
      <c r="C6" s="1">
        <v>1.5335965171584909</v>
      </c>
      <c r="D6" s="1">
        <v>1.5318755748832396</v>
      </c>
      <c r="E6" s="1">
        <v>1.6073309910459599</v>
      </c>
      <c r="G6" s="1">
        <v>1.5562407690181053</v>
      </c>
      <c r="H6" s="1">
        <v>3.5276471608336843E-2</v>
      </c>
      <c r="I6" s="2">
        <v>6.7546070124325343E-8</v>
      </c>
      <c r="J6" t="s">
        <v>20</v>
      </c>
    </row>
    <row r="7" spans="1:10" x14ac:dyDescent="0.2">
      <c r="A7" s="4" t="s">
        <v>16</v>
      </c>
      <c r="B7" s="1">
        <v>2.8156643719778893</v>
      </c>
      <c r="C7" s="1">
        <v>3.3646544432321246</v>
      </c>
      <c r="D7" s="1">
        <v>3.6861830235353068</v>
      </c>
      <c r="E7" s="1">
        <v>3.6865799884576043</v>
      </c>
      <c r="G7" s="1">
        <v>3.3882704568007314</v>
      </c>
      <c r="H7" s="1">
        <v>0.41076186068034748</v>
      </c>
      <c r="I7" s="2">
        <v>2.4358022783647368E-5</v>
      </c>
      <c r="J7" t="s">
        <v>20</v>
      </c>
    </row>
    <row r="8" spans="1:10" x14ac:dyDescent="0.2">
      <c r="A8" s="4"/>
    </row>
    <row r="9" spans="1:10" x14ac:dyDescent="0.2">
      <c r="A9" s="5" t="s">
        <v>18</v>
      </c>
      <c r="B9">
        <v>1</v>
      </c>
      <c r="C9">
        <v>2</v>
      </c>
      <c r="D9">
        <v>3</v>
      </c>
      <c r="E9">
        <v>4</v>
      </c>
      <c r="G9" t="s">
        <v>6</v>
      </c>
      <c r="H9" t="s">
        <v>7</v>
      </c>
      <c r="I9" t="s">
        <v>8</v>
      </c>
      <c r="J9" t="s">
        <v>11</v>
      </c>
    </row>
    <row r="10" spans="1:10" x14ac:dyDescent="0.2">
      <c r="A10" s="4" t="s">
        <v>13</v>
      </c>
      <c r="B10" s="1">
        <v>7.6812037814537861</v>
      </c>
      <c r="C10" s="1">
        <v>4.0895819854533526</v>
      </c>
      <c r="D10" s="1">
        <v>11.359408932904079</v>
      </c>
      <c r="E10" s="1">
        <v>3.7034080581777413</v>
      </c>
      <c r="G10" s="1">
        <v>6.7084006894972408</v>
      </c>
      <c r="H10" s="1">
        <v>3.5808013839964712</v>
      </c>
      <c r="I10" s="2">
        <v>1.8875935673330388E-2</v>
      </c>
      <c r="J10" t="s">
        <v>9</v>
      </c>
    </row>
    <row r="11" spans="1:10" x14ac:dyDescent="0.2">
      <c r="A11" s="4" t="s">
        <v>14</v>
      </c>
      <c r="B11" s="1">
        <v>1.6116363556717515</v>
      </c>
      <c r="C11" s="1">
        <v>0.90530075337081217</v>
      </c>
      <c r="D11" s="1">
        <v>2.3704309328487789</v>
      </c>
      <c r="E11" s="1">
        <v>0.68887440021741508</v>
      </c>
      <c r="G11" s="1">
        <v>1.3940606105271893</v>
      </c>
      <c r="H11" s="1">
        <v>0.76087931595931835</v>
      </c>
      <c r="I11" s="2">
        <v>0.3402242815661366</v>
      </c>
      <c r="J11" t="s">
        <v>113</v>
      </c>
    </row>
    <row r="12" spans="1:10" x14ac:dyDescent="0.2">
      <c r="A12" s="4" t="s">
        <v>15</v>
      </c>
      <c r="B12" s="1">
        <v>9.7460972587609085</v>
      </c>
      <c r="C12" s="1">
        <v>10.166608003590122</v>
      </c>
      <c r="D12" s="1">
        <v>15.086700252334072</v>
      </c>
      <c r="E12" s="1">
        <v>6.6860324008818663</v>
      </c>
      <c r="G12" s="1">
        <v>10.421359478891743</v>
      </c>
      <c r="H12" s="1">
        <v>3.4755791024500091</v>
      </c>
      <c r="I12" s="2">
        <v>1.6305476266936206E-3</v>
      </c>
      <c r="J12" t="s">
        <v>10</v>
      </c>
    </row>
    <row r="13" spans="1:10" x14ac:dyDescent="0.2">
      <c r="A13" s="4" t="s">
        <v>16</v>
      </c>
      <c r="B13" s="1">
        <v>18.398100335635434</v>
      </c>
      <c r="C13" s="1">
        <v>12.272622891452624</v>
      </c>
      <c r="D13" s="1">
        <v>18.175307033510535</v>
      </c>
      <c r="E13" s="1">
        <v>6.6008952287793932</v>
      </c>
      <c r="G13" s="1">
        <v>13.861731372344497</v>
      </c>
      <c r="H13" s="1">
        <v>5.6104243934381381</v>
      </c>
      <c r="I13" s="2">
        <v>3.7509570901000247E-3</v>
      </c>
      <c r="J13" t="s">
        <v>10</v>
      </c>
    </row>
    <row r="15" spans="1:10" x14ac:dyDescent="0.2">
      <c r="A15" s="3" t="s">
        <v>23</v>
      </c>
      <c r="B15" s="3" t="s">
        <v>24</v>
      </c>
      <c r="C15" s="3"/>
      <c r="D15" s="3"/>
      <c r="E15" s="3"/>
      <c r="F15" s="3"/>
    </row>
    <row r="17" spans="1:10" x14ac:dyDescent="0.2">
      <c r="A17" s="5" t="s">
        <v>18</v>
      </c>
      <c r="B17">
        <v>1</v>
      </c>
      <c r="C17">
        <v>2</v>
      </c>
      <c r="D17">
        <v>3</v>
      </c>
      <c r="E17">
        <v>4</v>
      </c>
      <c r="F17">
        <v>5</v>
      </c>
      <c r="G17" t="s">
        <v>6</v>
      </c>
      <c r="H17" t="s">
        <v>7</v>
      </c>
      <c r="I17" t="s">
        <v>8</v>
      </c>
      <c r="J17" t="s">
        <v>11</v>
      </c>
    </row>
    <row r="18" spans="1:10" x14ac:dyDescent="0.2">
      <c r="A18" s="4" t="s">
        <v>13</v>
      </c>
      <c r="B18" s="5">
        <v>3.599208931484505</v>
      </c>
      <c r="C18" s="5">
        <v>4.0963062455826034</v>
      </c>
      <c r="D18" s="5">
        <v>3.4992866621681049</v>
      </c>
      <c r="E18" s="5">
        <v>4.0077563086253161</v>
      </c>
      <c r="F18" s="5">
        <v>3.6157990598753482</v>
      </c>
      <c r="G18" s="5">
        <v>3.7636714415471757</v>
      </c>
      <c r="H18" s="1">
        <v>0.26881071650744015</v>
      </c>
      <c r="I18" s="2">
        <v>1.3599646115677305E-8</v>
      </c>
      <c r="J18" t="s">
        <v>20</v>
      </c>
    </row>
    <row r="19" spans="1:10" x14ac:dyDescent="0.2">
      <c r="A19" s="4" t="s">
        <v>15</v>
      </c>
      <c r="B19" s="5">
        <v>4.1986658025133847</v>
      </c>
      <c r="C19" s="5">
        <v>5.3788353067671242</v>
      </c>
      <c r="D19" s="5">
        <v>6.9047659316177183</v>
      </c>
      <c r="E19" s="5">
        <v>3.8464787430784759</v>
      </c>
      <c r="F19" s="5">
        <v>3.8330466904624756</v>
      </c>
      <c r="G19" s="5">
        <v>4.8323584948878349</v>
      </c>
      <c r="H19" s="1">
        <v>1.3196267356335507</v>
      </c>
      <c r="I19" s="2">
        <v>1.8933423833018066E-4</v>
      </c>
      <c r="J19" t="s">
        <v>20</v>
      </c>
    </row>
    <row r="20" spans="1:10" x14ac:dyDescent="0.2">
      <c r="A20" s="4" t="s">
        <v>16</v>
      </c>
      <c r="B20" s="5">
        <v>2.9428879495849749</v>
      </c>
      <c r="C20" s="5">
        <v>3.7570736611254989</v>
      </c>
      <c r="D20" s="5">
        <v>3.8465470877602974</v>
      </c>
      <c r="E20" s="5">
        <v>3.3034453939556774</v>
      </c>
      <c r="F20" s="5">
        <v>2.6108664920004223</v>
      </c>
      <c r="G20" s="5">
        <v>3.2921641168853739</v>
      </c>
      <c r="H20" s="1">
        <v>0.52672785303511938</v>
      </c>
      <c r="I20" s="2">
        <v>1.0403160206208565E-5</v>
      </c>
      <c r="J20" t="s">
        <v>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16F7-76E5-7C40-8DAF-62CE36E75B6F}">
  <dimension ref="A1:K70"/>
  <sheetViews>
    <sheetView topLeftCell="A30" workbookViewId="0">
      <selection activeCell="K63" sqref="K63"/>
    </sheetView>
  </sheetViews>
  <sheetFormatPr baseColWidth="10" defaultRowHeight="16" x14ac:dyDescent="0.2"/>
  <cols>
    <col min="1" max="1" width="38.1640625" bestFit="1" customWidth="1"/>
  </cols>
  <sheetData>
    <row r="1" spans="1:11" x14ac:dyDescent="0.2">
      <c r="A1" s="3" t="s">
        <v>26</v>
      </c>
      <c r="B1" s="3" t="s">
        <v>27</v>
      </c>
      <c r="C1" s="3"/>
    </row>
    <row r="3" spans="1:11" x14ac:dyDescent="0.2">
      <c r="A3" s="5" t="s">
        <v>18</v>
      </c>
      <c r="B3">
        <v>1</v>
      </c>
      <c r="C3">
        <v>2</v>
      </c>
      <c r="D3">
        <v>3</v>
      </c>
      <c r="H3" t="s">
        <v>6</v>
      </c>
      <c r="I3" t="s">
        <v>7</v>
      </c>
      <c r="J3" t="s">
        <v>8</v>
      </c>
      <c r="K3" t="s">
        <v>11</v>
      </c>
    </row>
    <row r="4" spans="1:11" x14ac:dyDescent="0.2">
      <c r="A4" s="6" t="s">
        <v>1</v>
      </c>
      <c r="B4" s="1">
        <v>13.322085529653096</v>
      </c>
      <c r="C4" s="1">
        <v>12.200766566912977</v>
      </c>
      <c r="D4" s="1">
        <v>13.826524083582292</v>
      </c>
      <c r="H4" s="1">
        <v>13.116458726716123</v>
      </c>
      <c r="I4" s="1">
        <v>0.83215603243397562</v>
      </c>
      <c r="J4" s="2">
        <v>1.4678657855839516E-5</v>
      </c>
      <c r="K4" t="s">
        <v>20</v>
      </c>
    </row>
    <row r="5" spans="1:11" x14ac:dyDescent="0.2">
      <c r="A5" t="s">
        <v>3</v>
      </c>
      <c r="B5" s="1">
        <v>40.537276221265095</v>
      </c>
      <c r="C5" s="1">
        <v>42.835799561436858</v>
      </c>
      <c r="D5" s="1">
        <v>18.954638828086811</v>
      </c>
      <c r="H5" s="1">
        <v>34.109238203596256</v>
      </c>
      <c r="I5" s="1">
        <v>13.174491036107298</v>
      </c>
      <c r="J5" s="2">
        <v>1.2129715577268611E-2</v>
      </c>
      <c r="K5" t="s">
        <v>9</v>
      </c>
    </row>
    <row r="6" spans="1:11" x14ac:dyDescent="0.2">
      <c r="A6" t="s">
        <v>4</v>
      </c>
      <c r="B6" s="1">
        <v>32.091358446776276</v>
      </c>
      <c r="C6" s="1">
        <v>30.451063705773944</v>
      </c>
      <c r="D6" s="1">
        <v>15.059531967020003</v>
      </c>
      <c r="H6" s="1">
        <v>25.867318039856741</v>
      </c>
      <c r="I6" s="1">
        <v>9.3956810054669724</v>
      </c>
      <c r="J6" s="2">
        <v>1.015136616819042E-2</v>
      </c>
      <c r="K6" t="s">
        <v>9</v>
      </c>
    </row>
    <row r="7" spans="1:11" x14ac:dyDescent="0.2">
      <c r="A7" t="s">
        <v>28</v>
      </c>
      <c r="B7" s="1">
        <v>4.2925581730795619</v>
      </c>
      <c r="C7" s="1">
        <v>16.616559889022962</v>
      </c>
      <c r="D7" s="1">
        <v>9.702187441654031</v>
      </c>
      <c r="H7" s="1">
        <v>10.203768501252185</v>
      </c>
      <c r="I7" s="1">
        <v>6.1772924686430937</v>
      </c>
      <c r="J7" s="2">
        <v>6.128573202486997E-2</v>
      </c>
      <c r="K7" t="s">
        <v>113</v>
      </c>
    </row>
    <row r="9" spans="1:11" x14ac:dyDescent="0.2">
      <c r="A9" s="3" t="s">
        <v>29</v>
      </c>
    </row>
    <row r="11" spans="1:11" x14ac:dyDescent="0.2">
      <c r="A11" s="7" t="s">
        <v>30</v>
      </c>
    </row>
    <row r="12" spans="1:11" x14ac:dyDescent="0.2">
      <c r="A12" s="5" t="s">
        <v>18</v>
      </c>
      <c r="B12">
        <v>1</v>
      </c>
      <c r="C12">
        <v>2</v>
      </c>
      <c r="D12">
        <v>3</v>
      </c>
      <c r="E12">
        <v>4</v>
      </c>
      <c r="H12" t="s">
        <v>6</v>
      </c>
      <c r="I12" t="s">
        <v>7</v>
      </c>
      <c r="J12" t="s">
        <v>8</v>
      </c>
      <c r="K12" t="s">
        <v>11</v>
      </c>
    </row>
    <row r="13" spans="1:11" x14ac:dyDescent="0.2">
      <c r="A13" s="4" t="s">
        <v>13</v>
      </c>
      <c r="B13" s="1">
        <v>2.1029749343925852</v>
      </c>
      <c r="C13" s="1">
        <v>1.2544232388016574</v>
      </c>
      <c r="D13" s="1">
        <v>1.1706748666022422</v>
      </c>
      <c r="E13" s="1">
        <v>1.3462832504283513</v>
      </c>
      <c r="F13" s="1"/>
      <c r="H13" s="1">
        <v>1.4685890725562092</v>
      </c>
      <c r="I13" s="1">
        <v>0.42896154228602501</v>
      </c>
      <c r="J13" s="2">
        <v>7.1589963114787047E-2</v>
      </c>
      <c r="K13" t="s">
        <v>113</v>
      </c>
    </row>
    <row r="14" spans="1:11" x14ac:dyDescent="0.2">
      <c r="A14" s="4" t="s">
        <v>15</v>
      </c>
      <c r="B14" s="1">
        <v>11.213943276629539</v>
      </c>
      <c r="C14" s="1">
        <v>8.3973443846363853</v>
      </c>
      <c r="D14" s="1">
        <v>4.8578498729435857</v>
      </c>
      <c r="E14" s="1">
        <v>8.5154275931432046</v>
      </c>
      <c r="F14" s="1"/>
      <c r="H14" s="1">
        <v>8.2461412818381792</v>
      </c>
      <c r="I14" s="1">
        <v>2.6066418273088794</v>
      </c>
      <c r="J14" s="2">
        <v>1.4331052814075182E-3</v>
      </c>
      <c r="K14" t="s">
        <v>10</v>
      </c>
    </row>
    <row r="15" spans="1:11" x14ac:dyDescent="0.2">
      <c r="A15" s="4" t="s">
        <v>16</v>
      </c>
      <c r="B15" s="1">
        <v>2.9995821794617732</v>
      </c>
      <c r="C15" s="1">
        <v>3.3043638809574727</v>
      </c>
      <c r="D15" s="1">
        <v>1.8118089363256304</v>
      </c>
      <c r="E15" s="1">
        <v>2.9612799844830873</v>
      </c>
      <c r="F15" s="1"/>
      <c r="H15" s="1">
        <v>2.769258745306991</v>
      </c>
      <c r="I15" s="1">
        <v>0.65649795215053475</v>
      </c>
      <c r="J15" s="2">
        <v>1.6797009198937455E-3</v>
      </c>
      <c r="K15" t="s">
        <v>10</v>
      </c>
    </row>
    <row r="16" spans="1:11" x14ac:dyDescent="0.2">
      <c r="A16" s="4" t="s">
        <v>31</v>
      </c>
      <c r="B16" s="1">
        <v>4.2262658817471799</v>
      </c>
      <c r="C16" s="1">
        <v>9.4741180256037225</v>
      </c>
      <c r="D16" s="1">
        <v>3.2803484379020507</v>
      </c>
      <c r="E16" s="1">
        <v>12.461596951876372</v>
      </c>
      <c r="F16" s="1"/>
      <c r="H16" s="1">
        <v>7.3605823242823316</v>
      </c>
      <c r="I16" s="1">
        <v>4.3573551427901984</v>
      </c>
      <c r="J16" s="2">
        <v>2.6649709634119497E-2</v>
      </c>
      <c r="K16" t="s">
        <v>9</v>
      </c>
    </row>
    <row r="18" spans="1:11" x14ac:dyDescent="0.2">
      <c r="A18" s="7" t="s">
        <v>32</v>
      </c>
    </row>
    <row r="19" spans="1:11" x14ac:dyDescent="0.2">
      <c r="A19" s="5" t="s">
        <v>18</v>
      </c>
      <c r="B19">
        <v>1</v>
      </c>
      <c r="C19">
        <v>2</v>
      </c>
      <c r="D19">
        <v>3</v>
      </c>
      <c r="E19">
        <v>4</v>
      </c>
      <c r="F19">
        <v>5</v>
      </c>
      <c r="G19">
        <v>6</v>
      </c>
      <c r="H19" t="s">
        <v>6</v>
      </c>
      <c r="I19" t="s">
        <v>7</v>
      </c>
      <c r="J19" t="s">
        <v>8</v>
      </c>
      <c r="K19" t="s">
        <v>11</v>
      </c>
    </row>
    <row r="20" spans="1:11" x14ac:dyDescent="0.2">
      <c r="A20" s="4" t="s">
        <v>13</v>
      </c>
      <c r="B20" s="5">
        <v>2.3630027436131349</v>
      </c>
      <c r="C20" s="5">
        <v>2.4959106876240305</v>
      </c>
      <c r="D20" s="5">
        <v>1.4059692963875472</v>
      </c>
      <c r="E20" s="5">
        <v>2.134814432704943</v>
      </c>
      <c r="F20" s="5">
        <v>2.1650786101917978</v>
      </c>
      <c r="G20" s="5">
        <v>1.2641014986191075</v>
      </c>
      <c r="H20" s="1">
        <v>1.9714795448567601</v>
      </c>
      <c r="I20" s="1">
        <v>0.51237932506655581</v>
      </c>
      <c r="J20" s="2">
        <v>9.1600652979901057E-4</v>
      </c>
      <c r="K20" t="s">
        <v>20</v>
      </c>
    </row>
    <row r="21" spans="1:11" x14ac:dyDescent="0.2">
      <c r="A21" s="4" t="s">
        <v>15</v>
      </c>
      <c r="B21" s="5">
        <v>3.2862905252997754</v>
      </c>
      <c r="C21" s="5">
        <v>3.2185869854578351</v>
      </c>
      <c r="D21" s="5">
        <v>1.8550373323173639</v>
      </c>
      <c r="E21" s="5">
        <v>3.0680859102897471</v>
      </c>
      <c r="F21" s="5">
        <v>4.5460136187553584</v>
      </c>
      <c r="G21" s="5">
        <v>2.6157667914632499</v>
      </c>
      <c r="H21" s="1">
        <v>3.0982968605972219</v>
      </c>
      <c r="I21" s="1">
        <v>0.88601776141957145</v>
      </c>
      <c r="J21" s="2">
        <v>1.7273153977169966E-4</v>
      </c>
      <c r="K21" t="s">
        <v>20</v>
      </c>
    </row>
    <row r="22" spans="1:11" x14ac:dyDescent="0.2">
      <c r="A22" s="4" t="s">
        <v>16</v>
      </c>
      <c r="B22" s="5">
        <v>1.2588488593084859</v>
      </c>
      <c r="C22" s="5">
        <v>0.96179152128906065</v>
      </c>
      <c r="D22" s="5">
        <v>1.713780915000694</v>
      </c>
      <c r="E22" s="5">
        <v>2.6726924899697719</v>
      </c>
      <c r="F22" s="5">
        <v>2.7142089430085861</v>
      </c>
      <c r="G22" s="5">
        <v>1.2767806088591249</v>
      </c>
      <c r="H22" s="1">
        <v>1.7663505562392874</v>
      </c>
      <c r="I22" s="1">
        <v>0.75725910174426614</v>
      </c>
      <c r="J22" s="2">
        <v>3.2604314927939332E-2</v>
      </c>
      <c r="K22" t="s">
        <v>9</v>
      </c>
    </row>
    <row r="23" spans="1:11" x14ac:dyDescent="0.2">
      <c r="A23" s="4" t="s">
        <v>31</v>
      </c>
      <c r="C23" s="5">
        <v>5.0932658767715253</v>
      </c>
      <c r="D23" s="5">
        <v>1.8457286748897694</v>
      </c>
      <c r="E23" s="5">
        <v>1.4905411408238101</v>
      </c>
      <c r="F23" s="5">
        <v>5.5874223850462439</v>
      </c>
      <c r="G23" s="5">
        <v>2.3251082266040788</v>
      </c>
      <c r="H23" s="1">
        <v>3.2684132608270859</v>
      </c>
      <c r="I23" s="1">
        <v>1.9224057507372119</v>
      </c>
      <c r="J23" s="2">
        <v>2.9781179210831829E-2</v>
      </c>
      <c r="K23" t="s">
        <v>9</v>
      </c>
    </row>
    <row r="25" spans="1:11" x14ac:dyDescent="0.2">
      <c r="A25" s="3" t="s">
        <v>33</v>
      </c>
      <c r="B25" s="3" t="s">
        <v>34</v>
      </c>
      <c r="C25" s="3"/>
    </row>
    <row r="27" spans="1:11" x14ac:dyDescent="0.2">
      <c r="A27" s="5" t="s">
        <v>18</v>
      </c>
      <c r="B27">
        <v>1</v>
      </c>
      <c r="C27">
        <v>2</v>
      </c>
      <c r="D27">
        <v>3</v>
      </c>
      <c r="H27" t="s">
        <v>6</v>
      </c>
      <c r="I27" t="s">
        <v>7</v>
      </c>
      <c r="J27" t="s">
        <v>8</v>
      </c>
      <c r="K27" t="s">
        <v>11</v>
      </c>
    </row>
    <row r="28" spans="1:11" x14ac:dyDescent="0.2">
      <c r="A28" s="6" t="s">
        <v>1</v>
      </c>
      <c r="B28" s="1">
        <v>1.7326413210050833</v>
      </c>
      <c r="C28" s="1">
        <v>4.0663702534696755</v>
      </c>
      <c r="D28" s="1">
        <v>3.2758654278187445</v>
      </c>
      <c r="H28" s="1">
        <v>3.0249590007645009</v>
      </c>
      <c r="I28" s="1">
        <v>1.1869238429269278</v>
      </c>
      <c r="J28" s="2">
        <v>4.1762277830223273E-2</v>
      </c>
      <c r="K28" t="s">
        <v>9</v>
      </c>
    </row>
    <row r="29" spans="1:11" x14ac:dyDescent="0.2">
      <c r="A29" t="s">
        <v>3</v>
      </c>
      <c r="B29" s="1">
        <v>1.0976352000528911</v>
      </c>
      <c r="C29" s="1">
        <v>3.9289781120535991</v>
      </c>
      <c r="D29" s="1">
        <v>3.8109675137053434</v>
      </c>
      <c r="H29" s="1">
        <v>2.9458602752706113</v>
      </c>
      <c r="I29" s="1">
        <v>1.6016970911593391</v>
      </c>
      <c r="J29" s="2">
        <v>0.10316038248690579</v>
      </c>
      <c r="K29" t="s">
        <v>113</v>
      </c>
    </row>
    <row r="30" spans="1:11" x14ac:dyDescent="0.2">
      <c r="A30" t="s">
        <v>4</v>
      </c>
      <c r="B30" s="1">
        <v>3.6762207577165915</v>
      </c>
      <c r="C30" s="1">
        <v>12.780282536963997</v>
      </c>
      <c r="D30" s="1">
        <v>9.9082721275622241</v>
      </c>
      <c r="H30" s="1">
        <v>8.7882584740809371</v>
      </c>
      <c r="I30" s="1">
        <v>4.6542247644561323</v>
      </c>
      <c r="J30" s="2">
        <v>4.4190181633247706E-2</v>
      </c>
      <c r="K30" t="s">
        <v>9</v>
      </c>
    </row>
    <row r="31" spans="1:11" x14ac:dyDescent="0.2">
      <c r="A31" t="s">
        <v>28</v>
      </c>
      <c r="B31" s="1">
        <v>63.183835769228928</v>
      </c>
      <c r="C31" s="1">
        <v>184.17209528914265</v>
      </c>
      <c r="D31" s="1">
        <v>144.64785642125159</v>
      </c>
      <c r="H31" s="1">
        <v>130.66792915987438</v>
      </c>
      <c r="I31" s="1">
        <v>61.693747739050096</v>
      </c>
      <c r="J31" s="2">
        <v>2.1956409175804052E-2</v>
      </c>
      <c r="K31" t="s">
        <v>9</v>
      </c>
    </row>
    <row r="33" spans="1:11" x14ac:dyDescent="0.2">
      <c r="A33" s="3" t="s">
        <v>35</v>
      </c>
    </row>
    <row r="35" spans="1:11" x14ac:dyDescent="0.2">
      <c r="A35" s="7" t="s">
        <v>36</v>
      </c>
    </row>
    <row r="36" spans="1:11" x14ac:dyDescent="0.2">
      <c r="A36" s="5" t="s">
        <v>18</v>
      </c>
      <c r="B36">
        <v>1</v>
      </c>
      <c r="C36">
        <v>2</v>
      </c>
      <c r="D36">
        <v>3</v>
      </c>
      <c r="E36">
        <v>4</v>
      </c>
      <c r="F36">
        <v>5</v>
      </c>
      <c r="G36">
        <v>6</v>
      </c>
      <c r="H36" t="s">
        <v>6</v>
      </c>
      <c r="I36" t="s">
        <v>7</v>
      </c>
      <c r="J36" t="s">
        <v>8</v>
      </c>
      <c r="K36" t="s">
        <v>11</v>
      </c>
    </row>
    <row r="37" spans="1:11" x14ac:dyDescent="0.2">
      <c r="A37" s="4" t="s">
        <v>13</v>
      </c>
      <c r="B37" s="5">
        <v>7.454289681091212</v>
      </c>
      <c r="C37" s="5">
        <v>5.2467771400500123</v>
      </c>
      <c r="D37" s="5">
        <v>5.4556431835882604</v>
      </c>
      <c r="E37" s="1">
        <v>3.2079391660794476</v>
      </c>
      <c r="F37" s="1">
        <v>3.9344144851309557</v>
      </c>
      <c r="G37" s="1">
        <v>3.2043695193161592</v>
      </c>
      <c r="H37" s="1">
        <v>4.7505721958760079</v>
      </c>
      <c r="I37" s="1">
        <v>1.6425593124525772</v>
      </c>
      <c r="J37" s="2">
        <v>2.2988323584895986E-4</v>
      </c>
      <c r="K37" t="s">
        <v>20</v>
      </c>
    </row>
    <row r="38" spans="1:11" x14ac:dyDescent="0.2">
      <c r="A38" s="4" t="s">
        <v>15</v>
      </c>
      <c r="B38" s="5">
        <v>19.456467572903392</v>
      </c>
      <c r="C38" s="5">
        <v>18.897053554350681</v>
      </c>
      <c r="D38" s="5">
        <v>12.951737972615685</v>
      </c>
      <c r="E38" s="1">
        <v>36.291255941268659</v>
      </c>
      <c r="F38" s="1">
        <v>15.153831352340976</v>
      </c>
      <c r="G38" s="1">
        <v>15.703626219471809</v>
      </c>
      <c r="H38" s="1">
        <v>19.7423287688252</v>
      </c>
      <c r="I38" s="1">
        <v>8.4633415097723397</v>
      </c>
      <c r="J38" s="2">
        <v>2.9116162147418777E-4</v>
      </c>
      <c r="K38" t="s">
        <v>20</v>
      </c>
    </row>
    <row r="39" spans="1:11" x14ac:dyDescent="0.2">
      <c r="A39" s="4" t="s">
        <v>16</v>
      </c>
      <c r="B39" s="5">
        <v>5.867913381106427</v>
      </c>
      <c r="C39" s="5">
        <v>15.590590609055639</v>
      </c>
      <c r="D39" s="5">
        <v>6.8203755564207</v>
      </c>
      <c r="E39" s="1">
        <v>7.0974737718076639</v>
      </c>
      <c r="F39" s="1">
        <v>11.056260953844545</v>
      </c>
      <c r="G39" s="1">
        <v>6.8157170258286106</v>
      </c>
      <c r="H39" s="1">
        <v>8.8747218830105972</v>
      </c>
      <c r="I39" s="1">
        <v>3.7555652972732334</v>
      </c>
      <c r="J39" s="2">
        <v>4.4023529874966506E-4</v>
      </c>
      <c r="K39" t="s">
        <v>20</v>
      </c>
    </row>
    <row r="40" spans="1:11" x14ac:dyDescent="0.2">
      <c r="A40" s="4" t="s">
        <v>31</v>
      </c>
      <c r="B40" s="5">
        <v>2.8295641995786869</v>
      </c>
      <c r="C40" s="5">
        <v>1.7629373721911443</v>
      </c>
      <c r="D40" s="5">
        <v>0.79312594149568127</v>
      </c>
      <c r="E40" s="1">
        <v>0.60910026943853524</v>
      </c>
      <c r="F40" s="1">
        <v>4.7370317135605582</v>
      </c>
      <c r="G40" s="1">
        <v>0.65073503181776415</v>
      </c>
      <c r="H40" s="1">
        <v>1.8970824213470614</v>
      </c>
      <c r="I40" s="1">
        <v>1.636082448516472</v>
      </c>
      <c r="J40" s="2">
        <v>0.20893197217634768</v>
      </c>
      <c r="K40" t="s">
        <v>113</v>
      </c>
    </row>
    <row r="42" spans="1:11" x14ac:dyDescent="0.2">
      <c r="A42" s="7" t="s">
        <v>37</v>
      </c>
    </row>
    <row r="43" spans="1:11" x14ac:dyDescent="0.2">
      <c r="A43" s="5" t="s">
        <v>18</v>
      </c>
      <c r="B43">
        <v>1</v>
      </c>
      <c r="C43">
        <v>2</v>
      </c>
      <c r="D43">
        <v>3</v>
      </c>
      <c r="E43">
        <v>4</v>
      </c>
      <c r="F43">
        <v>5</v>
      </c>
      <c r="H43" t="s">
        <v>6</v>
      </c>
      <c r="I43" t="s">
        <v>7</v>
      </c>
      <c r="J43" t="s">
        <v>8</v>
      </c>
      <c r="K43" t="s">
        <v>11</v>
      </c>
    </row>
    <row r="44" spans="1:11" x14ac:dyDescent="0.2">
      <c r="A44" s="4" t="s">
        <v>13</v>
      </c>
      <c r="B44" s="5">
        <v>2.6889020643048518</v>
      </c>
      <c r="C44" s="5">
        <v>4.8381231036259251</v>
      </c>
      <c r="D44" s="5">
        <v>3.3366450621883201</v>
      </c>
      <c r="E44" s="5">
        <v>4.0270151899137918</v>
      </c>
      <c r="F44" s="5">
        <v>4.8277419088072282</v>
      </c>
      <c r="G44" s="5"/>
      <c r="H44" s="1">
        <v>3.9436854657680236</v>
      </c>
      <c r="I44" s="1">
        <v>0.93961398478149571</v>
      </c>
      <c r="J44" s="2">
        <v>1.1204407493169509E-4</v>
      </c>
      <c r="K44" t="s">
        <v>20</v>
      </c>
    </row>
    <row r="45" spans="1:11" x14ac:dyDescent="0.2">
      <c r="A45" s="4" t="s">
        <v>15</v>
      </c>
      <c r="B45" s="5">
        <v>4.45138545924131</v>
      </c>
      <c r="C45" s="5">
        <v>8.17906615265988</v>
      </c>
      <c r="D45" s="5">
        <v>4.8977618662648386</v>
      </c>
      <c r="E45" s="5">
        <v>6.370550699800595</v>
      </c>
      <c r="F45" s="5">
        <v>5.8467993359334915</v>
      </c>
      <c r="G45" s="5"/>
      <c r="H45" s="1">
        <v>5.949112702780023</v>
      </c>
      <c r="I45" s="1">
        <v>1.4585348707245989</v>
      </c>
      <c r="J45" s="2">
        <v>6.3796294036683291E-5</v>
      </c>
      <c r="K45" t="s">
        <v>20</v>
      </c>
    </row>
    <row r="46" spans="1:11" x14ac:dyDescent="0.2">
      <c r="A46" s="4" t="s">
        <v>16</v>
      </c>
      <c r="B46" s="5">
        <v>1.3393934616393595</v>
      </c>
      <c r="C46" s="5">
        <v>1.9351681195719532</v>
      </c>
      <c r="D46" s="5">
        <v>2.7675263801913288</v>
      </c>
      <c r="E46" s="5">
        <v>2.4755061599937949</v>
      </c>
      <c r="F46" s="5">
        <v>3.4663473731343259</v>
      </c>
      <c r="G46" s="5"/>
      <c r="H46" s="1">
        <v>2.3967882989061526</v>
      </c>
      <c r="I46" s="1">
        <v>0.80913176795872666</v>
      </c>
      <c r="J46" s="2">
        <v>4.8083752364826045E-3</v>
      </c>
      <c r="K46" t="s">
        <v>10</v>
      </c>
    </row>
    <row r="47" spans="1:11" x14ac:dyDescent="0.2">
      <c r="A47" s="4" t="s">
        <v>31</v>
      </c>
      <c r="B47" s="5">
        <v>1.9268736318041493</v>
      </c>
      <c r="C47" s="5">
        <v>0.78742595260018622</v>
      </c>
      <c r="D47" s="5">
        <v>0.66418457257274788</v>
      </c>
      <c r="E47" s="5">
        <v>3.1691773416138642</v>
      </c>
      <c r="F47" s="5">
        <v>2.9651252767699567</v>
      </c>
      <c r="G47" s="5"/>
      <c r="H47" s="1">
        <v>1.9025573550721808</v>
      </c>
      <c r="I47" s="1">
        <v>1.1737816292923311</v>
      </c>
      <c r="J47" s="2">
        <v>0.12386154522772515</v>
      </c>
      <c r="K47" t="s">
        <v>113</v>
      </c>
    </row>
    <row r="49" spans="1:11" x14ac:dyDescent="0.2">
      <c r="A49" s="3" t="s">
        <v>38</v>
      </c>
      <c r="B49" s="3" t="s">
        <v>39</v>
      </c>
      <c r="C49" s="3"/>
      <c r="D49" s="3"/>
    </row>
    <row r="51" spans="1:11" x14ac:dyDescent="0.2">
      <c r="A51" s="5" t="s">
        <v>18</v>
      </c>
      <c r="B51">
        <v>1</v>
      </c>
      <c r="C51">
        <v>2</v>
      </c>
      <c r="D51">
        <v>3</v>
      </c>
      <c r="E51">
        <v>4</v>
      </c>
      <c r="H51" t="s">
        <v>6</v>
      </c>
      <c r="I51" t="s">
        <v>7</v>
      </c>
      <c r="J51" t="s">
        <v>8</v>
      </c>
      <c r="K51" t="s">
        <v>11</v>
      </c>
    </row>
    <row r="52" spans="1:11" x14ac:dyDescent="0.2">
      <c r="A52" s="6" t="s">
        <v>1</v>
      </c>
      <c r="B52" s="5">
        <v>1.8535961125228959</v>
      </c>
      <c r="C52" s="5">
        <v>4.9559876143157053</v>
      </c>
      <c r="D52" s="5">
        <v>4.0108514307775502</v>
      </c>
      <c r="E52" s="5">
        <v>2.9751617548535272</v>
      </c>
      <c r="H52" s="1">
        <v>3.44889922811742</v>
      </c>
      <c r="I52" s="1">
        <v>1.3362291353018223</v>
      </c>
      <c r="J52" s="2">
        <v>1.0511783564766591E-2</v>
      </c>
      <c r="K52" t="s">
        <v>9</v>
      </c>
    </row>
    <row r="53" spans="1:11" x14ac:dyDescent="0.2">
      <c r="A53" t="s">
        <v>3</v>
      </c>
      <c r="B53" s="5">
        <v>2.9044462995401146</v>
      </c>
      <c r="C53" s="5">
        <v>1.1525269409568666</v>
      </c>
      <c r="D53" s="5">
        <v>3.7036317854150034</v>
      </c>
      <c r="E53" s="5">
        <v>3.4624177877193212</v>
      </c>
      <c r="H53" s="1">
        <v>2.8057557034078267</v>
      </c>
      <c r="I53" s="1">
        <v>1.1518523815103141</v>
      </c>
      <c r="J53" s="2">
        <v>2.0185693143777907E-2</v>
      </c>
      <c r="K53" t="s">
        <v>9</v>
      </c>
    </row>
    <row r="54" spans="1:11" x14ac:dyDescent="0.2">
      <c r="A54" t="s">
        <v>4</v>
      </c>
      <c r="B54" s="5">
        <v>1.6098698583546922</v>
      </c>
      <c r="C54" s="5">
        <v>3.184493835791733</v>
      </c>
      <c r="D54" s="5">
        <v>1.7995195554641294</v>
      </c>
      <c r="E54" s="5">
        <v>4.003340008104936</v>
      </c>
      <c r="H54" s="1">
        <v>2.6493058144288728</v>
      </c>
      <c r="I54" s="1">
        <v>1.1434448840469487</v>
      </c>
      <c r="J54" s="2">
        <v>2.7882232207323589E-2</v>
      </c>
      <c r="K54" t="s">
        <v>9</v>
      </c>
    </row>
    <row r="55" spans="1:11" x14ac:dyDescent="0.2">
      <c r="A55" t="s">
        <v>28</v>
      </c>
      <c r="B55" s="5">
        <v>8.8643495138820736</v>
      </c>
      <c r="C55" s="5">
        <v>12.998888095877488</v>
      </c>
      <c r="D55" s="5">
        <v>15.349329913236033</v>
      </c>
      <c r="E55" s="5">
        <v>7.2504045208082717</v>
      </c>
      <c r="H55" s="1">
        <v>11.115743010950968</v>
      </c>
      <c r="I55" s="1">
        <v>3.7183826139916056</v>
      </c>
      <c r="J55" s="2">
        <v>1.6009511141691038E-3</v>
      </c>
      <c r="K55" t="s">
        <v>10</v>
      </c>
    </row>
    <row r="57" spans="1:11" x14ac:dyDescent="0.2">
      <c r="A57" s="3" t="s">
        <v>41</v>
      </c>
      <c r="B57" s="3" t="s">
        <v>40</v>
      </c>
      <c r="C57" s="3"/>
      <c r="D57" s="3"/>
    </row>
    <row r="59" spans="1:11" x14ac:dyDescent="0.2">
      <c r="A59" s="5" t="s">
        <v>18</v>
      </c>
      <c r="B59">
        <v>1</v>
      </c>
      <c r="C59">
        <v>2</v>
      </c>
      <c r="D59">
        <v>3</v>
      </c>
      <c r="H59" t="s">
        <v>6</v>
      </c>
      <c r="I59" t="s">
        <v>7</v>
      </c>
      <c r="J59" t="s">
        <v>8</v>
      </c>
      <c r="K59" t="s">
        <v>11</v>
      </c>
    </row>
    <row r="60" spans="1:11" x14ac:dyDescent="0.2">
      <c r="A60" s="6" t="s">
        <v>1</v>
      </c>
      <c r="B60" s="1">
        <v>1.0156711911743339</v>
      </c>
      <c r="C60" s="5">
        <v>0.77629529491633842</v>
      </c>
      <c r="D60" s="5">
        <v>2.5203553532803391</v>
      </c>
      <c r="E60" s="5"/>
      <c r="H60" s="1">
        <v>1.4374406131236706</v>
      </c>
      <c r="I60" s="1">
        <v>0.9454382347693413</v>
      </c>
      <c r="J60" s="2">
        <v>0.4678057057495516</v>
      </c>
      <c r="K60" t="s">
        <v>113</v>
      </c>
    </row>
    <row r="61" spans="1:11" x14ac:dyDescent="0.2">
      <c r="A61" t="s">
        <v>3</v>
      </c>
      <c r="B61" s="1">
        <v>0.94835058112896542</v>
      </c>
      <c r="C61" s="5">
        <v>0.38779889964011727</v>
      </c>
      <c r="D61" s="5">
        <v>1.2815082447922577</v>
      </c>
      <c r="E61" s="5"/>
      <c r="H61" s="1">
        <v>0.87255257518711338</v>
      </c>
      <c r="I61" s="1">
        <v>0.45165041977356513</v>
      </c>
      <c r="J61" s="2">
        <v>0.65060291256162839</v>
      </c>
      <c r="K61" t="s">
        <v>113</v>
      </c>
    </row>
    <row r="62" spans="1:11" x14ac:dyDescent="0.2">
      <c r="A62" t="s">
        <v>4</v>
      </c>
      <c r="B62" s="1">
        <v>0.82141920792237078</v>
      </c>
      <c r="C62" s="5">
        <v>0.86417162667933478</v>
      </c>
      <c r="D62" s="5">
        <v>1.5035091065617519</v>
      </c>
      <c r="E62" s="5"/>
      <c r="H62" s="1">
        <v>1.0630333137211523</v>
      </c>
      <c r="I62" s="1">
        <v>0.38206169055050404</v>
      </c>
      <c r="J62" s="2">
        <v>0.78925153599474496</v>
      </c>
      <c r="K62" t="s">
        <v>113</v>
      </c>
    </row>
    <row r="63" spans="1:11" x14ac:dyDescent="0.2">
      <c r="A63" t="s">
        <v>28</v>
      </c>
      <c r="B63" s="1">
        <v>0.52809474019964975</v>
      </c>
      <c r="C63" s="5">
        <v>0.93511176878475111</v>
      </c>
      <c r="D63" s="5">
        <v>0.97239003019008796</v>
      </c>
      <c r="E63" s="5"/>
      <c r="H63" s="1">
        <v>0.81186551305816301</v>
      </c>
      <c r="I63" s="1">
        <v>0.24645852762663578</v>
      </c>
      <c r="J63" s="2">
        <v>0.25665061159042091</v>
      </c>
      <c r="K63" t="s">
        <v>113</v>
      </c>
    </row>
    <row r="65" spans="1:11" x14ac:dyDescent="0.2">
      <c r="A65" s="3" t="s">
        <v>42</v>
      </c>
      <c r="B65" s="3" t="s">
        <v>43</v>
      </c>
      <c r="C65" s="3"/>
      <c r="D65" s="3"/>
      <c r="E65" s="3"/>
      <c r="F65" s="3"/>
    </row>
    <row r="67" spans="1:11" x14ac:dyDescent="0.2">
      <c r="A67" s="5" t="s">
        <v>18</v>
      </c>
      <c r="B67">
        <v>1</v>
      </c>
      <c r="C67">
        <v>2</v>
      </c>
      <c r="D67">
        <v>3</v>
      </c>
      <c r="E67">
        <v>4</v>
      </c>
      <c r="H67" t="s">
        <v>6</v>
      </c>
      <c r="I67" t="s">
        <v>7</v>
      </c>
      <c r="J67" t="s">
        <v>8</v>
      </c>
      <c r="K67" t="s">
        <v>11</v>
      </c>
    </row>
    <row r="68" spans="1:11" x14ac:dyDescent="0.2">
      <c r="A68" s="4" t="s">
        <v>13</v>
      </c>
      <c r="B68" s="1">
        <v>5.5830407775187165</v>
      </c>
      <c r="C68" s="1">
        <v>3.4683932065271872</v>
      </c>
      <c r="D68" s="1">
        <v>3.7793955880642223</v>
      </c>
      <c r="E68" s="1">
        <v>8.0211843360429604</v>
      </c>
      <c r="F68" s="5"/>
      <c r="H68" s="5">
        <v>5.2130034770382716</v>
      </c>
      <c r="I68" s="1">
        <v>2.0913874115786193</v>
      </c>
      <c r="J68" s="2">
        <v>6.8888158123485629E-3</v>
      </c>
      <c r="K68" t="s">
        <v>10</v>
      </c>
    </row>
    <row r="69" spans="1:11" x14ac:dyDescent="0.2">
      <c r="A69" s="4" t="s">
        <v>15</v>
      </c>
      <c r="B69" s="1">
        <v>5.5501304416271875</v>
      </c>
      <c r="C69" s="1">
        <v>4.2243276182304532</v>
      </c>
      <c r="D69" s="1">
        <v>7.0344076388395669</v>
      </c>
      <c r="E69" s="1">
        <v>10.142175408493824</v>
      </c>
      <c r="F69" s="5"/>
      <c r="H69" s="5">
        <v>6.7377602767977578</v>
      </c>
      <c r="I69" s="1">
        <v>2.5433475579026079</v>
      </c>
      <c r="J69" s="2">
        <v>4.0519745538066393E-3</v>
      </c>
      <c r="K69" t="s">
        <v>10</v>
      </c>
    </row>
    <row r="70" spans="1:11" x14ac:dyDescent="0.2">
      <c r="A70" s="4" t="s">
        <v>16</v>
      </c>
      <c r="B70" s="1">
        <v>2.2345938657494875</v>
      </c>
      <c r="C70" s="1">
        <v>1.5285214934259428</v>
      </c>
      <c r="D70" s="1">
        <v>1.9271784390784192</v>
      </c>
      <c r="E70" s="1">
        <v>2.4054633980861047</v>
      </c>
      <c r="F70" s="5"/>
      <c r="H70" s="5">
        <v>2.0239392990849883</v>
      </c>
      <c r="I70" s="1">
        <v>0.38502703401556138</v>
      </c>
      <c r="J70" s="2">
        <v>1.79725240704489E-3</v>
      </c>
      <c r="K70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B341E-F559-8641-9593-E71C8D93B36F}">
  <dimension ref="A1:W127"/>
  <sheetViews>
    <sheetView topLeftCell="A137" zoomScaleNormal="100" workbookViewId="0">
      <selection activeCell="A106" sqref="A106"/>
    </sheetView>
  </sheetViews>
  <sheetFormatPr baseColWidth="10" defaultRowHeight="16" x14ac:dyDescent="0.2"/>
  <cols>
    <col min="1" max="1" width="40.1640625" bestFit="1" customWidth="1"/>
  </cols>
  <sheetData>
    <row r="1" spans="1:23" x14ac:dyDescent="0.2">
      <c r="A1" s="3" t="s">
        <v>44</v>
      </c>
      <c r="B1" s="3" t="s">
        <v>104</v>
      </c>
      <c r="C1" s="3"/>
    </row>
    <row r="3" spans="1:23" x14ac:dyDescent="0.2">
      <c r="B3" s="14" t="s">
        <v>1</v>
      </c>
      <c r="H3" s="14" t="s">
        <v>2</v>
      </c>
      <c r="N3" s="14" t="s">
        <v>3</v>
      </c>
      <c r="T3" s="14" t="s">
        <v>4</v>
      </c>
    </row>
    <row r="4" spans="1:23" x14ac:dyDescent="0.2">
      <c r="A4" t="s">
        <v>108</v>
      </c>
      <c r="B4" t="s">
        <v>88</v>
      </c>
      <c r="C4" s="8" t="s">
        <v>105</v>
      </c>
      <c r="D4" s="8" t="s">
        <v>106</v>
      </c>
      <c r="E4" s="8" t="s">
        <v>107</v>
      </c>
      <c r="H4" t="s">
        <v>88</v>
      </c>
      <c r="I4" s="8" t="s">
        <v>105</v>
      </c>
      <c r="J4" s="8" t="s">
        <v>106</v>
      </c>
      <c r="K4" s="8" t="s">
        <v>107</v>
      </c>
      <c r="N4" t="s">
        <v>88</v>
      </c>
      <c r="O4" s="8" t="s">
        <v>105</v>
      </c>
      <c r="P4" s="8" t="s">
        <v>106</v>
      </c>
      <c r="Q4" s="8" t="s">
        <v>107</v>
      </c>
      <c r="T4" t="s">
        <v>88</v>
      </c>
      <c r="U4" s="8" t="s">
        <v>105</v>
      </c>
      <c r="V4" s="8" t="s">
        <v>106</v>
      </c>
      <c r="W4" s="8" t="s">
        <v>107</v>
      </c>
    </row>
    <row r="5" spans="1:23" x14ac:dyDescent="0.2">
      <c r="A5">
        <v>1</v>
      </c>
      <c r="B5" s="13">
        <v>0.63603809</v>
      </c>
      <c r="C5" s="13">
        <v>0.69277270000000002</v>
      </c>
      <c r="D5" s="13">
        <v>0.69130197000000004</v>
      </c>
      <c r="E5" s="13">
        <v>0.91764424</v>
      </c>
      <c r="H5" s="15">
        <v>0.56276922667050155</v>
      </c>
      <c r="I5" s="13">
        <v>0.56867699999999999</v>
      </c>
      <c r="J5" s="13">
        <v>0.59357700000000002</v>
      </c>
      <c r="K5" s="13">
        <v>0.41172599999999998</v>
      </c>
      <c r="N5" s="13">
        <v>0.31100299999999997</v>
      </c>
      <c r="O5" s="13">
        <v>0.58957599999999999</v>
      </c>
      <c r="P5" s="13">
        <v>0.70181499999999997</v>
      </c>
      <c r="Q5" s="13">
        <v>0.78928299999999996</v>
      </c>
      <c r="T5" s="13">
        <v>0.62675899999999996</v>
      </c>
      <c r="U5" s="13">
        <v>0.63753800000000005</v>
      </c>
      <c r="V5" s="13">
        <v>0.63842200000000005</v>
      </c>
      <c r="W5" s="13">
        <v>0.68055399999999999</v>
      </c>
    </row>
    <row r="6" spans="1:23" x14ac:dyDescent="0.2">
      <c r="A6">
        <v>2</v>
      </c>
      <c r="B6" s="13">
        <v>0.58986768999999994</v>
      </c>
      <c r="C6" s="13">
        <v>0.72779413000000004</v>
      </c>
      <c r="D6" s="13">
        <v>0.73084689000000003</v>
      </c>
      <c r="E6" s="13">
        <v>0.82520742000000002</v>
      </c>
      <c r="H6" s="15">
        <v>0.44809248300561999</v>
      </c>
      <c r="I6" s="13">
        <v>0.61789400000000005</v>
      </c>
      <c r="J6" s="13">
        <v>0.62626499999999996</v>
      </c>
      <c r="K6" s="13">
        <v>0.55553300000000005</v>
      </c>
      <c r="N6" s="13">
        <v>0.43849500000000002</v>
      </c>
      <c r="O6" s="13">
        <v>0.662937</v>
      </c>
      <c r="P6" s="13">
        <v>0.67718400000000001</v>
      </c>
      <c r="Q6" s="13">
        <v>0.69570600000000005</v>
      </c>
      <c r="T6" s="13">
        <v>0.65591100000000002</v>
      </c>
      <c r="U6" s="13">
        <v>0.640185</v>
      </c>
      <c r="V6" s="13">
        <v>0.69105399999999995</v>
      </c>
      <c r="W6" s="13">
        <v>0.79344999999999999</v>
      </c>
    </row>
    <row r="7" spans="1:23" x14ac:dyDescent="0.2">
      <c r="A7">
        <v>3</v>
      </c>
      <c r="B7" s="13">
        <v>0.61075237000000004</v>
      </c>
      <c r="C7" s="13">
        <v>0.70376527</v>
      </c>
      <c r="D7" s="13">
        <v>0.69349521000000003</v>
      </c>
      <c r="E7" s="13">
        <v>0.76620761000000004</v>
      </c>
      <c r="H7" s="15">
        <v>0.63011257513544794</v>
      </c>
      <c r="I7" s="13">
        <v>0.59628400000000004</v>
      </c>
      <c r="J7" s="13">
        <v>0.63349900000000003</v>
      </c>
      <c r="K7" s="13">
        <v>0.59173200000000004</v>
      </c>
      <c r="N7" s="13">
        <v>0.40215099999999998</v>
      </c>
      <c r="O7" s="13">
        <v>0.69986099999999996</v>
      </c>
      <c r="P7" s="13">
        <v>0.70002500000000001</v>
      </c>
      <c r="Q7" s="13">
        <v>0.72658599999999995</v>
      </c>
      <c r="T7" s="13">
        <v>0.59405200000000002</v>
      </c>
      <c r="U7" s="13">
        <v>0.68137999999999999</v>
      </c>
      <c r="V7" s="13">
        <v>0.70192500000000002</v>
      </c>
      <c r="W7" s="13">
        <v>0.67155500000000001</v>
      </c>
    </row>
    <row r="8" spans="1:23" x14ac:dyDescent="0.2">
      <c r="A8">
        <v>4</v>
      </c>
      <c r="B8" s="13">
        <v>0.63429040000000003</v>
      </c>
      <c r="C8" s="13">
        <v>0.71982818999999998</v>
      </c>
      <c r="D8" s="13">
        <v>0.66291898000000005</v>
      </c>
      <c r="E8" s="13">
        <v>0.68334708</v>
      </c>
      <c r="H8" s="15">
        <v>0.52951934899580966</v>
      </c>
      <c r="I8" s="13">
        <v>0.63658700000000001</v>
      </c>
      <c r="J8" s="13">
        <v>0.60441</v>
      </c>
      <c r="K8" s="13">
        <v>0.56876899999999997</v>
      </c>
      <c r="N8" s="13">
        <v>0.32172899999999999</v>
      </c>
      <c r="O8" s="13">
        <v>0.60519699999999998</v>
      </c>
      <c r="P8" s="13">
        <v>0.67107899999999998</v>
      </c>
      <c r="Q8" s="13">
        <v>0.73722200000000004</v>
      </c>
      <c r="T8" s="13">
        <v>0.62046699999999999</v>
      </c>
      <c r="U8" s="13">
        <v>0.63890800000000003</v>
      </c>
      <c r="V8" s="13">
        <v>0.73577999999999999</v>
      </c>
      <c r="W8" s="13">
        <v>0.71786300000000003</v>
      </c>
    </row>
    <row r="9" spans="1:23" x14ac:dyDescent="0.2">
      <c r="A9">
        <v>5</v>
      </c>
      <c r="B9" s="13">
        <v>0.53358355000000002</v>
      </c>
      <c r="C9" s="13">
        <v>0.74789428999999996</v>
      </c>
      <c r="D9" s="13">
        <v>0.68759395999999995</v>
      </c>
      <c r="E9" s="13">
        <v>0.69447910999999996</v>
      </c>
      <c r="H9" s="15">
        <v>0.53016522858068049</v>
      </c>
      <c r="I9" s="13">
        <v>0.62256599999999995</v>
      </c>
      <c r="J9" s="13">
        <v>0.63890999999999998</v>
      </c>
      <c r="K9" s="13">
        <v>0.48656500000000003</v>
      </c>
      <c r="N9" s="13">
        <v>0.44127300000000003</v>
      </c>
      <c r="O9" s="13">
        <v>0.68836900000000001</v>
      </c>
      <c r="P9" s="13">
        <v>0.69100200000000001</v>
      </c>
      <c r="Q9" s="13">
        <v>0.77105500000000005</v>
      </c>
      <c r="T9" s="13">
        <v>0.58721400000000001</v>
      </c>
      <c r="U9" s="13">
        <v>0.67780499999999999</v>
      </c>
      <c r="V9" s="13">
        <v>0.68760699999999997</v>
      </c>
      <c r="W9" s="13">
        <v>0.66938900000000001</v>
      </c>
    </row>
    <row r="10" spans="1:23" x14ac:dyDescent="0.2">
      <c r="A10">
        <v>6</v>
      </c>
      <c r="B10" s="13">
        <v>0.53798091999999997</v>
      </c>
      <c r="C10" s="13">
        <v>0.67331744999999998</v>
      </c>
      <c r="D10" s="13">
        <v>0.68708533999999999</v>
      </c>
      <c r="E10" s="13">
        <v>0.81005123999999995</v>
      </c>
      <c r="H10" s="15">
        <v>0.57367618517982288</v>
      </c>
      <c r="I10" s="13">
        <v>0.55816299999999996</v>
      </c>
      <c r="J10" s="13">
        <v>0.64215100000000003</v>
      </c>
      <c r="K10" s="13">
        <v>0.303508</v>
      </c>
      <c r="N10" s="13">
        <v>0.298931</v>
      </c>
      <c r="O10" s="13">
        <v>0.62247300000000005</v>
      </c>
      <c r="P10" s="13">
        <v>0.68057000000000001</v>
      </c>
      <c r="Q10" s="13">
        <v>0.78471000000000002</v>
      </c>
      <c r="T10" s="13">
        <v>0.60917699999999997</v>
      </c>
      <c r="U10" s="13">
        <v>0.62212999999999996</v>
      </c>
      <c r="V10" s="13">
        <v>0.67495000000000005</v>
      </c>
      <c r="W10" s="13">
        <v>0.64692000000000005</v>
      </c>
    </row>
    <row r="11" spans="1:23" x14ac:dyDescent="0.2">
      <c r="A11">
        <v>7</v>
      </c>
      <c r="B11" s="13">
        <v>0.42153349000000001</v>
      </c>
      <c r="C11" s="13">
        <v>0.75032376999999995</v>
      </c>
      <c r="D11" s="13">
        <v>0.67415539999999996</v>
      </c>
      <c r="E11" s="13">
        <v>0.81895770999999995</v>
      </c>
      <c r="H11" s="15">
        <v>0.57493383363656292</v>
      </c>
      <c r="I11" s="13">
        <v>0.64946899999999996</v>
      </c>
      <c r="J11" s="13">
        <v>0.617815</v>
      </c>
      <c r="K11" s="13">
        <v>0.59853999999999996</v>
      </c>
      <c r="N11" s="13">
        <v>0.43326199999999998</v>
      </c>
      <c r="O11" s="13">
        <v>0.68677299999999997</v>
      </c>
      <c r="P11" s="13">
        <v>0.64636400000000005</v>
      </c>
      <c r="Q11" s="13">
        <v>0.74044600000000005</v>
      </c>
      <c r="T11" s="13">
        <v>0.64475899999999997</v>
      </c>
      <c r="U11" s="13">
        <v>0.642459</v>
      </c>
      <c r="V11" s="13">
        <v>0.66572100000000001</v>
      </c>
      <c r="W11" s="13">
        <v>0.71425899999999998</v>
      </c>
    </row>
    <row r="12" spans="1:23" x14ac:dyDescent="0.2">
      <c r="A12">
        <v>8</v>
      </c>
      <c r="B12" s="13">
        <v>0.61506755000000002</v>
      </c>
      <c r="C12" s="13">
        <v>0.69613022000000002</v>
      </c>
      <c r="D12" s="13">
        <v>0.66837469000000005</v>
      </c>
      <c r="E12" s="13">
        <v>0.77402309000000002</v>
      </c>
      <c r="H12" s="15">
        <v>0.51814094472266181</v>
      </c>
      <c r="I12" s="13">
        <v>0.60960700000000001</v>
      </c>
      <c r="J12" s="13">
        <v>0.64188699999999999</v>
      </c>
      <c r="K12" s="13">
        <v>0.33688499999999999</v>
      </c>
      <c r="N12" s="13">
        <v>0.49915799999999999</v>
      </c>
      <c r="O12" s="13">
        <v>0.58913700000000002</v>
      </c>
      <c r="P12" s="13">
        <v>0.66364699999999999</v>
      </c>
      <c r="Q12" s="13">
        <v>0.79940800000000001</v>
      </c>
      <c r="T12" s="13">
        <v>0.59239200000000003</v>
      </c>
      <c r="U12" s="13">
        <v>0.68741200000000002</v>
      </c>
      <c r="V12" s="13">
        <v>0.66941399999999995</v>
      </c>
      <c r="W12" s="13">
        <v>0.703654</v>
      </c>
    </row>
    <row r="13" spans="1:23" x14ac:dyDescent="0.2">
      <c r="A13">
        <v>9</v>
      </c>
      <c r="B13" s="13">
        <v>0.62599179000000005</v>
      </c>
      <c r="C13" s="13">
        <v>0.66232427999999999</v>
      </c>
      <c r="D13" s="13">
        <v>0.69525369999999997</v>
      </c>
      <c r="E13" s="13">
        <v>0.76567266</v>
      </c>
      <c r="H13" s="15">
        <v>0.50735620283482308</v>
      </c>
      <c r="I13" s="13">
        <v>0.60564399999999996</v>
      </c>
      <c r="J13" s="13">
        <v>0.61343000000000003</v>
      </c>
      <c r="K13" s="13">
        <v>0.45805800000000002</v>
      </c>
      <c r="N13" s="13">
        <v>0.33787</v>
      </c>
      <c r="O13" s="13">
        <v>0.69722600000000001</v>
      </c>
      <c r="P13" s="13">
        <v>0.70403800000000005</v>
      </c>
      <c r="Q13" s="13">
        <v>0.684751</v>
      </c>
      <c r="T13" s="13">
        <v>0.62161699999999998</v>
      </c>
      <c r="U13" s="13">
        <v>0.63556100000000004</v>
      </c>
      <c r="V13" s="13">
        <v>0.73422200000000004</v>
      </c>
      <c r="W13" s="13">
        <v>0.69222799999999995</v>
      </c>
    </row>
    <row r="14" spans="1:23" x14ac:dyDescent="0.2">
      <c r="A14">
        <v>10</v>
      </c>
      <c r="B14" s="13">
        <v>0.61676048000000006</v>
      </c>
      <c r="C14" s="13">
        <v>0.70261585000000004</v>
      </c>
      <c r="D14" s="13">
        <v>0.66089706000000004</v>
      </c>
      <c r="E14" s="13">
        <v>0.74182873000000005</v>
      </c>
      <c r="H14" s="15">
        <v>0.50621078065174774</v>
      </c>
      <c r="I14" s="13">
        <v>0.639818</v>
      </c>
      <c r="J14" s="13">
        <v>0.62990900000000005</v>
      </c>
      <c r="K14" s="13">
        <v>0.66799200000000003</v>
      </c>
      <c r="N14" s="13">
        <v>0.443158</v>
      </c>
      <c r="O14" s="13">
        <v>0.62510200000000005</v>
      </c>
      <c r="P14" s="13">
        <v>0.64878199999999997</v>
      </c>
      <c r="Q14" s="13">
        <v>0.80442199999999997</v>
      </c>
      <c r="T14" s="13">
        <v>0.61826300000000001</v>
      </c>
      <c r="U14" s="13">
        <v>0.70201899999999995</v>
      </c>
      <c r="V14" s="13">
        <v>0.66108999999999996</v>
      </c>
      <c r="W14" s="13">
        <v>0.66047400000000001</v>
      </c>
    </row>
    <row r="15" spans="1:23" x14ac:dyDescent="0.2">
      <c r="A15">
        <v>11</v>
      </c>
      <c r="B15" s="13">
        <v>0.48856316</v>
      </c>
      <c r="C15" s="13">
        <v>0.74561398999999995</v>
      </c>
      <c r="D15" s="13">
        <v>0.71822967000000004</v>
      </c>
      <c r="E15" s="13">
        <v>0.73256441000000005</v>
      </c>
      <c r="H15" s="15">
        <v>0.55597448984553821</v>
      </c>
      <c r="I15" s="13">
        <v>0.59128099999999995</v>
      </c>
      <c r="J15" s="13">
        <v>0.61560999999999999</v>
      </c>
      <c r="K15" s="13">
        <v>0.59940700000000002</v>
      </c>
      <c r="N15" s="13">
        <v>0.44468600000000003</v>
      </c>
      <c r="O15" s="13">
        <v>0.64662799999999998</v>
      </c>
      <c r="P15" s="13">
        <v>0.65738099999999999</v>
      </c>
      <c r="Q15" s="13">
        <v>0.72902400000000001</v>
      </c>
      <c r="T15" s="13">
        <v>0.63498699999999997</v>
      </c>
      <c r="U15" s="13">
        <v>0.69500200000000001</v>
      </c>
      <c r="V15" s="13">
        <v>0.67673799999999995</v>
      </c>
      <c r="W15" s="13">
        <v>0.65487600000000001</v>
      </c>
    </row>
    <row r="16" spans="1:23" x14ac:dyDescent="0.2">
      <c r="A16">
        <v>12</v>
      </c>
      <c r="B16" s="13">
        <v>0.54327740999999996</v>
      </c>
      <c r="C16" s="13">
        <v>0.72997931999999999</v>
      </c>
      <c r="D16" s="13">
        <v>0.71523108999999996</v>
      </c>
      <c r="E16" s="13">
        <v>0.73262662000000001</v>
      </c>
      <c r="H16" s="15">
        <v>0.62238936567134096</v>
      </c>
      <c r="I16" s="13">
        <v>0.61904000000000003</v>
      </c>
      <c r="J16" s="13">
        <v>0.59999800000000003</v>
      </c>
      <c r="K16" s="13">
        <v>0.52671000000000001</v>
      </c>
      <c r="N16" s="13">
        <v>0.405138</v>
      </c>
      <c r="O16" s="13">
        <v>0.54914300000000005</v>
      </c>
      <c r="P16" s="13">
        <v>0.66678700000000002</v>
      </c>
      <c r="Q16" s="13">
        <v>0.77644500000000005</v>
      </c>
      <c r="T16" s="13">
        <v>0.58870699999999998</v>
      </c>
      <c r="U16" s="13">
        <v>0.66795499999999997</v>
      </c>
      <c r="V16" s="13">
        <v>0.64379500000000001</v>
      </c>
      <c r="W16" s="13">
        <v>0.65639999999999998</v>
      </c>
    </row>
    <row r="17" spans="1:23" x14ac:dyDescent="0.2">
      <c r="A17">
        <v>13</v>
      </c>
      <c r="B17" s="13">
        <v>0.43989531999999998</v>
      </c>
      <c r="C17" s="13">
        <v>0.75996487000000001</v>
      </c>
      <c r="D17" s="13">
        <v>0.68185969999999996</v>
      </c>
      <c r="E17" s="13">
        <v>0.80684666999999999</v>
      </c>
      <c r="H17" s="15">
        <v>0.55080408103779921</v>
      </c>
      <c r="I17" s="13">
        <v>0.48677399999999998</v>
      </c>
      <c r="J17" s="13">
        <v>0.64541700000000002</v>
      </c>
      <c r="K17" s="13">
        <v>0.65009399999999995</v>
      </c>
      <c r="N17" s="13">
        <v>0.490402</v>
      </c>
      <c r="O17" s="13">
        <v>0.72945000000000004</v>
      </c>
      <c r="P17" s="13">
        <v>0.67722300000000002</v>
      </c>
      <c r="Q17" s="13">
        <v>0.74244600000000005</v>
      </c>
      <c r="T17" s="13">
        <v>0.617981</v>
      </c>
      <c r="U17" s="13">
        <v>0.65448899999999999</v>
      </c>
      <c r="V17" s="13">
        <v>0.69649300000000003</v>
      </c>
      <c r="W17" s="13">
        <v>0.74007199999999995</v>
      </c>
    </row>
    <row r="18" spans="1:23" x14ac:dyDescent="0.2">
      <c r="A18">
        <v>14</v>
      </c>
      <c r="B18" s="13">
        <v>0.58663443999999998</v>
      </c>
      <c r="C18" s="13">
        <v>0.70406533000000004</v>
      </c>
      <c r="D18" s="13">
        <v>0.72231330999999999</v>
      </c>
      <c r="E18" s="13">
        <v>0.65699046999999999</v>
      </c>
      <c r="H18" s="15">
        <v>0.49866165330733092</v>
      </c>
      <c r="I18" s="13">
        <v>0.57468900000000001</v>
      </c>
      <c r="J18" s="13">
        <v>0.63259699999999996</v>
      </c>
      <c r="K18" s="13">
        <v>0.50803399999999999</v>
      </c>
      <c r="N18" s="13">
        <v>0.311635</v>
      </c>
      <c r="O18" s="13">
        <v>0.65796699999999997</v>
      </c>
      <c r="P18" s="13">
        <v>0.71188399999999996</v>
      </c>
      <c r="Q18" s="13">
        <v>0.75794799999999996</v>
      </c>
      <c r="T18" s="13">
        <v>0.57070600000000005</v>
      </c>
      <c r="U18" s="13">
        <v>0.64360499999999998</v>
      </c>
      <c r="V18" s="13">
        <v>0.71831299999999998</v>
      </c>
      <c r="W18" s="13">
        <v>0.68112499999999998</v>
      </c>
    </row>
    <row r="19" spans="1:23" x14ac:dyDescent="0.2">
      <c r="A19">
        <v>15</v>
      </c>
      <c r="B19" s="13">
        <v>0.57061079000000003</v>
      </c>
      <c r="C19" s="13">
        <v>0.71852274999999999</v>
      </c>
      <c r="D19" s="13">
        <v>0.73443860999999999</v>
      </c>
      <c r="E19" s="13">
        <v>0.75807409000000003</v>
      </c>
      <c r="H19" s="15">
        <v>0.62860763493192673</v>
      </c>
      <c r="I19" s="13">
        <v>0.65053300000000003</v>
      </c>
      <c r="J19" s="13">
        <v>0.65732199999999996</v>
      </c>
      <c r="K19" s="13">
        <v>0.49113299999999999</v>
      </c>
      <c r="N19" s="13">
        <v>0.32307200000000003</v>
      </c>
      <c r="O19" s="13">
        <v>0.676898</v>
      </c>
      <c r="P19" s="13">
        <v>0.64971599999999996</v>
      </c>
      <c r="Q19" s="13">
        <v>0.75215399999999999</v>
      </c>
      <c r="T19" s="13">
        <v>0.57883600000000002</v>
      </c>
      <c r="U19" s="13">
        <v>0.67049800000000004</v>
      </c>
      <c r="V19" s="13">
        <v>0.662497</v>
      </c>
      <c r="W19" s="13">
        <v>0.67907300000000004</v>
      </c>
    </row>
    <row r="20" spans="1:23" x14ac:dyDescent="0.2">
      <c r="A20">
        <v>16</v>
      </c>
      <c r="B20" s="13">
        <v>0.45780362000000002</v>
      </c>
      <c r="C20" s="13">
        <v>0.74949549000000004</v>
      </c>
      <c r="D20" s="13">
        <v>0.69660277000000004</v>
      </c>
      <c r="E20" s="13">
        <v>0.72312056000000002</v>
      </c>
      <c r="H20" s="15">
        <v>0.45087434157723705</v>
      </c>
      <c r="I20" s="13">
        <v>0.645478</v>
      </c>
      <c r="J20" s="13">
        <v>0.60550700000000002</v>
      </c>
      <c r="K20" s="13">
        <v>0.521957</v>
      </c>
      <c r="N20" s="13">
        <v>0.356263</v>
      </c>
      <c r="O20" s="13">
        <v>0.709839</v>
      </c>
      <c r="P20" s="13">
        <v>0.67141099999999998</v>
      </c>
      <c r="Q20" s="13">
        <v>0.70426200000000005</v>
      </c>
      <c r="T20" s="13">
        <v>0.59973699999999996</v>
      </c>
      <c r="U20" s="13">
        <v>0.65489799999999998</v>
      </c>
      <c r="V20" s="13">
        <v>0.68998300000000001</v>
      </c>
      <c r="W20" s="13">
        <v>0.69568399999999997</v>
      </c>
    </row>
    <row r="21" spans="1:23" x14ac:dyDescent="0.2">
      <c r="A21">
        <v>17</v>
      </c>
      <c r="B21" s="13">
        <v>0.58346114000000004</v>
      </c>
      <c r="C21" s="13">
        <v>0.69512015999999999</v>
      </c>
      <c r="D21" s="13">
        <v>0.77092581000000004</v>
      </c>
      <c r="E21" s="13">
        <v>0.73146323999999996</v>
      </c>
      <c r="H21" s="15">
        <v>0.51920887818160899</v>
      </c>
      <c r="I21" s="13">
        <v>0.60738000000000003</v>
      </c>
      <c r="J21" s="13">
        <v>0.62068800000000002</v>
      </c>
      <c r="K21" s="13">
        <v>0.60537099999999999</v>
      </c>
      <c r="N21" s="13">
        <v>0.486483</v>
      </c>
      <c r="O21" s="13">
        <v>0.73769499999999999</v>
      </c>
      <c r="P21" s="13">
        <v>0.711565</v>
      </c>
      <c r="Q21" s="13">
        <v>0.84864700000000004</v>
      </c>
      <c r="T21" s="13">
        <v>0.55141899999999999</v>
      </c>
      <c r="U21" s="13">
        <v>0.64748899999999998</v>
      </c>
      <c r="V21" s="13">
        <v>0.68803499999999995</v>
      </c>
      <c r="W21" s="13">
        <v>0.732074</v>
      </c>
    </row>
    <row r="22" spans="1:23" x14ac:dyDescent="0.2">
      <c r="A22">
        <v>18</v>
      </c>
      <c r="B22" s="13">
        <v>0.440724</v>
      </c>
      <c r="C22" s="13">
        <v>0.72360685999999996</v>
      </c>
      <c r="D22" s="13">
        <v>0.71318517000000003</v>
      </c>
      <c r="E22" s="13">
        <v>0.65540772999999997</v>
      </c>
      <c r="H22" s="15">
        <v>0.58159634732254761</v>
      </c>
      <c r="I22" s="13">
        <v>0.59258900000000003</v>
      </c>
      <c r="J22" s="13">
        <v>0.64676</v>
      </c>
      <c r="K22" s="13">
        <v>0.58998200000000001</v>
      </c>
      <c r="N22" s="13">
        <v>0.25112899999999999</v>
      </c>
      <c r="O22" s="13">
        <v>0.783771</v>
      </c>
      <c r="P22" s="13">
        <v>0.691666</v>
      </c>
      <c r="Q22" s="13">
        <v>0.84299599999999997</v>
      </c>
      <c r="T22" s="13">
        <v>0.59042399999999995</v>
      </c>
      <c r="U22" s="13">
        <v>0.70591700000000002</v>
      </c>
      <c r="V22" s="13">
        <v>0.697905</v>
      </c>
      <c r="W22" s="13">
        <v>0.66915100000000005</v>
      </c>
    </row>
    <row r="23" spans="1:23" x14ac:dyDescent="0.2">
      <c r="A23">
        <v>19</v>
      </c>
      <c r="B23" s="13">
        <v>0.50309417999999995</v>
      </c>
      <c r="C23" s="13">
        <v>0.75195480999999997</v>
      </c>
      <c r="D23" s="13">
        <v>0.67971057000000001</v>
      </c>
      <c r="E23" s="13">
        <v>0.74424979000000002</v>
      </c>
      <c r="H23" s="15">
        <v>0.52229736169126939</v>
      </c>
      <c r="I23" s="13">
        <v>0.645594</v>
      </c>
      <c r="J23" s="13">
        <v>0.53293800000000002</v>
      </c>
      <c r="K23" s="13">
        <v>0.593588</v>
      </c>
      <c r="N23" s="13">
        <v>0.311332</v>
      </c>
      <c r="O23" s="13">
        <v>0.74625200000000003</v>
      </c>
      <c r="P23" s="13">
        <v>0.71592100000000003</v>
      </c>
      <c r="Q23" s="13">
        <v>0.701241</v>
      </c>
      <c r="T23" s="13">
        <v>0.60914800000000002</v>
      </c>
      <c r="U23" s="13">
        <v>0.69756099999999999</v>
      </c>
      <c r="V23" s="13">
        <v>0.74922800000000001</v>
      </c>
      <c r="W23" s="13">
        <v>0.72309299999999999</v>
      </c>
    </row>
    <row r="24" spans="1:23" x14ac:dyDescent="0.2">
      <c r="A24">
        <v>20</v>
      </c>
      <c r="B24" s="13">
        <v>0.51825560000000004</v>
      </c>
      <c r="C24" s="13">
        <v>0.75900000999999995</v>
      </c>
      <c r="D24" s="13">
        <v>0.77183592999999995</v>
      </c>
      <c r="E24" s="13">
        <v>0.79114667000000005</v>
      </c>
      <c r="H24" s="15">
        <v>0.5952918394371598</v>
      </c>
      <c r="I24" s="13">
        <v>0.58560599999999996</v>
      </c>
      <c r="J24" s="13">
        <v>0.56818800000000003</v>
      </c>
      <c r="K24" s="13">
        <v>0.34819</v>
      </c>
      <c r="N24" s="13">
        <v>0.45396799999999998</v>
      </c>
      <c r="O24" s="13">
        <v>0.74365599999999998</v>
      </c>
      <c r="P24" s="13">
        <v>0.64849599999999996</v>
      </c>
      <c r="Q24" s="13">
        <v>0.796292</v>
      </c>
      <c r="T24" s="13">
        <v>0.65132699999999999</v>
      </c>
      <c r="U24" s="13">
        <v>0.69183899999999998</v>
      </c>
      <c r="V24" s="13">
        <v>0.74739599999999995</v>
      </c>
      <c r="W24" s="13">
        <v>0.67362299999999997</v>
      </c>
    </row>
    <row r="25" spans="1:23" x14ac:dyDescent="0.2">
      <c r="A25">
        <v>21</v>
      </c>
      <c r="B25" s="13">
        <v>0.64995961000000002</v>
      </c>
      <c r="C25" s="13">
        <v>0.74550830000000001</v>
      </c>
      <c r="D25" s="13">
        <v>0.78758013999999998</v>
      </c>
      <c r="E25" s="13">
        <v>0.75397197999999999</v>
      </c>
      <c r="H25" s="15">
        <v>0.59470430111524442</v>
      </c>
      <c r="I25" s="13">
        <v>0.61626800000000004</v>
      </c>
      <c r="J25" s="13">
        <v>0.58074899999999996</v>
      </c>
      <c r="K25" s="13">
        <v>0.63173699999999999</v>
      </c>
      <c r="N25" s="13">
        <v>0.35037800000000002</v>
      </c>
      <c r="O25" s="13">
        <v>0.74430499999999999</v>
      </c>
      <c r="P25" s="13">
        <v>0.70712799999999998</v>
      </c>
      <c r="Q25" s="13">
        <v>0.70835499999999996</v>
      </c>
      <c r="T25" s="13">
        <v>0.63984600000000003</v>
      </c>
      <c r="U25" s="13">
        <v>0.69817799999999997</v>
      </c>
      <c r="V25" s="13">
        <v>0.69607399999999997</v>
      </c>
      <c r="W25" s="13">
        <v>0.76575499999999996</v>
      </c>
    </row>
    <row r="26" spans="1:23" x14ac:dyDescent="0.2">
      <c r="A26">
        <v>22</v>
      </c>
      <c r="B26" s="13">
        <v>0.55778194999999997</v>
      </c>
      <c r="C26" s="13">
        <v>0.64707663000000004</v>
      </c>
      <c r="D26" s="13">
        <v>0.70129713999999999</v>
      </c>
      <c r="E26" s="13">
        <v>0.77823604999999996</v>
      </c>
      <c r="H26" s="15">
        <v>0.62628489316086522</v>
      </c>
      <c r="I26" s="13">
        <v>0.52761400000000003</v>
      </c>
      <c r="J26" s="13">
        <v>0.62828499999999998</v>
      </c>
      <c r="K26" s="13">
        <v>0.51697400000000004</v>
      </c>
      <c r="N26" s="13">
        <v>0.512324</v>
      </c>
      <c r="O26" s="13">
        <v>0.76964200000000005</v>
      </c>
      <c r="P26" s="13">
        <v>0.71194599999999997</v>
      </c>
      <c r="Q26" s="13">
        <v>0.72087500000000004</v>
      </c>
      <c r="T26" s="13">
        <v>0.57433999999999996</v>
      </c>
      <c r="U26" s="13">
        <v>0.66405000000000003</v>
      </c>
      <c r="V26" s="13">
        <v>0.657281</v>
      </c>
      <c r="W26" s="13">
        <v>0.65628399999999998</v>
      </c>
    </row>
    <row r="27" spans="1:23" x14ac:dyDescent="0.2">
      <c r="A27">
        <v>23</v>
      </c>
      <c r="B27" s="13">
        <v>0.47535677999999998</v>
      </c>
      <c r="C27" s="13">
        <v>0.61182937999999998</v>
      </c>
      <c r="D27" s="13">
        <v>0.76693221</v>
      </c>
      <c r="E27" s="13">
        <v>0.66237734999999998</v>
      </c>
      <c r="H27" s="15">
        <v>0.5117183131263312</v>
      </c>
      <c r="I27" s="13">
        <v>0.57676899999999998</v>
      </c>
      <c r="J27" s="13">
        <v>0.51436899999999997</v>
      </c>
      <c r="K27" s="13">
        <v>0.59555899999999995</v>
      </c>
      <c r="N27" s="13">
        <v>0.52920800000000001</v>
      </c>
      <c r="O27" s="13">
        <v>0.77911699999999995</v>
      </c>
      <c r="P27" s="13">
        <v>0.67769100000000004</v>
      </c>
      <c r="Q27" s="13">
        <v>0.68567999999999996</v>
      </c>
      <c r="T27" s="13">
        <v>0.60994999999999999</v>
      </c>
      <c r="U27" s="13">
        <v>0.652644</v>
      </c>
      <c r="V27" s="13">
        <v>0.64596100000000001</v>
      </c>
      <c r="W27" s="13">
        <v>0.70862499999999995</v>
      </c>
    </row>
    <row r="28" spans="1:23" x14ac:dyDescent="0.2">
      <c r="A28">
        <v>24</v>
      </c>
      <c r="B28" s="13">
        <v>0.63933656000000005</v>
      </c>
      <c r="C28" s="13">
        <v>0.75670974000000002</v>
      </c>
      <c r="D28" s="13">
        <v>0.74352881999999998</v>
      </c>
      <c r="E28" s="13">
        <v>0.72755020000000004</v>
      </c>
      <c r="H28" s="15">
        <v>0.61251757461335188</v>
      </c>
      <c r="I28" s="13">
        <v>0.491539</v>
      </c>
      <c r="J28" s="13">
        <v>0.52036099999999996</v>
      </c>
      <c r="K28" s="13">
        <v>0.59481499999999998</v>
      </c>
      <c r="N28" s="13">
        <v>0.39236100000000002</v>
      </c>
      <c r="O28" s="13">
        <v>0.56302700000000006</v>
      </c>
      <c r="P28" s="13">
        <v>0.70730700000000002</v>
      </c>
      <c r="Q28" s="13">
        <v>0.78956899999999997</v>
      </c>
      <c r="T28" s="13">
        <v>0.55341099999999999</v>
      </c>
      <c r="U28" s="13">
        <v>0.67737099999999995</v>
      </c>
      <c r="V28" s="13">
        <v>0.67697499999999999</v>
      </c>
      <c r="W28" s="13">
        <v>0.76192000000000004</v>
      </c>
    </row>
    <row r="29" spans="1:23" x14ac:dyDescent="0.2">
      <c r="A29">
        <v>25</v>
      </c>
      <c r="B29" s="13">
        <v>0.59866509000000001</v>
      </c>
      <c r="C29" s="13">
        <v>0.75078288000000004</v>
      </c>
      <c r="D29" s="13">
        <v>0.67142776000000004</v>
      </c>
      <c r="E29" s="13">
        <v>0.66943533</v>
      </c>
      <c r="H29" s="15">
        <v>0.51653360281718652</v>
      </c>
      <c r="I29" s="13">
        <v>0.58316800000000002</v>
      </c>
      <c r="J29" s="13">
        <v>0.61900100000000002</v>
      </c>
      <c r="K29" s="13">
        <v>0.511818</v>
      </c>
      <c r="N29" s="13">
        <v>0.50135300000000005</v>
      </c>
      <c r="O29" s="13">
        <v>0.74225600000000003</v>
      </c>
      <c r="P29" s="13">
        <v>0.72145199999999998</v>
      </c>
      <c r="Q29" s="13">
        <v>0.74993500000000002</v>
      </c>
      <c r="T29" s="13">
        <v>0.64462699999999995</v>
      </c>
      <c r="U29" s="13">
        <v>0.69499100000000003</v>
      </c>
      <c r="V29" s="13">
        <v>0.64438899999999999</v>
      </c>
      <c r="W29" s="13">
        <v>0.66091</v>
      </c>
    </row>
    <row r="30" spans="1:23" x14ac:dyDescent="0.2">
      <c r="A30">
        <v>26</v>
      </c>
      <c r="B30" s="13">
        <v>0.65363881999999995</v>
      </c>
      <c r="C30" s="13">
        <v>0.71838175999999998</v>
      </c>
      <c r="D30" s="13">
        <v>0.84401420000000005</v>
      </c>
      <c r="E30" s="13">
        <v>0.74280663000000002</v>
      </c>
      <c r="H30" s="15">
        <v>0.61197098325377974</v>
      </c>
      <c r="I30" s="13">
        <v>0.53769900000000004</v>
      </c>
      <c r="J30" s="13">
        <v>0.61915799999999999</v>
      </c>
      <c r="K30" s="13">
        <v>0.55103800000000003</v>
      </c>
      <c r="N30" s="13">
        <v>0.57973300000000005</v>
      </c>
      <c r="O30" s="13">
        <v>0.651258</v>
      </c>
      <c r="P30" s="13">
        <v>0.75641400000000003</v>
      </c>
      <c r="Q30" s="13">
        <v>0.67686000000000002</v>
      </c>
      <c r="T30" s="13">
        <v>0.55968899999999999</v>
      </c>
      <c r="U30" s="13">
        <v>0.61666900000000002</v>
      </c>
      <c r="V30" s="13">
        <v>0.68457400000000002</v>
      </c>
      <c r="W30" s="13">
        <v>0.70650199999999996</v>
      </c>
    </row>
    <row r="31" spans="1:23" x14ac:dyDescent="0.2">
      <c r="A31">
        <v>27</v>
      </c>
      <c r="B31" s="13">
        <v>0.61255493999999999</v>
      </c>
      <c r="C31" s="13">
        <v>0.67120102000000004</v>
      </c>
      <c r="D31" s="13">
        <v>0.66466031000000003</v>
      </c>
      <c r="E31" s="13">
        <v>0.67996672999999996</v>
      </c>
      <c r="H31" s="15">
        <v>0.54112912229467425</v>
      </c>
      <c r="I31" s="13">
        <v>0.58209599999999995</v>
      </c>
      <c r="J31" s="13">
        <v>0.58961799999999998</v>
      </c>
      <c r="K31" s="13">
        <v>0.57129099999999999</v>
      </c>
      <c r="N31" s="13">
        <v>0.50327299999999997</v>
      </c>
      <c r="O31" s="13">
        <v>0.63223799999999997</v>
      </c>
      <c r="P31" s="13">
        <v>0.716584</v>
      </c>
      <c r="Q31" s="13">
        <v>0.72999099999999995</v>
      </c>
      <c r="T31" s="13">
        <v>0.57866899999999999</v>
      </c>
      <c r="U31" s="13">
        <v>0.65069399999999999</v>
      </c>
      <c r="V31" s="13">
        <v>0.66697799999999996</v>
      </c>
      <c r="W31" s="13">
        <v>0.69489599999999996</v>
      </c>
    </row>
    <row r="32" spans="1:23" x14ac:dyDescent="0.2">
      <c r="A32">
        <v>28</v>
      </c>
      <c r="B32" s="13">
        <v>0.63336375</v>
      </c>
      <c r="C32" s="13">
        <v>0.77616761999999995</v>
      </c>
      <c r="D32" s="13">
        <v>0.67820601000000003</v>
      </c>
      <c r="E32" s="13">
        <v>0.78663766999999996</v>
      </c>
      <c r="H32" s="15">
        <v>0.57187534173103105</v>
      </c>
      <c r="I32" s="13">
        <v>0.64264299999999996</v>
      </c>
      <c r="J32" s="13">
        <v>0.635189</v>
      </c>
      <c r="K32" s="13">
        <v>0.62644100000000003</v>
      </c>
      <c r="N32" s="13">
        <v>0.64628399999999997</v>
      </c>
      <c r="O32" s="13">
        <v>0.68813199999999997</v>
      </c>
      <c r="P32" s="13">
        <v>0.746139</v>
      </c>
      <c r="Q32" s="13">
        <v>0.81544399999999995</v>
      </c>
      <c r="T32" s="13">
        <v>0.59453800000000001</v>
      </c>
      <c r="U32" s="13">
        <v>0.651451</v>
      </c>
      <c r="V32" s="13">
        <v>0.69827600000000001</v>
      </c>
      <c r="W32" s="13">
        <v>0.69365399999999999</v>
      </c>
    </row>
    <row r="33" spans="1:23" x14ac:dyDescent="0.2">
      <c r="A33">
        <v>29</v>
      </c>
      <c r="B33" s="13">
        <v>0.55479107000000005</v>
      </c>
      <c r="C33" s="13">
        <v>0.65447177000000001</v>
      </c>
      <c r="D33" s="13">
        <v>0.69074782000000001</v>
      </c>
      <c r="E33" s="13">
        <v>0.75364640999999999</v>
      </c>
      <c r="H33" s="15">
        <v>0.52608124030693315</v>
      </c>
      <c r="I33" s="13">
        <v>0.55875300000000006</v>
      </c>
      <c r="J33" s="13">
        <v>0.613039</v>
      </c>
      <c r="K33" s="13">
        <v>0.71000600000000003</v>
      </c>
      <c r="N33" s="13">
        <v>0.43500800000000001</v>
      </c>
      <c r="O33" s="13">
        <v>0.62995199999999996</v>
      </c>
      <c r="P33" s="13">
        <v>0.70302100000000001</v>
      </c>
      <c r="Q33" s="13">
        <v>0.75215399999999999</v>
      </c>
      <c r="T33" s="13">
        <v>0.56520800000000004</v>
      </c>
      <c r="U33" s="13">
        <v>0.66708000000000001</v>
      </c>
      <c r="V33" s="13">
        <v>0.66968499999999997</v>
      </c>
      <c r="W33" s="13">
        <v>0.70850400000000002</v>
      </c>
    </row>
    <row r="34" spans="1:23" x14ac:dyDescent="0.2">
      <c r="A34">
        <v>30</v>
      </c>
      <c r="B34" s="13">
        <v>0.54101052999999999</v>
      </c>
      <c r="C34" s="13">
        <v>0.67338770000000003</v>
      </c>
      <c r="D34" s="13">
        <v>0.71650124999999998</v>
      </c>
      <c r="E34" s="13">
        <v>0.75810116000000005</v>
      </c>
      <c r="H34" s="15">
        <v>0.5958570073177023</v>
      </c>
      <c r="I34" s="13">
        <v>0.64105800000000002</v>
      </c>
      <c r="J34" s="13">
        <v>0.60462499999999997</v>
      </c>
      <c r="K34" s="13">
        <v>0.62593600000000005</v>
      </c>
      <c r="N34" s="13">
        <v>0.602406</v>
      </c>
      <c r="O34" s="13">
        <v>0.76281299999999996</v>
      </c>
      <c r="P34" s="13">
        <v>0.75151599999999996</v>
      </c>
      <c r="Q34" s="13">
        <v>0.79738200000000004</v>
      </c>
      <c r="T34" s="13">
        <v>0.51610800000000001</v>
      </c>
      <c r="U34" s="13">
        <v>0.69294299999999998</v>
      </c>
      <c r="V34" s="13">
        <v>0.66792799999999997</v>
      </c>
      <c r="W34" s="13">
        <v>0.72980900000000004</v>
      </c>
    </row>
    <row r="35" spans="1:23" x14ac:dyDescent="0.2">
      <c r="A35">
        <v>31</v>
      </c>
      <c r="B35" s="13">
        <v>0.65523655999999997</v>
      </c>
      <c r="C35" s="13">
        <v>0.68745703000000002</v>
      </c>
      <c r="D35" s="13">
        <v>0.70796506999999997</v>
      </c>
      <c r="E35" s="13">
        <v>0.70288790999999995</v>
      </c>
      <c r="H35" s="15">
        <v>0.51985093223503842</v>
      </c>
      <c r="I35" s="13">
        <v>0.62517</v>
      </c>
      <c r="J35" s="13">
        <v>0.63808799999999999</v>
      </c>
      <c r="K35" s="13">
        <v>0.65563400000000005</v>
      </c>
      <c r="N35" s="13">
        <v>0.49606899999999998</v>
      </c>
      <c r="O35" s="13">
        <v>0.70147099999999996</v>
      </c>
      <c r="P35" s="13">
        <v>0.78342699999999998</v>
      </c>
      <c r="Q35" s="13">
        <v>0.77415100000000003</v>
      </c>
      <c r="T35" s="13">
        <v>0.60687800000000003</v>
      </c>
      <c r="U35" s="13">
        <v>0.64762900000000001</v>
      </c>
      <c r="V35" s="13">
        <v>0.70085900000000001</v>
      </c>
      <c r="W35" s="13">
        <v>0.67037199999999997</v>
      </c>
    </row>
    <row r="36" spans="1:23" x14ac:dyDescent="0.2">
      <c r="A36">
        <v>32</v>
      </c>
      <c r="B36" s="13">
        <v>0.6558505</v>
      </c>
      <c r="C36" s="13">
        <v>0.71904493000000003</v>
      </c>
      <c r="D36" s="13">
        <v>0.68257058999999998</v>
      </c>
      <c r="E36" s="13">
        <v>0.68884816000000004</v>
      </c>
      <c r="H36" s="15">
        <v>0.51793115458404748</v>
      </c>
      <c r="I36" s="13">
        <v>0.60824599999999995</v>
      </c>
      <c r="J36" s="13">
        <v>0.63651599999999997</v>
      </c>
      <c r="K36" s="13">
        <v>0.57715499999999997</v>
      </c>
      <c r="N36" s="13">
        <v>0.55804600000000004</v>
      </c>
      <c r="O36" s="13">
        <v>0.72321400000000002</v>
      </c>
      <c r="P36" s="13">
        <v>0.65342</v>
      </c>
      <c r="Q36" s="13">
        <v>0.69564999999999999</v>
      </c>
      <c r="T36" s="13">
        <v>0.60017699999999996</v>
      </c>
      <c r="U36" s="13">
        <v>0.70327499999999998</v>
      </c>
      <c r="V36" s="13">
        <v>0.64672600000000002</v>
      </c>
      <c r="W36" s="13">
        <v>0.71892100000000003</v>
      </c>
    </row>
    <row r="37" spans="1:23" x14ac:dyDescent="0.2">
      <c r="A37">
        <v>33</v>
      </c>
      <c r="B37" s="13">
        <v>0.66071338000000002</v>
      </c>
      <c r="C37" s="13">
        <v>0.68227188000000005</v>
      </c>
      <c r="D37" s="13">
        <v>0.73198642000000003</v>
      </c>
      <c r="E37" s="13">
        <v>0.75935584</v>
      </c>
      <c r="H37" s="15">
        <v>0.55615795310682725</v>
      </c>
      <c r="I37" s="13">
        <v>0.59277999999999997</v>
      </c>
      <c r="J37" s="13">
        <v>0.61604000000000003</v>
      </c>
      <c r="K37" s="13">
        <v>0.65502899999999997</v>
      </c>
      <c r="N37" s="13">
        <v>0.51276200000000005</v>
      </c>
      <c r="O37" s="13">
        <v>0.72216100000000005</v>
      </c>
      <c r="P37" s="13">
        <v>0.75212800000000002</v>
      </c>
      <c r="Q37" s="13">
        <v>0.74524900000000005</v>
      </c>
      <c r="T37" s="13">
        <v>0.52459100000000003</v>
      </c>
      <c r="U37" s="13">
        <v>0.57664400000000005</v>
      </c>
      <c r="V37" s="13">
        <v>0.67817899999999998</v>
      </c>
      <c r="W37" s="13">
        <v>0.65729599999999999</v>
      </c>
    </row>
    <row r="38" spans="1:23" x14ac:dyDescent="0.2">
      <c r="A38">
        <v>34</v>
      </c>
      <c r="B38" s="13">
        <v>0.58603337</v>
      </c>
      <c r="C38" s="13">
        <v>0.67931870000000005</v>
      </c>
      <c r="D38" s="13">
        <v>0.72948742</v>
      </c>
      <c r="E38" s="13">
        <v>0.70898671999999996</v>
      </c>
      <c r="H38" s="15">
        <v>0.65955733236083436</v>
      </c>
      <c r="I38" s="13">
        <v>0.49496499999999999</v>
      </c>
      <c r="J38" s="13">
        <v>0.56805099999999997</v>
      </c>
      <c r="K38" s="13">
        <v>0.63034199999999996</v>
      </c>
      <c r="N38" s="13">
        <v>0.65008299999999997</v>
      </c>
      <c r="O38" s="13">
        <v>0.585704</v>
      </c>
      <c r="P38" s="13">
        <v>0.728904</v>
      </c>
      <c r="Q38" s="13">
        <v>0.69431100000000001</v>
      </c>
      <c r="T38" s="13">
        <v>0.61053999999999997</v>
      </c>
      <c r="U38" s="13">
        <v>0.65049400000000002</v>
      </c>
      <c r="V38" s="13">
        <v>0.70157899999999995</v>
      </c>
      <c r="W38" s="13">
        <v>0.72797999999999996</v>
      </c>
    </row>
    <row r="39" spans="1:23" x14ac:dyDescent="0.2">
      <c r="A39">
        <v>35</v>
      </c>
      <c r="B39" s="13">
        <v>0.61453027999999998</v>
      </c>
      <c r="C39" s="13">
        <v>0.71430172000000003</v>
      </c>
      <c r="D39" s="13">
        <v>0.67868075000000005</v>
      </c>
      <c r="E39" s="13">
        <v>0.77324433000000004</v>
      </c>
      <c r="H39" s="15">
        <v>0.57790509838101256</v>
      </c>
      <c r="I39" s="13">
        <v>0.60724</v>
      </c>
      <c r="J39" s="13">
        <v>0.56757299999999999</v>
      </c>
      <c r="K39" s="13">
        <v>0.61506700000000003</v>
      </c>
      <c r="N39" s="13">
        <v>0.63102899999999995</v>
      </c>
      <c r="O39" s="13">
        <v>0.76195299999999999</v>
      </c>
      <c r="P39" s="13">
        <v>0.78431700000000004</v>
      </c>
      <c r="Q39" s="13">
        <v>0.74313499999999999</v>
      </c>
      <c r="T39" s="13">
        <v>0.63154900000000003</v>
      </c>
      <c r="U39" s="13">
        <v>0.69514299999999996</v>
      </c>
      <c r="V39" s="13">
        <v>0.68104200000000004</v>
      </c>
      <c r="W39" s="13">
        <v>0.74675899999999995</v>
      </c>
    </row>
    <row r="40" spans="1:23" x14ac:dyDescent="0.2">
      <c r="A40">
        <v>36</v>
      </c>
      <c r="B40" s="13">
        <v>0.67440915999999995</v>
      </c>
      <c r="C40" s="13">
        <v>0.51406262999999996</v>
      </c>
      <c r="D40" s="13">
        <v>0.67533524</v>
      </c>
      <c r="E40" s="13">
        <v>0.70762033000000002</v>
      </c>
      <c r="H40" s="15">
        <v>0.56147383965568065</v>
      </c>
      <c r="I40" s="13">
        <v>0.56072699999999998</v>
      </c>
      <c r="J40" s="13">
        <v>0.58683200000000002</v>
      </c>
      <c r="K40" s="13">
        <v>0.59411000000000003</v>
      </c>
      <c r="N40" s="13">
        <v>0.66681000000000001</v>
      </c>
      <c r="O40" s="13">
        <v>0.75661400000000001</v>
      </c>
      <c r="P40" s="13">
        <v>0.75061999999999995</v>
      </c>
      <c r="Q40" s="13">
        <v>0.73961900000000003</v>
      </c>
      <c r="T40" s="13">
        <v>0.60430099999999998</v>
      </c>
      <c r="U40" s="13">
        <v>0.69760900000000003</v>
      </c>
      <c r="V40" s="13">
        <v>0.64352500000000001</v>
      </c>
      <c r="W40" s="13">
        <v>0.73353999999999997</v>
      </c>
    </row>
    <row r="41" spans="1:23" x14ac:dyDescent="0.2">
      <c r="A41">
        <v>37</v>
      </c>
      <c r="B41" s="13">
        <v>0.54973092999999995</v>
      </c>
      <c r="C41" s="13">
        <v>0.67315230999999998</v>
      </c>
      <c r="D41" s="13">
        <v>0.69031370000000003</v>
      </c>
      <c r="E41" s="13">
        <v>0.73746560999999999</v>
      </c>
      <c r="H41" s="15">
        <v>0.57325124404287764</v>
      </c>
      <c r="I41" s="13">
        <v>0.65944599999999998</v>
      </c>
      <c r="J41" s="13">
        <v>0.52484200000000003</v>
      </c>
      <c r="K41" s="13">
        <v>0.66673700000000002</v>
      </c>
      <c r="N41" s="13">
        <v>0.58071799999999996</v>
      </c>
      <c r="O41" s="13">
        <v>0.79238500000000001</v>
      </c>
      <c r="P41" s="13">
        <v>0.73288299999999995</v>
      </c>
      <c r="Q41" s="13">
        <v>0.79746499999999998</v>
      </c>
      <c r="T41" s="13">
        <v>0.621973</v>
      </c>
      <c r="U41" s="13">
        <v>0.58825400000000005</v>
      </c>
      <c r="V41" s="13">
        <v>0.74962600000000001</v>
      </c>
      <c r="W41" s="13">
        <v>0.694465</v>
      </c>
    </row>
    <row r="42" spans="1:23" x14ac:dyDescent="0.2">
      <c r="A42">
        <v>38</v>
      </c>
      <c r="B42" s="13">
        <v>0.64990904999999999</v>
      </c>
      <c r="C42" s="13">
        <v>0.58588445</v>
      </c>
      <c r="D42" s="13">
        <v>0.67321478999999995</v>
      </c>
      <c r="E42" s="13">
        <v>0.73203947999999996</v>
      </c>
      <c r="H42" s="15">
        <v>0.56369346116722008</v>
      </c>
      <c r="I42" s="13">
        <v>0.40161599999999997</v>
      </c>
      <c r="J42" s="13">
        <v>0.51429100000000005</v>
      </c>
      <c r="K42" s="13">
        <v>0.61551500000000003</v>
      </c>
      <c r="N42" s="13">
        <v>0.63981500000000002</v>
      </c>
      <c r="O42" s="13">
        <v>0.65600899999999995</v>
      </c>
      <c r="P42" s="13">
        <v>0.67316399999999998</v>
      </c>
      <c r="Q42" s="13">
        <v>0.792516</v>
      </c>
      <c r="T42" s="13">
        <v>0.58979499999999996</v>
      </c>
      <c r="U42" s="13">
        <v>0.62517800000000001</v>
      </c>
      <c r="V42" s="13">
        <v>0.64090000000000003</v>
      </c>
      <c r="W42" s="13">
        <v>0.72131999999999996</v>
      </c>
    </row>
    <row r="43" spans="1:23" x14ac:dyDescent="0.2">
      <c r="A43">
        <v>39</v>
      </c>
      <c r="B43" s="13">
        <v>0.62448073999999998</v>
      </c>
      <c r="C43" s="13">
        <v>0.61165391999999996</v>
      </c>
      <c r="D43" s="13">
        <v>0.67580631999999996</v>
      </c>
      <c r="E43" s="13">
        <v>0.68840257000000005</v>
      </c>
      <c r="H43" s="15">
        <v>0.5492991249186927</v>
      </c>
      <c r="I43" s="13">
        <v>0.56381999999999999</v>
      </c>
      <c r="J43" s="13">
        <v>0.51902999999999999</v>
      </c>
      <c r="K43" s="13">
        <v>0.57892999999999994</v>
      </c>
      <c r="N43" s="13">
        <v>0.61634800000000001</v>
      </c>
      <c r="O43" s="13">
        <v>0.75395500000000004</v>
      </c>
      <c r="P43" s="13">
        <v>0.67778700000000003</v>
      </c>
      <c r="Q43" s="13">
        <v>0.72942200000000001</v>
      </c>
      <c r="T43" s="13">
        <v>0.61980299999999999</v>
      </c>
      <c r="U43" s="13">
        <v>0.66286299999999998</v>
      </c>
      <c r="V43" s="13">
        <v>0.73588399999999998</v>
      </c>
      <c r="W43" s="13">
        <v>0.70913199999999998</v>
      </c>
    </row>
    <row r="44" spans="1:23" x14ac:dyDescent="0.2">
      <c r="A44">
        <v>40</v>
      </c>
      <c r="B44" s="13">
        <v>0.56892883000000005</v>
      </c>
      <c r="C44" s="13">
        <v>0.67510804000000002</v>
      </c>
      <c r="D44" s="13">
        <v>0.72125501999999997</v>
      </c>
      <c r="E44" s="13">
        <v>0.69629810999999997</v>
      </c>
      <c r="H44" s="15">
        <v>0.5914893832849295</v>
      </c>
      <c r="I44" s="13">
        <v>0.60195299999999996</v>
      </c>
      <c r="J44" s="13">
        <v>0.52135100000000001</v>
      </c>
      <c r="K44" s="13">
        <v>0.47418199999999999</v>
      </c>
      <c r="N44" s="13">
        <v>0.60494700000000001</v>
      </c>
      <c r="O44" s="13">
        <v>0.76067099999999999</v>
      </c>
      <c r="P44" s="13">
        <v>0.68981000000000003</v>
      </c>
      <c r="Q44" s="13">
        <v>0.69065500000000002</v>
      </c>
      <c r="T44" s="13">
        <v>0.635127</v>
      </c>
      <c r="U44" s="13">
        <v>0.54578199999999999</v>
      </c>
      <c r="V44" s="13">
        <v>0.70030300000000001</v>
      </c>
      <c r="W44" s="13">
        <v>0.74432900000000002</v>
      </c>
    </row>
    <row r="45" spans="1:23" x14ac:dyDescent="0.2">
      <c r="A45">
        <v>41</v>
      </c>
      <c r="B45" s="13">
        <v>0.66189829</v>
      </c>
      <c r="C45" s="13">
        <v>0.58541891999999995</v>
      </c>
      <c r="D45" s="13">
        <v>0.69341138999999996</v>
      </c>
      <c r="E45" s="13">
        <v>0.72154081000000003</v>
      </c>
      <c r="H45" s="15">
        <v>0.5000584677442208</v>
      </c>
      <c r="I45" s="13">
        <v>0.54278800000000005</v>
      </c>
      <c r="J45" s="13">
        <v>0.56201999999999996</v>
      </c>
      <c r="K45" s="13">
        <v>0.62435099999999999</v>
      </c>
      <c r="N45" s="13">
        <v>0.63222</v>
      </c>
      <c r="O45" s="13">
        <v>0.69168700000000005</v>
      </c>
      <c r="P45" s="13">
        <v>0.68956099999999998</v>
      </c>
      <c r="Q45" s="13">
        <v>0.80617700000000003</v>
      </c>
      <c r="T45" s="13">
        <v>0.61601600000000001</v>
      </c>
      <c r="U45" s="13">
        <v>0.66488400000000003</v>
      </c>
      <c r="V45" s="13">
        <v>0.70478499999999999</v>
      </c>
      <c r="W45" s="13">
        <v>0.67672600000000005</v>
      </c>
    </row>
    <row r="46" spans="1:23" x14ac:dyDescent="0.2">
      <c r="A46">
        <v>42</v>
      </c>
      <c r="B46" s="13">
        <v>0.61401819000000002</v>
      </c>
      <c r="C46" s="13">
        <v>0.57890903000000005</v>
      </c>
      <c r="D46" s="13">
        <v>0.74639538000000005</v>
      </c>
      <c r="E46" s="13">
        <v>0.67425714000000003</v>
      </c>
      <c r="H46" s="15">
        <v>0.52685870194722151</v>
      </c>
      <c r="I46" s="13">
        <v>0.57544600000000001</v>
      </c>
      <c r="J46" s="13">
        <v>0.42479699999999998</v>
      </c>
      <c r="K46" s="13">
        <v>0.60821000000000003</v>
      </c>
      <c r="N46" s="13">
        <v>0.552153</v>
      </c>
      <c r="O46" s="13">
        <v>0.66348499999999999</v>
      </c>
      <c r="P46" s="13">
        <v>0.66353200000000001</v>
      </c>
      <c r="Q46" s="13">
        <v>0.74677000000000004</v>
      </c>
      <c r="T46" s="13">
        <v>0.61568699999999998</v>
      </c>
      <c r="U46" s="13">
        <v>0.65232000000000001</v>
      </c>
      <c r="V46" s="13">
        <v>0.64935600000000004</v>
      </c>
      <c r="W46" s="13">
        <v>0.67649099999999995</v>
      </c>
    </row>
    <row r="47" spans="1:23" x14ac:dyDescent="0.2">
      <c r="A47">
        <v>43</v>
      </c>
      <c r="B47" s="13">
        <v>0.61441632000000002</v>
      </c>
      <c r="C47" s="13">
        <v>0.64521362999999998</v>
      </c>
      <c r="D47" s="13">
        <v>0.68910822999999999</v>
      </c>
      <c r="E47" s="13">
        <v>0.72274296999999998</v>
      </c>
      <c r="H47" s="15">
        <v>0.5840319088233179</v>
      </c>
      <c r="I47" s="13">
        <v>0.55186800000000003</v>
      </c>
      <c r="J47" s="13">
        <v>0.51132999999999995</v>
      </c>
      <c r="K47" s="13">
        <v>0.63653899999999997</v>
      </c>
      <c r="N47" s="13">
        <v>0.62547699999999995</v>
      </c>
      <c r="O47" s="13">
        <v>0.749386</v>
      </c>
      <c r="P47" s="13">
        <v>0.73723799999999995</v>
      </c>
      <c r="Q47" s="13">
        <v>0.71413099999999996</v>
      </c>
      <c r="T47" s="13">
        <v>0.629166</v>
      </c>
      <c r="U47" s="13">
        <v>0.64216799999999996</v>
      </c>
      <c r="V47" s="13">
        <v>0.71522600000000003</v>
      </c>
      <c r="W47" s="13">
        <v>0.67405899999999996</v>
      </c>
    </row>
    <row r="48" spans="1:23" x14ac:dyDescent="0.2">
      <c r="A48">
        <v>44</v>
      </c>
      <c r="B48" s="13">
        <v>0.63736486999999997</v>
      </c>
      <c r="C48" s="13">
        <v>0.66030222999999999</v>
      </c>
      <c r="D48" s="13">
        <v>0.67496623</v>
      </c>
      <c r="E48" s="13">
        <v>0.67175940000000001</v>
      </c>
      <c r="H48" s="15">
        <v>0.52219569746848338</v>
      </c>
      <c r="I48" s="13">
        <v>0.54613999999999996</v>
      </c>
      <c r="J48" s="13">
        <v>0.50737900000000002</v>
      </c>
      <c r="K48" s="13">
        <v>0.67910800000000004</v>
      </c>
      <c r="N48" s="13">
        <v>0.59058999999999995</v>
      </c>
      <c r="O48" s="13">
        <v>0.72445300000000001</v>
      </c>
      <c r="P48" s="13">
        <v>0.69361600000000001</v>
      </c>
      <c r="Q48" s="13">
        <v>0.74843000000000004</v>
      </c>
      <c r="T48" s="13">
        <v>0.612259</v>
      </c>
      <c r="U48" s="13">
        <v>0.66164800000000001</v>
      </c>
      <c r="V48" s="13">
        <v>0.691048</v>
      </c>
      <c r="W48" s="13">
        <v>0.69350100000000003</v>
      </c>
    </row>
    <row r="49" spans="1:23" x14ac:dyDescent="0.2">
      <c r="A49">
        <v>45</v>
      </c>
      <c r="B49" s="13">
        <v>0.57684462999999997</v>
      </c>
      <c r="C49" s="13">
        <v>0.61473411</v>
      </c>
      <c r="D49" s="13">
        <v>0.67392611999999996</v>
      </c>
      <c r="E49" s="13">
        <v>0.67135153999999997</v>
      </c>
      <c r="H49" s="15">
        <v>0.56681562891360138</v>
      </c>
      <c r="I49" s="13">
        <v>0.53400499999999995</v>
      </c>
      <c r="J49" s="13">
        <v>0.56172900000000003</v>
      </c>
      <c r="K49" s="13">
        <v>0.581623</v>
      </c>
      <c r="N49" s="13">
        <v>0.62087999999999999</v>
      </c>
      <c r="O49" s="13">
        <v>0.75747900000000001</v>
      </c>
      <c r="P49" s="13">
        <v>0.690778</v>
      </c>
      <c r="Q49" s="13">
        <v>0.72961699999999996</v>
      </c>
      <c r="T49" s="13">
        <v>0.62894300000000003</v>
      </c>
      <c r="U49" s="13">
        <v>0.648787</v>
      </c>
      <c r="V49" s="13">
        <v>0.66663600000000001</v>
      </c>
      <c r="W49" s="13">
        <v>0.71679300000000001</v>
      </c>
    </row>
    <row r="50" spans="1:23" x14ac:dyDescent="0.2">
      <c r="A50">
        <v>46</v>
      </c>
      <c r="B50" s="13">
        <v>0.67308325000000002</v>
      </c>
      <c r="C50" s="13">
        <v>0.61865133999999999</v>
      </c>
      <c r="D50" s="13">
        <v>0.69001422000000001</v>
      </c>
      <c r="E50" s="13">
        <v>0.67933966999999995</v>
      </c>
      <c r="H50" s="15">
        <v>0.51177404118033154</v>
      </c>
      <c r="I50" s="13">
        <v>0.64155399999999996</v>
      </c>
      <c r="J50" s="13">
        <v>0.47281000000000001</v>
      </c>
      <c r="K50" s="13">
        <v>0.65679600000000005</v>
      </c>
      <c r="N50" s="13">
        <v>0.57579400000000003</v>
      </c>
      <c r="O50" s="13">
        <v>0.70075399999999999</v>
      </c>
      <c r="P50" s="13">
        <v>0.64712199999999998</v>
      </c>
      <c r="Q50" s="13">
        <v>0.72963</v>
      </c>
      <c r="T50" s="13">
        <v>0.59442700000000004</v>
      </c>
      <c r="U50" s="13">
        <v>0.57130999999999998</v>
      </c>
      <c r="V50" s="13">
        <v>0.60060000000000002</v>
      </c>
      <c r="W50" s="13">
        <v>0.72594800000000004</v>
      </c>
    </row>
    <row r="51" spans="1:23" x14ac:dyDescent="0.2">
      <c r="A51">
        <v>47</v>
      </c>
      <c r="B51" s="13">
        <v>0.61029898000000005</v>
      </c>
      <c r="C51" s="13">
        <v>0.72646953999999997</v>
      </c>
      <c r="D51" s="13">
        <v>0.72387093000000002</v>
      </c>
      <c r="E51" s="13">
        <v>0.69246008999999997</v>
      </c>
      <c r="H51" s="15">
        <v>0.5594280164916865</v>
      </c>
      <c r="I51" s="13">
        <v>0.56582900000000003</v>
      </c>
      <c r="J51" s="13">
        <v>0.49430000000000002</v>
      </c>
      <c r="K51" s="13">
        <v>0.67048700000000006</v>
      </c>
      <c r="N51" s="13">
        <v>0.625448</v>
      </c>
      <c r="O51" s="13">
        <v>0.62847799999999998</v>
      </c>
      <c r="P51" s="13">
        <v>0.68259499999999995</v>
      </c>
      <c r="Q51" s="13">
        <v>0.69820000000000004</v>
      </c>
      <c r="T51" s="13">
        <v>0.532829</v>
      </c>
      <c r="U51" s="13">
        <v>0.63362499999999999</v>
      </c>
      <c r="V51" s="13">
        <v>0.69987699999999997</v>
      </c>
      <c r="W51" s="13">
        <v>0.66686900000000005</v>
      </c>
    </row>
    <row r="52" spans="1:23" x14ac:dyDescent="0.2">
      <c r="A52">
        <v>48</v>
      </c>
      <c r="B52" s="13">
        <v>0.62703799000000005</v>
      </c>
      <c r="C52" s="13">
        <v>0.71195567000000004</v>
      </c>
      <c r="D52" s="13">
        <v>0.69024923999999999</v>
      </c>
      <c r="E52" s="13">
        <v>0.72233849000000006</v>
      </c>
      <c r="H52" s="15">
        <v>0.69486511803897577</v>
      </c>
      <c r="I52" s="13">
        <v>0.57991199999999998</v>
      </c>
      <c r="J52" s="13">
        <v>0.49904900000000002</v>
      </c>
      <c r="K52" s="13">
        <v>0.68036099999999999</v>
      </c>
      <c r="N52" s="13">
        <v>0.63373900000000005</v>
      </c>
      <c r="O52" s="13">
        <v>0.68662999999999996</v>
      </c>
      <c r="P52" s="13">
        <v>0.68721200000000005</v>
      </c>
      <c r="Q52" s="13">
        <v>0.72252400000000006</v>
      </c>
      <c r="T52" s="13">
        <v>0.58379700000000001</v>
      </c>
      <c r="U52" s="13">
        <v>0.60152499999999998</v>
      </c>
      <c r="V52" s="13">
        <v>0.68546399999999996</v>
      </c>
      <c r="W52" s="13">
        <v>0.705542</v>
      </c>
    </row>
    <row r="53" spans="1:23" x14ac:dyDescent="0.2">
      <c r="A53">
        <v>49</v>
      </c>
      <c r="B53" s="13">
        <v>0.66878157999999999</v>
      </c>
      <c r="C53" s="13">
        <v>0.65961510999999995</v>
      </c>
      <c r="D53" s="13">
        <v>0.68687918000000003</v>
      </c>
      <c r="E53" s="13">
        <v>0.69737689000000003</v>
      </c>
      <c r="H53" s="15">
        <v>0.57018236779860021</v>
      </c>
      <c r="I53" s="13">
        <v>0.58791000000000004</v>
      </c>
      <c r="J53" s="13">
        <v>0.54883599999999999</v>
      </c>
      <c r="K53" s="13">
        <v>0.59254099999999998</v>
      </c>
      <c r="N53" s="13">
        <v>0.57737799999999995</v>
      </c>
      <c r="O53" s="13">
        <v>0.70030599999999998</v>
      </c>
      <c r="P53" s="13">
        <v>0.68709100000000001</v>
      </c>
      <c r="Q53" s="13">
        <v>0.73518600000000001</v>
      </c>
      <c r="T53" s="13">
        <v>0.59964899999999999</v>
      </c>
      <c r="U53" s="13">
        <v>0.61984399999999995</v>
      </c>
      <c r="V53" s="13">
        <v>0.690195</v>
      </c>
      <c r="W53" s="13">
        <v>0.66990700000000003</v>
      </c>
    </row>
    <row r="54" spans="1:23" x14ac:dyDescent="0.2">
      <c r="A54">
        <v>50</v>
      </c>
      <c r="B54" s="13">
        <v>0.69669901999999995</v>
      </c>
      <c r="C54" s="13">
        <v>0.65094755999999998</v>
      </c>
      <c r="D54" s="13">
        <v>0.71656660999999999</v>
      </c>
      <c r="E54" s="13">
        <v>0.71648191000000006</v>
      </c>
      <c r="H54" s="15">
        <v>0.62748806652742317</v>
      </c>
      <c r="I54" s="13">
        <v>0.59648900000000005</v>
      </c>
      <c r="J54" s="13">
        <v>0.46670800000000001</v>
      </c>
      <c r="K54" s="13">
        <v>0.57609200000000005</v>
      </c>
      <c r="N54" s="13">
        <v>0.61756999999999995</v>
      </c>
      <c r="O54" s="13">
        <v>0.69629099999999999</v>
      </c>
      <c r="P54" s="13">
        <v>0.72694199999999998</v>
      </c>
      <c r="Q54" s="13">
        <v>0.74642799999999998</v>
      </c>
      <c r="T54" s="13">
        <v>0.53691</v>
      </c>
      <c r="U54" s="13">
        <v>0.67066700000000001</v>
      </c>
      <c r="V54" s="13">
        <v>0.74954399999999999</v>
      </c>
      <c r="W54" s="13">
        <v>0.72260800000000003</v>
      </c>
    </row>
    <row r="56" spans="1:23" x14ac:dyDescent="0.2">
      <c r="A56" t="s">
        <v>6</v>
      </c>
      <c r="B56">
        <f>AVERAGE(B5:B54)</f>
        <v>0.58981822020000008</v>
      </c>
      <c r="C56">
        <f t="shared" ref="C56:K56" si="0">AVERAGE(C5:C54)</f>
        <v>0.68828158579999998</v>
      </c>
      <c r="D56">
        <f t="shared" si="0"/>
        <v>0.70546308679999992</v>
      </c>
      <c r="E56">
        <f t="shared" si="0"/>
        <v>0.7321487324</v>
      </c>
      <c r="H56">
        <f t="shared" si="0"/>
        <v>0.55899325441651115</v>
      </c>
      <c r="I56">
        <f t="shared" si="0"/>
        <v>0.58598368000000012</v>
      </c>
      <c r="J56">
        <f t="shared" si="0"/>
        <v>0.58065688000000015</v>
      </c>
      <c r="K56">
        <f t="shared" si="0"/>
        <v>0.57436396000000001</v>
      </c>
      <c r="N56">
        <f>AVERAGE(N5:N54)</f>
        <v>0.49642683999999981</v>
      </c>
      <c r="O56">
        <f>AVERAGE(O5:O54)</f>
        <v>0.69247552000000001</v>
      </c>
      <c r="P56">
        <f>AVERAGE(P5:P54)</f>
        <v>0.69835802000000013</v>
      </c>
      <c r="Q56">
        <f>AVERAGE(Q5:Q54)</f>
        <v>0.74781109999999995</v>
      </c>
      <c r="T56">
        <f>AVERAGE(T5:T54)</f>
        <v>0.59989371999999996</v>
      </c>
      <c r="U56">
        <f>AVERAGE(U5:U54)</f>
        <v>0.65440740000000019</v>
      </c>
      <c r="V56">
        <f>AVERAGE(V5:V54)</f>
        <v>0.68540086000000011</v>
      </c>
      <c r="W56">
        <f>AVERAGE(W5:W54)</f>
        <v>0.69989868</v>
      </c>
    </row>
    <row r="57" spans="1:23" x14ac:dyDescent="0.2">
      <c r="A57" t="s">
        <v>7</v>
      </c>
      <c r="B57">
        <f>STDEV(B5:B54)</f>
        <v>6.74449360811126E-2</v>
      </c>
      <c r="C57">
        <f t="shared" ref="C57:K57" si="1">STDEV(C5:C54)</f>
        <v>5.624784377693335E-2</v>
      </c>
      <c r="D57">
        <f t="shared" si="1"/>
        <v>3.6574251016480555E-2</v>
      </c>
      <c r="E57">
        <f t="shared" si="1"/>
        <v>5.1666878639907814E-2</v>
      </c>
      <c r="H57">
        <f t="shared" si="1"/>
        <v>4.9747347473274924E-2</v>
      </c>
      <c r="I57">
        <f t="shared" si="1"/>
        <v>4.9928828067781046E-2</v>
      </c>
      <c r="J57">
        <f t="shared" si="1"/>
        <v>5.7234887007495835E-2</v>
      </c>
      <c r="K57">
        <f t="shared" si="1"/>
        <v>8.8448048940528087E-2</v>
      </c>
      <c r="N57">
        <f>STDEV(N5:N54)</f>
        <v>0.11733265006067033</v>
      </c>
      <c r="O57">
        <f>STDEV(O5:O54)</f>
        <v>6.1634273643160577E-2</v>
      </c>
      <c r="P57">
        <f>STDEV(P5:P54)</f>
        <v>3.4954833551190438E-2</v>
      </c>
      <c r="Q57">
        <f>STDEV(Q5:Q54)</f>
        <v>4.212816255009158E-2</v>
      </c>
      <c r="T57">
        <f>STDEV(T5:T54)</f>
        <v>3.2770401434918585E-2</v>
      </c>
      <c r="U57">
        <f>STDEV(U5:U54)</f>
        <v>3.5974134171481528E-2</v>
      </c>
      <c r="V57">
        <f>STDEV(V5:V54)</f>
        <v>3.284935393208685E-2</v>
      </c>
      <c r="W57">
        <f>STDEV(W5:W54)</f>
        <v>3.2930301599070032E-2</v>
      </c>
    </row>
    <row r="60" spans="1:23" x14ac:dyDescent="0.2">
      <c r="A60" s="3" t="s">
        <v>51</v>
      </c>
      <c r="B60" s="3" t="s">
        <v>45</v>
      </c>
      <c r="C60" s="3"/>
      <c r="D60" s="3"/>
    </row>
    <row r="62" spans="1:23" x14ac:dyDescent="0.2">
      <c r="A62" s="4" t="s">
        <v>17</v>
      </c>
      <c r="B62">
        <v>1</v>
      </c>
      <c r="C62">
        <v>2</v>
      </c>
      <c r="D62">
        <v>3</v>
      </c>
      <c r="E62">
        <v>4</v>
      </c>
      <c r="H62" t="s">
        <v>6</v>
      </c>
      <c r="I62" t="s">
        <v>7</v>
      </c>
      <c r="J62" t="s">
        <v>8</v>
      </c>
      <c r="K62" t="s">
        <v>11</v>
      </c>
    </row>
    <row r="63" spans="1:23" x14ac:dyDescent="0.2">
      <c r="A63" s="4" t="s">
        <v>13</v>
      </c>
      <c r="B63" s="1">
        <v>9.8341079842670638</v>
      </c>
      <c r="C63" s="1">
        <v>20.108128692886638</v>
      </c>
      <c r="D63" s="1">
        <v>16.434903484602064</v>
      </c>
      <c r="E63" s="1">
        <v>42.370872636862075</v>
      </c>
      <c r="H63" s="5">
        <v>22.187003199654459</v>
      </c>
      <c r="I63" s="1">
        <v>14.111354482677886</v>
      </c>
      <c r="J63" s="2">
        <v>2.3920668777318174E-2</v>
      </c>
      <c r="K63" t="s">
        <v>9</v>
      </c>
    </row>
    <row r="64" spans="1:23" x14ac:dyDescent="0.2">
      <c r="A64" s="4" t="s">
        <v>15</v>
      </c>
      <c r="B64" s="1">
        <v>1.4172294969155381</v>
      </c>
      <c r="C64" s="1">
        <v>1.9884230292211935</v>
      </c>
      <c r="D64" s="1">
        <v>1.4690143196046299</v>
      </c>
      <c r="E64" s="1">
        <v>2.3801757486265354</v>
      </c>
      <c r="H64" s="5">
        <v>1.8137106485919741</v>
      </c>
      <c r="I64" s="1">
        <v>0.45731826567294132</v>
      </c>
      <c r="J64" s="2">
        <v>1.1947059192015237E-2</v>
      </c>
      <c r="K64" t="s">
        <v>9</v>
      </c>
    </row>
    <row r="65" spans="1:11" x14ac:dyDescent="0.2">
      <c r="A65" s="4" t="s">
        <v>47</v>
      </c>
      <c r="B65" s="1">
        <v>6.7392045192460071</v>
      </c>
      <c r="C65" s="1">
        <v>10.368580360613198</v>
      </c>
      <c r="D65" s="1">
        <v>5.9762925828509541</v>
      </c>
      <c r="E65" s="1">
        <v>12.421918073027218</v>
      </c>
      <c r="H65" s="5">
        <v>8.8764988839343424</v>
      </c>
      <c r="I65" s="1">
        <v>3.0427798775466561</v>
      </c>
      <c r="J65" s="2">
        <v>2.0599942323670534E-3</v>
      </c>
      <c r="K65" t="s">
        <v>10</v>
      </c>
    </row>
    <row r="66" spans="1:11" x14ac:dyDescent="0.2">
      <c r="A66" s="4" t="s">
        <v>16</v>
      </c>
      <c r="B66" s="1">
        <v>4.1646023663849716</v>
      </c>
      <c r="C66" s="1">
        <v>6.6231132482410278</v>
      </c>
      <c r="D66" s="1">
        <v>3.8257929756989841</v>
      </c>
      <c r="E66" s="1">
        <v>15.65143508895423</v>
      </c>
      <c r="H66" s="5">
        <v>7.5662359198198033</v>
      </c>
      <c r="I66" s="1">
        <v>5.5323879783295151</v>
      </c>
      <c r="J66" s="2">
        <v>5.5237687811866457E-2</v>
      </c>
      <c r="K66" t="s">
        <v>113</v>
      </c>
    </row>
    <row r="67" spans="1:11" x14ac:dyDescent="0.2">
      <c r="A67" s="4" t="s">
        <v>48</v>
      </c>
      <c r="B67" s="1">
        <v>1.2300907129597816</v>
      </c>
      <c r="C67" s="1">
        <v>1.6773368605654557</v>
      </c>
      <c r="D67" s="1">
        <v>1.3186901692949429</v>
      </c>
      <c r="E67" s="1">
        <v>1.2006004957331418</v>
      </c>
      <c r="H67" s="5">
        <v>1.3566795596383305</v>
      </c>
      <c r="I67" s="1">
        <v>0.21958271691965719</v>
      </c>
      <c r="J67" s="2">
        <v>1.7494767797281464E-2</v>
      </c>
      <c r="K67" t="s">
        <v>9</v>
      </c>
    </row>
    <row r="69" spans="1:11" x14ac:dyDescent="0.2">
      <c r="A69" s="5" t="s">
        <v>49</v>
      </c>
      <c r="B69">
        <v>1</v>
      </c>
      <c r="C69">
        <v>2</v>
      </c>
      <c r="D69">
        <v>3</v>
      </c>
      <c r="E69">
        <v>4</v>
      </c>
      <c r="H69" t="s">
        <v>6</v>
      </c>
      <c r="I69" t="s">
        <v>7</v>
      </c>
      <c r="J69" t="s">
        <v>8</v>
      </c>
      <c r="K69" t="s">
        <v>11</v>
      </c>
    </row>
    <row r="70" spans="1:11" x14ac:dyDescent="0.2">
      <c r="A70" s="4" t="s">
        <v>13</v>
      </c>
      <c r="B70" s="1">
        <v>47.460164055288601</v>
      </c>
      <c r="C70" s="1">
        <v>117.1652553276336</v>
      </c>
      <c r="D70" s="1">
        <v>59.487547900808778</v>
      </c>
      <c r="E70" s="1">
        <v>88.336345918236532</v>
      </c>
      <c r="H70" s="5">
        <v>78.112328300491868</v>
      </c>
      <c r="I70" s="1">
        <v>31.177445178026556</v>
      </c>
      <c r="J70" s="2">
        <v>2.5865553901506695E-3</v>
      </c>
      <c r="K70" t="s">
        <v>10</v>
      </c>
    </row>
    <row r="71" spans="1:11" x14ac:dyDescent="0.2">
      <c r="A71" s="4" t="s">
        <v>15</v>
      </c>
      <c r="B71" s="1">
        <v>15.862753306696412</v>
      </c>
      <c r="C71" s="1">
        <v>23.652922519831527</v>
      </c>
      <c r="D71" s="1">
        <v>15.332346555009684</v>
      </c>
      <c r="E71" s="1">
        <v>17.679784371499572</v>
      </c>
      <c r="H71" s="5">
        <v>18.131951688259299</v>
      </c>
      <c r="I71" s="1">
        <v>3.8154346367712764</v>
      </c>
      <c r="J71" s="2">
        <v>1.0657703255641669E-4</v>
      </c>
      <c r="K71" t="s">
        <v>20</v>
      </c>
    </row>
    <row r="72" spans="1:11" x14ac:dyDescent="0.2">
      <c r="A72" s="4" t="s">
        <v>47</v>
      </c>
      <c r="B72" s="1">
        <v>35.092061732603781</v>
      </c>
      <c r="C72" s="1">
        <v>45.601483280626589</v>
      </c>
      <c r="D72" s="1">
        <v>33.777102278176571</v>
      </c>
      <c r="E72" s="1">
        <v>22.387151038613194</v>
      </c>
      <c r="H72" s="5">
        <v>34.214449582505033</v>
      </c>
      <c r="I72" s="1">
        <v>9.4958061451552762</v>
      </c>
      <c r="J72" s="2">
        <v>4.2492901557276578E-4</v>
      </c>
      <c r="K72" t="s">
        <v>20</v>
      </c>
    </row>
    <row r="73" spans="1:11" x14ac:dyDescent="0.2">
      <c r="A73" s="4" t="s">
        <v>16</v>
      </c>
      <c r="B73" s="1">
        <v>13.266759882667699</v>
      </c>
      <c r="C73" s="1">
        <v>27.427255610210718</v>
      </c>
      <c r="D73" s="1">
        <v>11.285805962480167</v>
      </c>
      <c r="E73" s="1">
        <v>35.50212915775014</v>
      </c>
      <c r="H73" s="5">
        <v>21.870487653277181</v>
      </c>
      <c r="I73" s="1">
        <v>11.586758797292758</v>
      </c>
      <c r="J73" s="2">
        <v>1.1332827588101625E-2</v>
      </c>
      <c r="K73" t="s">
        <v>9</v>
      </c>
    </row>
    <row r="74" spans="1:11" x14ac:dyDescent="0.2">
      <c r="A74" s="4" t="s">
        <v>48</v>
      </c>
      <c r="B74" s="1">
        <v>48.451433502294833</v>
      </c>
      <c r="C74" s="1">
        <v>71.820319065068929</v>
      </c>
      <c r="D74" s="1">
        <v>35.800899531152254</v>
      </c>
      <c r="E74" s="1">
        <v>58.306025115185683</v>
      </c>
      <c r="H74" s="5">
        <v>53.594669303425427</v>
      </c>
      <c r="I74" s="1">
        <v>15.247319983457174</v>
      </c>
      <c r="J74" s="2">
        <v>4.5822365925661117E-4</v>
      </c>
      <c r="K74" t="s">
        <v>20</v>
      </c>
    </row>
    <row r="76" spans="1:11" x14ac:dyDescent="0.2">
      <c r="A76" s="3" t="s">
        <v>100</v>
      </c>
      <c r="B76" s="3" t="s">
        <v>46</v>
      </c>
      <c r="C76" s="3"/>
      <c r="D76" s="3"/>
      <c r="E76" s="3"/>
      <c r="F76" s="3"/>
    </row>
    <row r="78" spans="1:11" x14ac:dyDescent="0.2">
      <c r="A78" s="5" t="s">
        <v>49</v>
      </c>
      <c r="B78">
        <v>1</v>
      </c>
      <c r="C78">
        <v>2</v>
      </c>
      <c r="D78">
        <v>3</v>
      </c>
      <c r="E78">
        <v>4</v>
      </c>
      <c r="H78" t="s">
        <v>6</v>
      </c>
      <c r="I78" t="s">
        <v>7</v>
      </c>
      <c r="J78" t="s">
        <v>8</v>
      </c>
    </row>
    <row r="79" spans="1:11" x14ac:dyDescent="0.2">
      <c r="A79" s="4" t="s">
        <v>13</v>
      </c>
      <c r="B79" s="1" t="s">
        <v>50</v>
      </c>
      <c r="C79" s="1">
        <v>97.127943190057991</v>
      </c>
      <c r="D79" s="1">
        <v>41.322673725895534</v>
      </c>
      <c r="E79" s="1">
        <v>87.695714730153256</v>
      </c>
      <c r="H79" s="1">
        <v>75.419274984184057</v>
      </c>
      <c r="I79" s="1">
        <v>24.389669235376676</v>
      </c>
      <c r="J79" s="2">
        <v>8.8232519313447748E-4</v>
      </c>
      <c r="K79" t="s">
        <v>20</v>
      </c>
    </row>
    <row r="80" spans="1:11" x14ac:dyDescent="0.2">
      <c r="A80" s="4" t="s">
        <v>15</v>
      </c>
      <c r="B80" s="1">
        <v>24.087295283744822</v>
      </c>
      <c r="C80" s="1">
        <v>19.987171170826578</v>
      </c>
      <c r="D80" s="1">
        <v>18.518578328617647</v>
      </c>
      <c r="E80" s="1">
        <v>32.307088099890372</v>
      </c>
      <c r="H80" s="1">
        <v>23.725033220769852</v>
      </c>
      <c r="I80" s="1">
        <v>6.1876674387830883</v>
      </c>
      <c r="J80" s="2">
        <v>3.2575099826281489E-4</v>
      </c>
      <c r="K80" t="s">
        <v>20</v>
      </c>
    </row>
    <row r="81" spans="1:11" x14ac:dyDescent="0.2">
      <c r="A81" s="4" t="s">
        <v>47</v>
      </c>
      <c r="B81" s="1">
        <v>63.674613351052763</v>
      </c>
      <c r="C81" s="1">
        <v>65.569008732381022</v>
      </c>
      <c r="D81" s="1">
        <v>58.068616326576674</v>
      </c>
      <c r="E81" s="1">
        <v>84.32973389012615</v>
      </c>
      <c r="H81" s="1">
        <v>67.910493075034154</v>
      </c>
      <c r="I81" s="1">
        <v>11.399988784186521</v>
      </c>
      <c r="J81" s="2">
        <v>2.3065881209150324E-5</v>
      </c>
      <c r="K81" t="s">
        <v>20</v>
      </c>
    </row>
    <row r="82" spans="1:11" x14ac:dyDescent="0.2">
      <c r="A82" s="4" t="s">
        <v>16</v>
      </c>
      <c r="B82" s="1">
        <v>10.695208724465004</v>
      </c>
      <c r="C82" s="1">
        <v>11.264339907323109</v>
      </c>
      <c r="D82" s="1">
        <v>13.15657042409695</v>
      </c>
      <c r="E82" s="1">
        <v>15.942612790733643</v>
      </c>
      <c r="H82" s="1">
        <v>12.764682961654676</v>
      </c>
      <c r="I82" s="1">
        <v>2.3654856218010258</v>
      </c>
      <c r="J82" s="2">
        <v>5.9703092987434722E-5</v>
      </c>
      <c r="K82" t="s">
        <v>20</v>
      </c>
    </row>
    <row r="83" spans="1:11" x14ac:dyDescent="0.2">
      <c r="A83" s="4" t="s">
        <v>48</v>
      </c>
      <c r="B83" s="1">
        <v>73.489730808291867</v>
      </c>
      <c r="C83" s="1">
        <v>47.360802295471856</v>
      </c>
      <c r="D83" s="1">
        <v>45.873581381890368</v>
      </c>
      <c r="E83" s="1">
        <v>57.119143960946651</v>
      </c>
      <c r="H83" s="1">
        <v>55.960814611650186</v>
      </c>
      <c r="I83" s="1">
        <v>12.705866308918344</v>
      </c>
      <c r="J83" s="2">
        <v>1.3147162436765215E-4</v>
      </c>
      <c r="K83" t="s">
        <v>20</v>
      </c>
    </row>
    <row r="85" spans="1:11" x14ac:dyDescent="0.2">
      <c r="A85" s="3" t="s">
        <v>101</v>
      </c>
      <c r="B85" s="3" t="s">
        <v>52</v>
      </c>
      <c r="C85" s="3"/>
      <c r="D85" s="3"/>
    </row>
    <row r="87" spans="1:11" x14ac:dyDescent="0.2">
      <c r="A87" s="4" t="s">
        <v>17</v>
      </c>
      <c r="B87">
        <v>1</v>
      </c>
      <c r="C87">
        <v>2</v>
      </c>
      <c r="D87">
        <v>3</v>
      </c>
      <c r="H87" t="s">
        <v>6</v>
      </c>
      <c r="I87" t="s">
        <v>7</v>
      </c>
      <c r="J87" t="s">
        <v>8</v>
      </c>
      <c r="K87" t="s">
        <v>11</v>
      </c>
    </row>
    <row r="88" spans="1:11" x14ac:dyDescent="0.2">
      <c r="A88" t="s">
        <v>1</v>
      </c>
      <c r="B88" s="1">
        <v>4.9203837400535537</v>
      </c>
      <c r="C88" s="1">
        <v>7.3022013620661168</v>
      </c>
      <c r="D88" s="1">
        <v>4.0089904786439181</v>
      </c>
      <c r="E88" s="1"/>
      <c r="H88" s="1">
        <v>5.4105251935878629</v>
      </c>
      <c r="I88" s="1">
        <v>1.7004377271829592</v>
      </c>
      <c r="J88" s="2">
        <v>1.0884742021085475E-2</v>
      </c>
      <c r="K88" t="s">
        <v>9</v>
      </c>
    </row>
    <row r="89" spans="1:11" x14ac:dyDescent="0.2">
      <c r="A89" t="s">
        <v>2</v>
      </c>
      <c r="B89" s="1">
        <v>0.60268948734455829</v>
      </c>
      <c r="C89" s="1">
        <v>0.86576615558461745</v>
      </c>
      <c r="D89" s="1">
        <v>0.5492545620747884</v>
      </c>
      <c r="E89" s="1"/>
      <c r="H89" s="1">
        <v>0.67257006833465471</v>
      </c>
      <c r="I89" s="1">
        <v>0.16943249070402014</v>
      </c>
      <c r="J89" s="2">
        <v>2.8643158228040793E-2</v>
      </c>
      <c r="K89" t="s">
        <v>9</v>
      </c>
    </row>
    <row r="90" spans="1:11" x14ac:dyDescent="0.2">
      <c r="A90" t="s">
        <v>3</v>
      </c>
      <c r="B90" s="1">
        <v>2.172102171459382</v>
      </c>
      <c r="C90" s="1">
        <v>3.0477771028875571</v>
      </c>
      <c r="D90" s="1">
        <v>2.173825083977357</v>
      </c>
      <c r="E90" s="1"/>
      <c r="H90" s="1">
        <v>2.4645681194414322</v>
      </c>
      <c r="I90" s="1">
        <v>0.50507453003104696</v>
      </c>
      <c r="J90" s="2">
        <v>7.372661125136677E-3</v>
      </c>
      <c r="K90" t="s">
        <v>10</v>
      </c>
    </row>
    <row r="91" spans="1:11" x14ac:dyDescent="0.2">
      <c r="A91" t="s">
        <v>47</v>
      </c>
      <c r="B91" s="1">
        <v>15.037082057249558</v>
      </c>
      <c r="C91" s="1">
        <v>14.473922553646567</v>
      </c>
      <c r="D91" s="1">
        <v>9.8566339310099327</v>
      </c>
      <c r="E91" s="1"/>
      <c r="H91" s="1">
        <v>13.122546180635352</v>
      </c>
      <c r="I91" s="1">
        <v>2.842344854748394</v>
      </c>
      <c r="J91" s="2">
        <v>1.7904524286609495E-3</v>
      </c>
      <c r="K91" t="s">
        <v>10</v>
      </c>
    </row>
    <row r="92" spans="1:11" x14ac:dyDescent="0.2">
      <c r="A92" t="s">
        <v>4</v>
      </c>
      <c r="B92" s="1">
        <v>5.3015724780303755</v>
      </c>
      <c r="C92" s="1">
        <v>5.8299160041019134</v>
      </c>
      <c r="D92" s="1">
        <v>3.8855237132452505</v>
      </c>
      <c r="E92" s="1"/>
      <c r="H92" s="1">
        <v>5.0056707317925131</v>
      </c>
      <c r="I92" s="1">
        <v>1.0054022716085673</v>
      </c>
      <c r="J92" s="2">
        <v>2.3125337706814061E-3</v>
      </c>
      <c r="K92" t="s">
        <v>10</v>
      </c>
    </row>
    <row r="93" spans="1:11" x14ac:dyDescent="0.2">
      <c r="A93" t="s">
        <v>48</v>
      </c>
      <c r="B93" s="1">
        <v>0.79885011375387927</v>
      </c>
      <c r="C93" s="1">
        <v>1.5857888000169149</v>
      </c>
      <c r="D93" s="1">
        <v>0.92917339419099498</v>
      </c>
      <c r="H93" s="1">
        <v>1.1046041026539297</v>
      </c>
      <c r="I93" s="1">
        <v>0.42178202200687021</v>
      </c>
      <c r="J93" s="2">
        <v>0.68964493345196076</v>
      </c>
      <c r="K93" t="s">
        <v>113</v>
      </c>
    </row>
    <row r="94" spans="1:11" x14ac:dyDescent="0.2">
      <c r="A94" s="8" t="s">
        <v>54</v>
      </c>
      <c r="B94" s="1">
        <v>3.8011707707171083</v>
      </c>
      <c r="C94" s="1">
        <v>6.3842875303319415</v>
      </c>
      <c r="D94" s="1">
        <v>3.2721508064253606</v>
      </c>
      <c r="H94" s="1">
        <v>4.4858697024914695</v>
      </c>
      <c r="I94" s="1">
        <v>1.6652201708638148</v>
      </c>
      <c r="J94" s="2">
        <v>2.2243119592946749E-2</v>
      </c>
      <c r="K94" t="s">
        <v>9</v>
      </c>
    </row>
    <row r="95" spans="1:11" x14ac:dyDescent="0.2">
      <c r="A95" s="8"/>
    </row>
    <row r="96" spans="1:11" x14ac:dyDescent="0.2">
      <c r="A96" s="3" t="s">
        <v>102</v>
      </c>
      <c r="B96" s="3" t="s">
        <v>53</v>
      </c>
      <c r="C96" s="3"/>
      <c r="D96" s="3"/>
    </row>
    <row r="98" spans="1:11" x14ac:dyDescent="0.2">
      <c r="A98" s="4" t="s">
        <v>17</v>
      </c>
      <c r="B98">
        <v>1</v>
      </c>
      <c r="C98">
        <v>2</v>
      </c>
      <c r="D98">
        <v>3</v>
      </c>
      <c r="E98">
        <v>4</v>
      </c>
      <c r="F98">
        <v>5</v>
      </c>
      <c r="H98" t="s">
        <v>6</v>
      </c>
      <c r="I98" t="s">
        <v>7</v>
      </c>
      <c r="J98" t="s">
        <v>8</v>
      </c>
      <c r="K98" t="s">
        <v>11</v>
      </c>
    </row>
    <row r="99" spans="1:11" x14ac:dyDescent="0.2">
      <c r="A99" t="s">
        <v>1</v>
      </c>
      <c r="B99" s="1">
        <v>2.0284821713136365</v>
      </c>
      <c r="C99" s="1">
        <v>2.8372183518736973</v>
      </c>
      <c r="D99" s="1">
        <v>3.1402470292583846</v>
      </c>
      <c r="E99" s="1">
        <v>6.8441801622756113</v>
      </c>
      <c r="F99" s="1">
        <v>2.9014531691456513</v>
      </c>
      <c r="H99" s="1">
        <v>3.5503161767733964</v>
      </c>
      <c r="I99" s="1">
        <v>1.8883330685720097</v>
      </c>
      <c r="J99" s="2">
        <v>1.6560623138813561E-2</v>
      </c>
      <c r="K99" t="s">
        <v>9</v>
      </c>
    </row>
    <row r="100" spans="1:11" x14ac:dyDescent="0.2">
      <c r="A100" t="s">
        <v>3</v>
      </c>
      <c r="B100" s="1">
        <v>2.0926160986840392</v>
      </c>
      <c r="C100" s="1">
        <v>1.5136446668401982</v>
      </c>
      <c r="D100" s="1">
        <v>3.9831786406902272</v>
      </c>
      <c r="E100" s="1">
        <v>3.2461706161661019</v>
      </c>
      <c r="F100" s="1">
        <v>1.9417299496436371</v>
      </c>
      <c r="H100" s="1">
        <v>2.5554679944048408</v>
      </c>
      <c r="I100" s="1">
        <v>1.0236857320537907</v>
      </c>
      <c r="J100" s="2">
        <v>9.3929671525859217E-3</v>
      </c>
      <c r="K100" t="s">
        <v>10</v>
      </c>
    </row>
    <row r="101" spans="1:11" x14ac:dyDescent="0.2">
      <c r="A101" t="s">
        <v>47</v>
      </c>
      <c r="B101" s="1">
        <v>1.1110861381648536</v>
      </c>
      <c r="C101" s="1">
        <v>1.1852714856310211</v>
      </c>
      <c r="D101" s="1">
        <v>1.3304612714184061</v>
      </c>
      <c r="E101" s="1">
        <v>2.0590142222150418</v>
      </c>
      <c r="F101" s="1">
        <v>0.51715068352259519</v>
      </c>
      <c r="H101" s="1">
        <v>1.2405967601903836</v>
      </c>
      <c r="I101" s="1">
        <v>0.55251490604183229</v>
      </c>
      <c r="J101" s="2">
        <v>0.35871751449268485</v>
      </c>
      <c r="K101" t="s">
        <v>113</v>
      </c>
    </row>
    <row r="102" spans="1:11" x14ac:dyDescent="0.2">
      <c r="A102" t="s">
        <v>4</v>
      </c>
      <c r="B102" s="1">
        <v>1.9612088109542531</v>
      </c>
      <c r="C102" s="1">
        <v>1.1162844366658691</v>
      </c>
      <c r="D102" s="1">
        <v>3.4804038971004445</v>
      </c>
      <c r="E102" s="1">
        <v>2.8564168556197753</v>
      </c>
      <c r="F102" s="1">
        <v>2.3756998433769034</v>
      </c>
      <c r="H102" s="1">
        <v>2.3580027687434493</v>
      </c>
      <c r="I102" s="1">
        <v>0.89551995267273954</v>
      </c>
      <c r="J102" s="2">
        <v>9.4878201978294413E-3</v>
      </c>
      <c r="K102" t="s">
        <v>10</v>
      </c>
    </row>
    <row r="103" spans="1:11" x14ac:dyDescent="0.2">
      <c r="A103" t="s">
        <v>48</v>
      </c>
      <c r="B103" s="1">
        <v>1.6882275343860116</v>
      </c>
      <c r="C103" s="1">
        <v>0.5957860844359778</v>
      </c>
      <c r="D103" s="1">
        <v>1.7497180517342317</v>
      </c>
      <c r="E103" s="1">
        <v>2.6415288607228904</v>
      </c>
      <c r="F103" s="1">
        <v>1.3934094444740293</v>
      </c>
      <c r="H103" s="1">
        <v>1.6137339951506284</v>
      </c>
      <c r="I103" s="1">
        <v>0.7357248285345227</v>
      </c>
      <c r="J103" s="2">
        <v>9.9119614736548234E-2</v>
      </c>
      <c r="K103" t="s">
        <v>113</v>
      </c>
    </row>
    <row r="104" spans="1:11" x14ac:dyDescent="0.2">
      <c r="A104" s="8" t="s">
        <v>54</v>
      </c>
      <c r="B104" s="1">
        <v>0.51164586776493615</v>
      </c>
      <c r="C104" s="1">
        <v>0.68361225623615596</v>
      </c>
      <c r="D104" s="1">
        <v>1.3150420893759245</v>
      </c>
      <c r="E104" s="1">
        <v>0.71210050010567161</v>
      </c>
      <c r="F104" s="1">
        <v>0.60097411338632678</v>
      </c>
      <c r="H104" s="1">
        <v>0.76467496537380297</v>
      </c>
      <c r="I104" s="1">
        <v>0.31743538774509483</v>
      </c>
      <c r="J104" s="2">
        <v>0.13597202878471096</v>
      </c>
      <c r="K104" t="s">
        <v>113</v>
      </c>
    </row>
    <row r="106" spans="1:11" x14ac:dyDescent="0.2">
      <c r="A106" t="s">
        <v>87</v>
      </c>
      <c r="B106" s="1">
        <v>0.67441158842877158</v>
      </c>
      <c r="C106" s="1">
        <v>0.79558021101676246</v>
      </c>
      <c r="D106" s="1">
        <v>0.82631544650387501</v>
      </c>
      <c r="E106" s="1">
        <v>0.56744494833549797</v>
      </c>
      <c r="F106" s="1">
        <v>0.57090799090699007</v>
      </c>
    </row>
    <row r="108" spans="1:11" x14ac:dyDescent="0.2">
      <c r="A108" t="s">
        <v>55</v>
      </c>
    </row>
    <row r="109" spans="1:11" x14ac:dyDescent="0.2">
      <c r="A109" s="4" t="s">
        <v>17</v>
      </c>
      <c r="B109">
        <v>1</v>
      </c>
      <c r="C109">
        <v>2</v>
      </c>
      <c r="D109">
        <v>3</v>
      </c>
      <c r="E109">
        <v>4</v>
      </c>
      <c r="F109">
        <v>5</v>
      </c>
      <c r="H109" t="s">
        <v>6</v>
      </c>
      <c r="I109" t="s">
        <v>7</v>
      </c>
      <c r="J109" t="s">
        <v>8</v>
      </c>
      <c r="K109" t="s">
        <v>11</v>
      </c>
    </row>
    <row r="110" spans="1:11" x14ac:dyDescent="0.2">
      <c r="A110" t="s">
        <v>1</v>
      </c>
      <c r="B110" s="1">
        <v>2.7617743611485821</v>
      </c>
      <c r="C110" s="1">
        <v>3.9471155589014786</v>
      </c>
      <c r="D110" s="1">
        <v>4.5446834460272054</v>
      </c>
      <c r="E110" s="1">
        <v>12.061399405090899</v>
      </c>
      <c r="F110" s="1">
        <v>5.0821729864669978</v>
      </c>
      <c r="H110" s="1">
        <v>5.6794291515270325</v>
      </c>
      <c r="I110" s="1">
        <v>3.6704062077391431</v>
      </c>
      <c r="J110" s="2">
        <v>2.1453305940939121E-2</v>
      </c>
      <c r="K110" t="s">
        <v>9</v>
      </c>
    </row>
    <row r="111" spans="1:11" x14ac:dyDescent="0.2">
      <c r="A111" t="s">
        <v>3</v>
      </c>
      <c r="B111" s="1">
        <v>1.6136125881076189</v>
      </c>
      <c r="C111" s="1">
        <v>5.0066336310699207</v>
      </c>
      <c r="D111" s="1">
        <v>1.9038816217420356</v>
      </c>
      <c r="E111" s="1">
        <v>5.7206793816531176</v>
      </c>
      <c r="F111" s="1">
        <v>3.4011258916850151</v>
      </c>
      <c r="H111" s="1">
        <v>3.5291866228515416</v>
      </c>
      <c r="I111" s="1">
        <v>1.8243443996444826</v>
      </c>
      <c r="J111" s="2">
        <v>1.4666183557876997E-2</v>
      </c>
      <c r="K111" t="s">
        <v>9</v>
      </c>
    </row>
    <row r="112" spans="1:11" x14ac:dyDescent="0.2">
      <c r="A112" t="s">
        <v>47</v>
      </c>
      <c r="B112" s="1">
        <v>1.6754423793805759</v>
      </c>
      <c r="C112" s="1">
        <v>1.6723156923650204</v>
      </c>
      <c r="D112" s="1">
        <v>0.48639517183929926</v>
      </c>
      <c r="E112" s="1">
        <v>3.62857089177515</v>
      </c>
      <c r="F112" s="1">
        <v>0.90583892984403369</v>
      </c>
      <c r="H112" s="1">
        <v>1.6737126130408158</v>
      </c>
      <c r="I112" s="1">
        <v>1.2063196646145082</v>
      </c>
      <c r="J112" s="2">
        <v>0.24703762635156948</v>
      </c>
      <c r="K112" t="s">
        <v>113</v>
      </c>
    </row>
    <row r="113" spans="1:11" x14ac:dyDescent="0.2">
      <c r="A113" t="s">
        <v>4</v>
      </c>
      <c r="B113" s="1">
        <v>1.1159299038400528</v>
      </c>
      <c r="C113" s="1">
        <v>4.3746737901542829</v>
      </c>
      <c r="D113" s="1">
        <v>1.0827585000246025</v>
      </c>
      <c r="E113" s="1">
        <v>5.0338219839626417</v>
      </c>
      <c r="F113" s="1">
        <v>4.161265705184257</v>
      </c>
      <c r="H113" s="1">
        <v>3.1536899766331672</v>
      </c>
      <c r="I113" s="1">
        <v>1.9027696905897811</v>
      </c>
      <c r="J113" s="2">
        <v>3.5203835193929403E-2</v>
      </c>
      <c r="K113" t="s">
        <v>9</v>
      </c>
    </row>
    <row r="114" spans="1:11" x14ac:dyDescent="0.2">
      <c r="A114" t="s">
        <v>48</v>
      </c>
      <c r="B114" s="1">
        <v>5.0074083168342902</v>
      </c>
      <c r="C114" s="1">
        <v>2.1992981065957737</v>
      </c>
      <c r="D114" s="1">
        <v>0.90100555501464474</v>
      </c>
      <c r="E114" s="1">
        <v>4.655127988135872</v>
      </c>
      <c r="F114" s="1">
        <v>2.4406900352898329</v>
      </c>
      <c r="H114" s="1">
        <v>3.0407060003740827</v>
      </c>
      <c r="I114" s="1">
        <v>1.7407312223659401</v>
      </c>
      <c r="J114" s="2">
        <v>3.0583772456328335E-2</v>
      </c>
      <c r="K114" t="s">
        <v>9</v>
      </c>
    </row>
    <row r="115" spans="1:11" x14ac:dyDescent="0.2">
      <c r="A115" s="8" t="s">
        <v>54</v>
      </c>
      <c r="B115" s="1">
        <v>0.88596482622982331</v>
      </c>
      <c r="C115" s="1">
        <v>1.6529346396075923</v>
      </c>
      <c r="D115" s="1">
        <v>0.75842473382302766</v>
      </c>
      <c r="E115" s="1">
        <v>1.2549243802319427</v>
      </c>
      <c r="F115" s="1">
        <v>1.0526636918000942</v>
      </c>
      <c r="H115" s="1">
        <v>1.1209824543384961</v>
      </c>
      <c r="I115" s="1">
        <v>0.35080707178825138</v>
      </c>
      <c r="J115" s="2">
        <v>0.46278366350111932</v>
      </c>
      <c r="K115" t="s">
        <v>113</v>
      </c>
    </row>
    <row r="117" spans="1:11" x14ac:dyDescent="0.2">
      <c r="A117" s="3" t="s">
        <v>103</v>
      </c>
      <c r="B117" s="3" t="s">
        <v>61</v>
      </c>
      <c r="C117" s="3"/>
      <c r="D117" s="3"/>
      <c r="E117" s="3"/>
    </row>
    <row r="119" spans="1:11" x14ac:dyDescent="0.2">
      <c r="B119">
        <v>1</v>
      </c>
      <c r="C119">
        <v>2</v>
      </c>
      <c r="D119">
        <v>3</v>
      </c>
      <c r="H119" t="s">
        <v>6</v>
      </c>
      <c r="I119" t="s">
        <v>7</v>
      </c>
      <c r="J119" t="s">
        <v>8</v>
      </c>
      <c r="K119" t="s">
        <v>11</v>
      </c>
    </row>
    <row r="120" spans="1:11" x14ac:dyDescent="0.2">
      <c r="A120" t="s">
        <v>77</v>
      </c>
      <c r="B120" s="1">
        <v>2.7586631162392194</v>
      </c>
      <c r="C120" s="1">
        <v>1.4863278811998761</v>
      </c>
      <c r="D120" s="1">
        <v>1.9912391470175779</v>
      </c>
      <c r="H120" s="1">
        <v>2.0787433814855576</v>
      </c>
      <c r="I120" s="1">
        <v>0.64066526429019544</v>
      </c>
      <c r="J120" s="2">
        <v>4.3399224469952404E-2</v>
      </c>
      <c r="K120" t="s">
        <v>9</v>
      </c>
    </row>
    <row r="121" spans="1:11" x14ac:dyDescent="0.2">
      <c r="A121" t="s">
        <v>78</v>
      </c>
      <c r="B121" s="1">
        <v>1.4049181730974805</v>
      </c>
      <c r="C121" s="1">
        <v>1.8123136491458531</v>
      </c>
      <c r="D121" s="1">
        <v>2.4609114269929022</v>
      </c>
      <c r="H121" s="1">
        <v>1.8927144164120786</v>
      </c>
      <c r="I121" s="1">
        <v>0.53256797744598705</v>
      </c>
      <c r="J121" s="2">
        <v>4.3970419888129803E-2</v>
      </c>
      <c r="K121" t="s">
        <v>9</v>
      </c>
    </row>
    <row r="122" spans="1:11" x14ac:dyDescent="0.2">
      <c r="A122" t="s">
        <v>79</v>
      </c>
      <c r="B122" s="1">
        <v>0.81170685269848297</v>
      </c>
      <c r="C122" s="1">
        <v>0.47299897322627826</v>
      </c>
      <c r="D122" s="1">
        <v>0.74137710927500555</v>
      </c>
      <c r="H122" s="1">
        <v>0.67536097839992226</v>
      </c>
      <c r="I122" s="1">
        <v>0.17874382242731207</v>
      </c>
      <c r="J122" s="2">
        <v>3.4653914951175264E-2</v>
      </c>
      <c r="K122" t="s">
        <v>9</v>
      </c>
    </row>
    <row r="123" spans="1:11" x14ac:dyDescent="0.2">
      <c r="A123" t="s">
        <v>80</v>
      </c>
      <c r="B123" s="1">
        <v>0.97750009880193167</v>
      </c>
      <c r="C123" s="1">
        <v>0.95184842535203829</v>
      </c>
      <c r="D123" s="1">
        <v>1.5609490137472404</v>
      </c>
      <c r="H123" s="1">
        <v>1.1634325126337368</v>
      </c>
      <c r="I123" s="1">
        <v>0.34449822725354645</v>
      </c>
      <c r="J123" s="2">
        <v>0.4574034389063974</v>
      </c>
      <c r="K123" t="s">
        <v>113</v>
      </c>
    </row>
    <row r="124" spans="1:11" x14ac:dyDescent="0.2">
      <c r="A124" t="s">
        <v>81</v>
      </c>
      <c r="B124" s="1">
        <v>0.62459028064205135</v>
      </c>
      <c r="C124" s="1">
        <v>0.53084366605947042</v>
      </c>
      <c r="D124" s="1">
        <v>0.73025970292807885</v>
      </c>
      <c r="H124" s="1">
        <v>0.62856454987653354</v>
      </c>
      <c r="I124" s="1">
        <v>9.9767404757549194E-2</v>
      </c>
      <c r="J124" s="2">
        <v>2.9766179104932363E-3</v>
      </c>
      <c r="K124" t="s">
        <v>10</v>
      </c>
    </row>
    <row r="125" spans="1:11" x14ac:dyDescent="0.2">
      <c r="A125" t="s">
        <v>82</v>
      </c>
      <c r="B125" s="1">
        <v>7.7981697162409533</v>
      </c>
      <c r="C125" s="1">
        <v>9.5657286396243304</v>
      </c>
      <c r="D125" s="1">
        <v>3.0174534747287289</v>
      </c>
      <c r="H125" s="1">
        <v>6.7937839435313379</v>
      </c>
      <c r="I125" s="1">
        <v>3.3877086642911385</v>
      </c>
      <c r="J125" s="2">
        <v>4.1463096683685925E-2</v>
      </c>
      <c r="K125" t="s">
        <v>9</v>
      </c>
    </row>
    <row r="126" spans="1:11" x14ac:dyDescent="0.2">
      <c r="A126" t="s">
        <v>47</v>
      </c>
      <c r="B126" s="1">
        <v>4.764990301957825</v>
      </c>
      <c r="C126" s="1">
        <v>5.7097995979029976</v>
      </c>
      <c r="D126" s="1">
        <v>7.0166488997314893</v>
      </c>
      <c r="H126" s="1">
        <v>5.8304795998641046</v>
      </c>
      <c r="I126" s="1">
        <v>1.1306698710883738</v>
      </c>
      <c r="J126" s="2">
        <v>1.7790225658163149E-3</v>
      </c>
      <c r="K126" t="s">
        <v>10</v>
      </c>
    </row>
    <row r="127" spans="1:11" x14ac:dyDescent="0.2">
      <c r="A127" t="s">
        <v>48</v>
      </c>
      <c r="B127" s="1">
        <v>1.838781389686182</v>
      </c>
      <c r="C127" s="1">
        <v>7.3675006978579622</v>
      </c>
      <c r="D127" s="1">
        <v>1.2365760061175899</v>
      </c>
      <c r="H127" s="1">
        <v>3.4809526978872447</v>
      </c>
      <c r="I127" s="1">
        <v>3.3792905095681016</v>
      </c>
      <c r="J127" s="2">
        <v>0.27241869886664954</v>
      </c>
      <c r="K127" t="s">
        <v>113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56D9D-C5CE-2744-AAFB-92CABE7C0179}">
  <dimension ref="A1:M36"/>
  <sheetViews>
    <sheetView topLeftCell="A14" workbookViewId="0">
      <selection activeCell="M15" sqref="M15"/>
    </sheetView>
  </sheetViews>
  <sheetFormatPr baseColWidth="10" defaultRowHeight="16" x14ac:dyDescent="0.2"/>
  <cols>
    <col min="1" max="1" width="38" bestFit="1" customWidth="1"/>
  </cols>
  <sheetData>
    <row r="1" spans="1:13" x14ac:dyDescent="0.2">
      <c r="A1" s="3" t="s">
        <v>69</v>
      </c>
      <c r="B1" s="3" t="s">
        <v>56</v>
      </c>
      <c r="C1" s="3"/>
      <c r="D1" s="3"/>
      <c r="E1" s="3"/>
    </row>
    <row r="3" spans="1:13" x14ac:dyDescent="0.2">
      <c r="A3" s="5" t="s">
        <v>57</v>
      </c>
      <c r="B3">
        <v>1</v>
      </c>
      <c r="C3">
        <v>2</v>
      </c>
      <c r="D3">
        <v>3</v>
      </c>
      <c r="E3">
        <v>4</v>
      </c>
      <c r="J3" t="s">
        <v>6</v>
      </c>
      <c r="K3" t="s">
        <v>7</v>
      </c>
      <c r="L3" t="s">
        <v>8</v>
      </c>
      <c r="M3" t="s">
        <v>11</v>
      </c>
    </row>
    <row r="4" spans="1:13" x14ac:dyDescent="0.2">
      <c r="A4" s="9" t="s">
        <v>59</v>
      </c>
      <c r="B4" s="2">
        <v>4.3862684484312998E-2</v>
      </c>
      <c r="C4" s="2">
        <v>0.10217890545328398</v>
      </c>
      <c r="D4" s="2">
        <v>5.8647649789438761E-2</v>
      </c>
      <c r="E4" s="2">
        <v>5.3991598727004979E-2</v>
      </c>
      <c r="J4" s="2">
        <v>6.4670209613510179E-2</v>
      </c>
      <c r="K4" s="2">
        <v>2.5756289347799725E-2</v>
      </c>
      <c r="L4" s="2">
        <v>4.584996206612402E-10</v>
      </c>
      <c r="M4" t="s">
        <v>20</v>
      </c>
    </row>
    <row r="5" spans="1:13" x14ac:dyDescent="0.2">
      <c r="A5" s="9" t="s">
        <v>60</v>
      </c>
      <c r="B5" s="10">
        <v>0.16185579358347191</v>
      </c>
      <c r="C5" s="10">
        <v>0.16282362686526719</v>
      </c>
      <c r="D5" s="10">
        <v>0.17882911321551967</v>
      </c>
      <c r="E5" s="10">
        <v>0.18568762532788391</v>
      </c>
      <c r="J5" s="2">
        <v>0.17229903974803568</v>
      </c>
      <c r="K5" s="2">
        <v>1.1842591538908329E-2</v>
      </c>
      <c r="L5" s="2">
        <v>9.0409388506015633E-12</v>
      </c>
      <c r="M5" t="s">
        <v>20</v>
      </c>
    </row>
    <row r="6" spans="1:13" x14ac:dyDescent="0.2">
      <c r="A6" s="4"/>
      <c r="B6" s="2"/>
      <c r="C6" s="2"/>
      <c r="D6" s="2"/>
      <c r="E6" s="2"/>
      <c r="J6" s="2"/>
      <c r="K6" s="2"/>
      <c r="L6" s="2"/>
    </row>
    <row r="7" spans="1:13" x14ac:dyDescent="0.2">
      <c r="A7" s="5" t="s">
        <v>58</v>
      </c>
      <c r="B7">
        <v>1</v>
      </c>
      <c r="C7">
        <v>2</v>
      </c>
      <c r="D7">
        <v>3</v>
      </c>
      <c r="E7">
        <v>4</v>
      </c>
      <c r="J7" t="s">
        <v>6</v>
      </c>
      <c r="K7" t="s">
        <v>7</v>
      </c>
      <c r="L7" t="s">
        <v>8</v>
      </c>
      <c r="M7" t="s">
        <v>11</v>
      </c>
    </row>
    <row r="8" spans="1:13" x14ac:dyDescent="0.2">
      <c r="A8" s="9" t="s">
        <v>59</v>
      </c>
      <c r="B8" s="2">
        <v>1.9468631432532613E-3</v>
      </c>
      <c r="C8" s="2">
        <v>7.0889794143314359E-3</v>
      </c>
      <c r="D8" s="2">
        <v>2.2795151123084646E-2</v>
      </c>
      <c r="E8" s="2">
        <v>2.5995821304607189E-2</v>
      </c>
      <c r="J8" s="2">
        <v>1.4456703746319133E-2</v>
      </c>
      <c r="K8" s="2">
        <v>1.173968217095844E-2</v>
      </c>
      <c r="L8" s="2">
        <v>3.0113758915351507E-12</v>
      </c>
      <c r="M8" t="s">
        <v>20</v>
      </c>
    </row>
    <row r="9" spans="1:13" x14ac:dyDescent="0.2">
      <c r="A9" s="9" t="s">
        <v>60</v>
      </c>
      <c r="B9" s="10">
        <v>9.5870600338853057E-2</v>
      </c>
      <c r="C9" s="10">
        <v>8.7914100548126595E-2</v>
      </c>
      <c r="D9" s="10">
        <v>9.4012290546300697E-2</v>
      </c>
      <c r="E9" s="10">
        <v>0.1007995459982764</v>
      </c>
      <c r="J9" s="2">
        <v>9.4649134357889186E-2</v>
      </c>
      <c r="K9" s="2">
        <v>5.325592078128224E-3</v>
      </c>
      <c r="L9" s="2">
        <v>4.3688837626970822E-14</v>
      </c>
      <c r="M9" t="s">
        <v>20</v>
      </c>
    </row>
    <row r="11" spans="1:13" x14ac:dyDescent="0.2">
      <c r="A11" s="3" t="s">
        <v>83</v>
      </c>
      <c r="B11" s="3" t="s">
        <v>84</v>
      </c>
      <c r="C11" s="3"/>
      <c r="D11" s="3"/>
      <c r="E11" s="3"/>
      <c r="F11" s="3"/>
    </row>
    <row r="13" spans="1:13" x14ac:dyDescent="0.2">
      <c r="B13">
        <v>1</v>
      </c>
      <c r="C13">
        <v>2</v>
      </c>
      <c r="D13">
        <v>3</v>
      </c>
      <c r="J13" t="s">
        <v>6</v>
      </c>
      <c r="K13" t="s">
        <v>7</v>
      </c>
      <c r="L13" t="s">
        <v>8</v>
      </c>
      <c r="M13" t="s">
        <v>11</v>
      </c>
    </row>
    <row r="14" spans="1:13" x14ac:dyDescent="0.2">
      <c r="A14" s="9" t="s">
        <v>85</v>
      </c>
      <c r="B14" s="12">
        <v>1.4601385978483039</v>
      </c>
      <c r="C14" s="12">
        <v>1.4248711341467857</v>
      </c>
      <c r="D14" s="12">
        <v>1.4762631546720095</v>
      </c>
      <c r="J14" s="12">
        <v>1.453757628889033</v>
      </c>
      <c r="K14" s="12">
        <v>2.6283502754782154E-2</v>
      </c>
      <c r="L14" s="2">
        <v>7.4492881069778595E-6</v>
      </c>
      <c r="M14" t="s">
        <v>20</v>
      </c>
    </row>
    <row r="15" spans="1:13" x14ac:dyDescent="0.2">
      <c r="A15" s="9" t="s">
        <v>86</v>
      </c>
      <c r="B15" s="12">
        <v>1.0241398489506883</v>
      </c>
      <c r="C15" s="12">
        <v>1.2684289238831872</v>
      </c>
      <c r="D15" s="12">
        <v>0.99388756660374011</v>
      </c>
      <c r="F15" s="12"/>
      <c r="G15" s="12"/>
      <c r="J15" s="12">
        <v>1.095485446479205</v>
      </c>
      <c r="K15" s="12">
        <v>0.15053532784445212</v>
      </c>
      <c r="L15" s="2">
        <v>0.3336069434850979</v>
      </c>
      <c r="M15" t="s">
        <v>113</v>
      </c>
    </row>
    <row r="17" spans="1:13" x14ac:dyDescent="0.2">
      <c r="B17" s="12"/>
      <c r="C17" s="12"/>
      <c r="D17" s="12"/>
      <c r="F17" s="12"/>
      <c r="G17" s="12"/>
    </row>
    <row r="18" spans="1:13" x14ac:dyDescent="0.2">
      <c r="A18" s="3" t="s">
        <v>71</v>
      </c>
      <c r="B18" s="3" t="s">
        <v>70</v>
      </c>
      <c r="C18" s="3"/>
      <c r="D18" s="3"/>
      <c r="E18" s="3"/>
      <c r="F18" s="3"/>
    </row>
    <row r="19" spans="1:13" x14ac:dyDescent="0.2">
      <c r="A19" s="4"/>
      <c r="B19" s="2"/>
      <c r="C19" s="2"/>
      <c r="D19" s="2"/>
      <c r="E19" s="2"/>
      <c r="J19" s="2"/>
      <c r="K19" s="2"/>
      <c r="L19" s="2"/>
    </row>
    <row r="20" spans="1:13" x14ac:dyDescent="0.2">
      <c r="A20" s="5" t="s">
        <v>49</v>
      </c>
      <c r="B20">
        <v>1</v>
      </c>
      <c r="C20">
        <v>2</v>
      </c>
      <c r="D20">
        <v>3</v>
      </c>
      <c r="E20" s="2"/>
      <c r="J20" t="s">
        <v>6</v>
      </c>
      <c r="K20" t="s">
        <v>7</v>
      </c>
      <c r="L20" t="s">
        <v>8</v>
      </c>
      <c r="M20" t="s">
        <v>11</v>
      </c>
    </row>
    <row r="21" spans="1:13" x14ac:dyDescent="0.2">
      <c r="A21" t="s">
        <v>1</v>
      </c>
      <c r="B21" s="1">
        <v>9.4593595026170885</v>
      </c>
      <c r="C21" s="1">
        <v>18.63395710315719</v>
      </c>
      <c r="D21" s="1">
        <v>9.7599639197707262</v>
      </c>
      <c r="J21" s="1">
        <v>12.617760175181667</v>
      </c>
      <c r="K21" s="1">
        <v>5.2123468669151052</v>
      </c>
      <c r="L21" s="1">
        <v>1.8138679484502963E-2</v>
      </c>
      <c r="M21" t="s">
        <v>9</v>
      </c>
    </row>
    <row r="23" spans="1:13" x14ac:dyDescent="0.2">
      <c r="A23" s="3" t="s">
        <v>72</v>
      </c>
      <c r="B23" s="3" t="s">
        <v>73</v>
      </c>
      <c r="C23" s="3"/>
      <c r="D23" s="3"/>
      <c r="E23" s="3"/>
      <c r="F23" s="3"/>
      <c r="G23" s="3"/>
      <c r="H23" s="3"/>
      <c r="I23" s="3"/>
    </row>
    <row r="24" spans="1:13" x14ac:dyDescent="0.2">
      <c r="A24" s="4"/>
      <c r="B24" s="2"/>
      <c r="C24" s="2"/>
      <c r="D24" s="2"/>
      <c r="E24" s="2"/>
      <c r="G24" s="2"/>
      <c r="H24" s="2"/>
      <c r="I24" s="2"/>
    </row>
    <row r="25" spans="1:13" x14ac:dyDescent="0.2">
      <c r="A25" s="5" t="s">
        <v>49</v>
      </c>
      <c r="B25">
        <v>1</v>
      </c>
      <c r="C25">
        <v>2</v>
      </c>
      <c r="D25">
        <v>3</v>
      </c>
      <c r="E25">
        <v>4</v>
      </c>
      <c r="F25">
        <v>5</v>
      </c>
      <c r="G25">
        <v>6</v>
      </c>
      <c r="H25">
        <v>7</v>
      </c>
      <c r="J25" t="s">
        <v>6</v>
      </c>
      <c r="K25" t="s">
        <v>7</v>
      </c>
      <c r="L25" t="s">
        <v>8</v>
      </c>
      <c r="M25" t="s">
        <v>11</v>
      </c>
    </row>
    <row r="26" spans="1:13" x14ac:dyDescent="0.2">
      <c r="A26" t="s">
        <v>1</v>
      </c>
      <c r="B26" s="1">
        <v>1.2433626908426627</v>
      </c>
      <c r="C26" s="1">
        <v>3.0538735439565516</v>
      </c>
      <c r="D26" s="1">
        <v>4.1870441354078212</v>
      </c>
      <c r="E26" s="1">
        <v>1.945058008557019</v>
      </c>
      <c r="F26" s="1">
        <v>1.1672231997564795</v>
      </c>
      <c r="G26" s="1">
        <v>1.9938774663744188</v>
      </c>
      <c r="H26" s="1">
        <v>2.8166276177833716</v>
      </c>
      <c r="I26" s="1"/>
      <c r="J26" s="1">
        <v>2.3438666660969036</v>
      </c>
      <c r="K26" s="1">
        <v>1.0802820232934578</v>
      </c>
      <c r="L26" s="11">
        <v>6.4437235823646714E-3</v>
      </c>
      <c r="M26" t="s">
        <v>10</v>
      </c>
    </row>
    <row r="28" spans="1:13" x14ac:dyDescent="0.2">
      <c r="A28" s="3" t="s">
        <v>74</v>
      </c>
      <c r="B28" s="3" t="s">
        <v>70</v>
      </c>
      <c r="C28" s="3"/>
      <c r="D28" s="3"/>
      <c r="E28" s="3"/>
      <c r="F28" s="3"/>
    </row>
    <row r="29" spans="1:13" x14ac:dyDescent="0.2">
      <c r="A29" s="4"/>
      <c r="B29" s="2"/>
      <c r="C29" s="2"/>
      <c r="D29" s="2"/>
      <c r="E29" s="2"/>
      <c r="J29" s="2"/>
      <c r="K29" s="2"/>
      <c r="L29" s="2"/>
    </row>
    <row r="30" spans="1:13" x14ac:dyDescent="0.2">
      <c r="A30" t="s">
        <v>75</v>
      </c>
      <c r="E30" s="2"/>
    </row>
    <row r="31" spans="1:13" x14ac:dyDescent="0.2">
      <c r="A31" s="5" t="s">
        <v>49</v>
      </c>
      <c r="B31">
        <v>1</v>
      </c>
      <c r="C31">
        <v>2</v>
      </c>
      <c r="D31">
        <v>3</v>
      </c>
      <c r="J31" t="s">
        <v>6</v>
      </c>
      <c r="K31" t="s">
        <v>7</v>
      </c>
      <c r="L31" t="s">
        <v>8</v>
      </c>
      <c r="M31" t="s">
        <v>11</v>
      </c>
    </row>
    <row r="32" spans="1:13" x14ac:dyDescent="0.2">
      <c r="A32" t="s">
        <v>1</v>
      </c>
      <c r="B32" s="1">
        <v>12.927628090867984</v>
      </c>
      <c r="C32" s="1">
        <v>4.8676880269188665</v>
      </c>
      <c r="D32" s="1">
        <v>8.8207145790399526</v>
      </c>
      <c r="J32" s="1">
        <v>8.8720102322756009</v>
      </c>
      <c r="K32" s="1">
        <v>4.0302148691656212</v>
      </c>
      <c r="L32" s="2">
        <v>2.7705319085951412E-2</v>
      </c>
      <c r="M32" t="s">
        <v>9</v>
      </c>
    </row>
    <row r="34" spans="1:13" x14ac:dyDescent="0.2">
      <c r="A34" t="s">
        <v>76</v>
      </c>
    </row>
    <row r="35" spans="1:13" x14ac:dyDescent="0.2">
      <c r="A35" s="5" t="s">
        <v>49</v>
      </c>
      <c r="B35">
        <v>1</v>
      </c>
      <c r="C35">
        <v>2</v>
      </c>
      <c r="D35">
        <v>3</v>
      </c>
      <c r="J35" t="s">
        <v>6</v>
      </c>
      <c r="K35" t="s">
        <v>7</v>
      </c>
      <c r="L35" t="s">
        <v>8</v>
      </c>
      <c r="M35" t="s">
        <v>11</v>
      </c>
    </row>
    <row r="36" spans="1:13" x14ac:dyDescent="0.2">
      <c r="A36" t="s">
        <v>1</v>
      </c>
      <c r="B36" s="1">
        <v>44.130650538282204</v>
      </c>
      <c r="C36" s="1">
        <v>30.941114973884346</v>
      </c>
      <c r="D36" s="1">
        <v>38.656656107268077</v>
      </c>
      <c r="J36" s="1">
        <v>37.909473873144876</v>
      </c>
      <c r="K36" s="1">
        <v>6.6264374342002546</v>
      </c>
      <c r="L36" s="2">
        <v>6.4564527796064119E-4</v>
      </c>
      <c r="M36" t="s">
        <v>20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4FA62-0112-3745-A5A3-12A2F97ADB21}">
  <dimension ref="A1:K23"/>
  <sheetViews>
    <sheetView workbookViewId="0">
      <selection activeCell="A6" sqref="A6"/>
    </sheetView>
  </sheetViews>
  <sheetFormatPr baseColWidth="10" defaultRowHeight="16" x14ac:dyDescent="0.2"/>
  <cols>
    <col min="1" max="1" width="24.6640625" bestFit="1" customWidth="1"/>
  </cols>
  <sheetData>
    <row r="1" spans="1:11" x14ac:dyDescent="0.2">
      <c r="A1" s="3" t="s">
        <v>97</v>
      </c>
      <c r="B1" s="3" t="s">
        <v>98</v>
      </c>
      <c r="C1" s="3"/>
      <c r="D1" s="3"/>
    </row>
    <row r="3" spans="1:11" x14ac:dyDescent="0.2">
      <c r="B3">
        <v>1</v>
      </c>
      <c r="C3">
        <v>2</v>
      </c>
      <c r="D3">
        <v>3</v>
      </c>
      <c r="E3">
        <v>4</v>
      </c>
      <c r="H3" t="s">
        <v>6</v>
      </c>
      <c r="I3" t="s">
        <v>7</v>
      </c>
      <c r="J3" t="s">
        <v>8</v>
      </c>
      <c r="K3" t="s">
        <v>11</v>
      </c>
    </row>
    <row r="4" spans="1:11" x14ac:dyDescent="0.2">
      <c r="A4" t="s">
        <v>88</v>
      </c>
      <c r="B4" s="2">
        <v>1</v>
      </c>
      <c r="C4" s="2">
        <v>1</v>
      </c>
      <c r="D4" s="2">
        <v>1</v>
      </c>
      <c r="E4" s="2">
        <v>1</v>
      </c>
      <c r="F4" s="1"/>
      <c r="H4" s="2">
        <v>1</v>
      </c>
      <c r="I4" s="2">
        <v>0</v>
      </c>
    </row>
    <row r="5" spans="1:11" x14ac:dyDescent="0.2">
      <c r="A5" s="8" t="s">
        <v>99</v>
      </c>
      <c r="B5" s="2">
        <v>0.67890573698619883</v>
      </c>
      <c r="C5" s="2">
        <v>0.52194250913100715</v>
      </c>
      <c r="D5" s="2">
        <v>0.7270987436976033</v>
      </c>
      <c r="E5" s="2">
        <v>0.73061837211826663</v>
      </c>
      <c r="F5" s="1"/>
      <c r="H5" s="2">
        <v>0.66464134048326895</v>
      </c>
      <c r="I5" s="2">
        <v>9.8014157814976854E-2</v>
      </c>
      <c r="J5" s="2">
        <v>4.7879310199701504E-4</v>
      </c>
      <c r="K5" t="s">
        <v>20</v>
      </c>
    </row>
    <row r="6" spans="1:11" x14ac:dyDescent="0.2">
      <c r="A6" s="8"/>
      <c r="B6" s="1"/>
      <c r="C6" s="1"/>
      <c r="D6" s="1"/>
      <c r="E6" s="1"/>
      <c r="F6" s="1"/>
      <c r="H6" s="1"/>
      <c r="I6" s="1"/>
    </row>
    <row r="7" spans="1:11" x14ac:dyDescent="0.2">
      <c r="A7" s="3" t="s">
        <v>122</v>
      </c>
      <c r="B7" s="3" t="s">
        <v>114</v>
      </c>
      <c r="C7" s="3"/>
      <c r="D7" s="3"/>
    </row>
    <row r="9" spans="1:11" x14ac:dyDescent="0.2">
      <c r="A9" s="7" t="s">
        <v>115</v>
      </c>
      <c r="B9">
        <v>1</v>
      </c>
      <c r="C9">
        <v>2</v>
      </c>
      <c r="D9">
        <v>3</v>
      </c>
      <c r="H9" t="s">
        <v>6</v>
      </c>
      <c r="I9" t="s">
        <v>7</v>
      </c>
      <c r="J9" t="s">
        <v>8</v>
      </c>
      <c r="K9" t="s">
        <v>11</v>
      </c>
    </row>
    <row r="10" spans="1:11" x14ac:dyDescent="0.2">
      <c r="A10" s="8" t="s">
        <v>117</v>
      </c>
      <c r="B10" s="2">
        <v>2.2972681562089696</v>
      </c>
      <c r="C10" s="2">
        <v>1.7955155095169204</v>
      </c>
      <c r="D10" s="2">
        <v>2.5525253298226076</v>
      </c>
      <c r="H10" s="2">
        <v>2.2151029985161661</v>
      </c>
      <c r="I10" s="2">
        <v>0.38513543314504844</v>
      </c>
      <c r="J10" s="2">
        <v>5.4535775777009524E-3</v>
      </c>
      <c r="K10" t="s">
        <v>10</v>
      </c>
    </row>
    <row r="12" spans="1:11" x14ac:dyDescent="0.2">
      <c r="A12" s="7" t="s">
        <v>116</v>
      </c>
      <c r="B12">
        <v>1</v>
      </c>
      <c r="C12">
        <v>2</v>
      </c>
      <c r="D12">
        <v>3</v>
      </c>
      <c r="H12" t="s">
        <v>6</v>
      </c>
      <c r="I12" t="s">
        <v>7</v>
      </c>
      <c r="J12" t="s">
        <v>8</v>
      </c>
      <c r="K12" t="s">
        <v>11</v>
      </c>
    </row>
    <row r="13" spans="1:11" x14ac:dyDescent="0.2">
      <c r="A13" s="8" t="s">
        <v>117</v>
      </c>
      <c r="B13" s="2">
        <v>1.0161125738380639</v>
      </c>
      <c r="C13" s="2">
        <v>0.75072781286747836</v>
      </c>
      <c r="D13" s="2">
        <v>0.62858152257933275</v>
      </c>
      <c r="H13" s="2">
        <v>0.79847396976162488</v>
      </c>
      <c r="I13" s="2">
        <v>0.19812836885727575</v>
      </c>
      <c r="J13" s="2">
        <v>0.15290360406827164</v>
      </c>
      <c r="K13" t="s">
        <v>113</v>
      </c>
    </row>
    <row r="15" spans="1:11" x14ac:dyDescent="0.2">
      <c r="A15" s="7" t="s">
        <v>115</v>
      </c>
      <c r="B15">
        <v>1</v>
      </c>
      <c r="C15">
        <v>2</v>
      </c>
      <c r="D15">
        <v>3</v>
      </c>
      <c r="E15">
        <v>4</v>
      </c>
      <c r="H15" t="s">
        <v>6</v>
      </c>
      <c r="I15" t="s">
        <v>7</v>
      </c>
      <c r="J15" t="s">
        <v>8</v>
      </c>
      <c r="K15" t="s">
        <v>11</v>
      </c>
    </row>
    <row r="16" spans="1:11" x14ac:dyDescent="0.2">
      <c r="A16" s="8" t="s">
        <v>124</v>
      </c>
      <c r="B16" s="1">
        <v>1.3763244028130655</v>
      </c>
      <c r="C16" s="1">
        <v>1.7286324954108885</v>
      </c>
      <c r="D16" s="1">
        <v>1.7363711006469091</v>
      </c>
      <c r="E16" s="1">
        <v>1.9527355233904968</v>
      </c>
      <c r="H16" s="2">
        <v>1.6137759996236209</v>
      </c>
      <c r="I16" s="2">
        <v>0.20567551415679425</v>
      </c>
      <c r="J16" s="2">
        <v>6.6575812331553866E-3</v>
      </c>
      <c r="K16" t="s">
        <v>10</v>
      </c>
    </row>
    <row r="19" spans="1:11" x14ac:dyDescent="0.2">
      <c r="A19" s="3" t="s">
        <v>123</v>
      </c>
      <c r="B19" s="3" t="s">
        <v>118</v>
      </c>
      <c r="C19" s="3"/>
      <c r="D19" s="3"/>
    </row>
    <row r="20" spans="1:11" x14ac:dyDescent="0.2">
      <c r="B20">
        <v>1</v>
      </c>
      <c r="C20">
        <v>2</v>
      </c>
      <c r="D20">
        <v>3</v>
      </c>
      <c r="E20">
        <v>4</v>
      </c>
      <c r="H20" t="s">
        <v>6</v>
      </c>
      <c r="I20" t="s">
        <v>7</v>
      </c>
      <c r="J20" t="s">
        <v>8</v>
      </c>
    </row>
    <row r="21" spans="1:11" x14ac:dyDescent="0.2">
      <c r="A21" t="s">
        <v>119</v>
      </c>
      <c r="B21" s="2">
        <v>1</v>
      </c>
      <c r="C21" s="2">
        <v>1</v>
      </c>
      <c r="D21" s="2">
        <v>1</v>
      </c>
      <c r="E21" s="2">
        <v>1</v>
      </c>
      <c r="H21" s="2">
        <v>1</v>
      </c>
      <c r="I21" s="2">
        <v>0</v>
      </c>
      <c r="J21" s="2"/>
    </row>
    <row r="22" spans="1:11" x14ac:dyDescent="0.2">
      <c r="A22" t="s">
        <v>120</v>
      </c>
      <c r="B22" s="2">
        <v>0.63770519575789397</v>
      </c>
      <c r="C22" s="2">
        <v>0.56798594471900654</v>
      </c>
      <c r="D22" s="2">
        <v>0.3860534340927696</v>
      </c>
      <c r="E22" s="2">
        <v>0.49832721885176828</v>
      </c>
      <c r="H22" s="2">
        <v>0.5225179483553597</v>
      </c>
      <c r="I22" s="2">
        <v>0.10730516561709628</v>
      </c>
      <c r="J22" s="2">
        <v>1.1214499600517587E-4</v>
      </c>
      <c r="K22" t="s">
        <v>20</v>
      </c>
    </row>
    <row r="23" spans="1:11" x14ac:dyDescent="0.2">
      <c r="A23" t="s">
        <v>121</v>
      </c>
      <c r="B23" s="2">
        <v>2.153770182376217</v>
      </c>
      <c r="C23" s="2">
        <v>1.7032452592240168</v>
      </c>
      <c r="D23" s="2">
        <v>2.0729710040405558</v>
      </c>
      <c r="E23" s="2">
        <v>1.4552851413877665</v>
      </c>
      <c r="H23" s="2">
        <v>1.846317896757139</v>
      </c>
      <c r="I23" s="2">
        <v>0.32622841402718306</v>
      </c>
      <c r="J23" s="2">
        <v>2.0374458437386828E-3</v>
      </c>
      <c r="K23" t="s">
        <v>10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13156-35C9-1943-89B6-CFED1A2E7A55}">
  <dimension ref="A1:K22"/>
  <sheetViews>
    <sheetView workbookViewId="0">
      <selection activeCell="K51" sqref="K51"/>
    </sheetView>
  </sheetViews>
  <sheetFormatPr baseColWidth="10" defaultRowHeight="16" x14ac:dyDescent="0.2"/>
  <cols>
    <col min="1" max="1" width="29.83203125" bestFit="1" customWidth="1"/>
    <col min="11" max="11" width="27.83203125" bestFit="1" customWidth="1"/>
  </cols>
  <sheetData>
    <row r="1" spans="1:11" x14ac:dyDescent="0.2">
      <c r="A1" s="3" t="s">
        <v>125</v>
      </c>
      <c r="B1" s="3" t="s">
        <v>91</v>
      </c>
      <c r="C1" s="3"/>
      <c r="D1" s="3"/>
    </row>
    <row r="3" spans="1:11" x14ac:dyDescent="0.2">
      <c r="B3">
        <v>1</v>
      </c>
      <c r="C3">
        <v>2</v>
      </c>
      <c r="D3">
        <v>3</v>
      </c>
      <c r="E3">
        <v>4</v>
      </c>
      <c r="F3">
        <v>5</v>
      </c>
      <c r="H3" t="s">
        <v>6</v>
      </c>
      <c r="I3" t="s">
        <v>7</v>
      </c>
      <c r="J3" t="s">
        <v>8</v>
      </c>
      <c r="K3" t="s">
        <v>112</v>
      </c>
    </row>
    <row r="4" spans="1:11" x14ac:dyDescent="0.2">
      <c r="A4" t="s">
        <v>88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H4" s="2">
        <v>1</v>
      </c>
      <c r="I4" s="2">
        <v>0</v>
      </c>
      <c r="J4" s="2"/>
    </row>
    <row r="5" spans="1:11" x14ac:dyDescent="0.2">
      <c r="A5" s="8" t="s">
        <v>89</v>
      </c>
      <c r="B5" s="2">
        <v>1.0338650098403899</v>
      </c>
      <c r="C5" s="2">
        <v>0.62602123118429942</v>
      </c>
      <c r="D5" s="2">
        <v>0.7379877395094856</v>
      </c>
      <c r="E5" s="2">
        <v>1.452053199791125</v>
      </c>
      <c r="F5" s="2">
        <v>1.5049530284867991</v>
      </c>
      <c r="H5" s="2">
        <v>1.0709760417624197</v>
      </c>
      <c r="I5" s="2">
        <v>0.35883117115485552</v>
      </c>
      <c r="J5" s="2">
        <v>0.70274336219079081</v>
      </c>
      <c r="K5" t="s">
        <v>113</v>
      </c>
    </row>
    <row r="6" spans="1:11" x14ac:dyDescent="0.2">
      <c r="A6" s="8" t="s">
        <v>90</v>
      </c>
      <c r="B6" s="2">
        <v>1.1899894642955775</v>
      </c>
      <c r="C6" s="2">
        <v>1.2269956920992751</v>
      </c>
      <c r="D6" s="2">
        <v>0.39466627855736991</v>
      </c>
      <c r="E6" s="2">
        <v>1.2391065889320321</v>
      </c>
      <c r="F6" s="2">
        <v>1.1390898109856211</v>
      </c>
      <c r="H6" s="2">
        <v>1.0379695669739752</v>
      </c>
      <c r="I6" s="2">
        <v>0.32353097267504549</v>
      </c>
      <c r="J6" s="2">
        <v>0.82032228822256736</v>
      </c>
      <c r="K6" t="s">
        <v>113</v>
      </c>
    </row>
    <row r="9" spans="1:11" x14ac:dyDescent="0.2">
      <c r="A9" s="3" t="s">
        <v>109</v>
      </c>
      <c r="B9" s="3" t="s">
        <v>110</v>
      </c>
      <c r="C9" s="3"/>
      <c r="D9" s="3"/>
    </row>
    <row r="11" spans="1:11" x14ac:dyDescent="0.2">
      <c r="A11" s="5" t="s">
        <v>111</v>
      </c>
      <c r="B11">
        <v>1</v>
      </c>
      <c r="C11">
        <v>2</v>
      </c>
      <c r="D11">
        <v>3</v>
      </c>
      <c r="E11">
        <v>4</v>
      </c>
      <c r="H11" t="s">
        <v>6</v>
      </c>
      <c r="I11" t="s">
        <v>7</v>
      </c>
    </row>
    <row r="12" spans="1:11" x14ac:dyDescent="0.2">
      <c r="A12" t="s">
        <v>88</v>
      </c>
      <c r="H12" s="2"/>
      <c r="I12" s="2"/>
      <c r="J12" s="2"/>
    </row>
    <row r="13" spans="1:11" x14ac:dyDescent="0.2">
      <c r="A13" s="4" t="s">
        <v>13</v>
      </c>
      <c r="B13" s="2">
        <v>0.30422378306259823</v>
      </c>
      <c r="C13" s="2">
        <v>0.35548070701460471</v>
      </c>
      <c r="D13" s="2">
        <v>0.17883334842405307</v>
      </c>
      <c r="E13" s="2">
        <v>0.2308240588326167</v>
      </c>
      <c r="H13" s="2">
        <v>0.26734047433346819</v>
      </c>
      <c r="I13" s="2">
        <v>7.8094043771316887E-2</v>
      </c>
      <c r="J13" s="2"/>
    </row>
    <row r="14" spans="1:11" x14ac:dyDescent="0.2">
      <c r="A14" s="4" t="s">
        <v>14</v>
      </c>
      <c r="B14" s="2">
        <v>0.46618479699822429</v>
      </c>
      <c r="C14" s="2">
        <v>0.52607394220842096</v>
      </c>
      <c r="D14" s="2">
        <v>0.30039128201908638</v>
      </c>
      <c r="E14" s="2">
        <v>0.31942451101932207</v>
      </c>
      <c r="H14" s="2">
        <v>0.40301863306126345</v>
      </c>
      <c r="I14" s="2">
        <v>0.11053343958234341</v>
      </c>
      <c r="J14" s="2"/>
    </row>
    <row r="15" spans="1:11" x14ac:dyDescent="0.2">
      <c r="A15" s="4" t="s">
        <v>15</v>
      </c>
      <c r="B15" s="2">
        <v>7.1934792774739645E-2</v>
      </c>
      <c r="C15" s="2">
        <v>6.9518950476393296E-2</v>
      </c>
      <c r="D15" s="2">
        <v>6.6369457176156776E-2</v>
      </c>
      <c r="E15" s="2">
        <v>6.981526107532661E-2</v>
      </c>
      <c r="H15" s="2">
        <v>6.9409615375654085E-2</v>
      </c>
      <c r="I15" s="2">
        <v>2.2946012996262694E-3</v>
      </c>
    </row>
    <row r="16" spans="1:11" x14ac:dyDescent="0.2">
      <c r="A16" s="4" t="s">
        <v>16</v>
      </c>
      <c r="B16" s="2">
        <v>1.9063722387203209E-2</v>
      </c>
      <c r="C16" s="2">
        <v>2.1184468883140007E-2</v>
      </c>
      <c r="D16" s="2">
        <v>1.5851944903064383E-2</v>
      </c>
      <c r="E16" s="2">
        <v>1.8469078459317476E-2</v>
      </c>
      <c r="H16" s="2">
        <v>1.8642303658181269E-2</v>
      </c>
      <c r="I16" s="2">
        <v>2.1951694488838314E-3</v>
      </c>
    </row>
    <row r="18" spans="1:11" x14ac:dyDescent="0.2">
      <c r="A18" s="9" t="s">
        <v>89</v>
      </c>
      <c r="J18" t="s">
        <v>8</v>
      </c>
      <c r="K18" t="s">
        <v>112</v>
      </c>
    </row>
    <row r="19" spans="1:11" x14ac:dyDescent="0.2">
      <c r="A19" s="4" t="s">
        <v>13</v>
      </c>
      <c r="B19" s="2">
        <v>0.87577604164834544</v>
      </c>
      <c r="C19" s="2">
        <v>0.79870142016751267</v>
      </c>
      <c r="D19" s="2">
        <v>0.44392861119079452</v>
      </c>
      <c r="E19" s="2">
        <v>0.48312176385075517</v>
      </c>
      <c r="H19" s="2">
        <v>0.65038195921435193</v>
      </c>
      <c r="I19" s="2">
        <v>0.21863219704708231</v>
      </c>
      <c r="J19" s="2">
        <v>1.6412126306419104E-2</v>
      </c>
      <c r="K19" t="s">
        <v>9</v>
      </c>
    </row>
    <row r="20" spans="1:11" x14ac:dyDescent="0.2">
      <c r="A20" s="4" t="s">
        <v>14</v>
      </c>
      <c r="B20" s="2">
        <v>0.26767020675720438</v>
      </c>
      <c r="C20" s="2">
        <v>0.25707010016024145</v>
      </c>
      <c r="D20" s="2">
        <v>0.32022039940974817</v>
      </c>
      <c r="E20" s="2">
        <v>0.29698939770175098</v>
      </c>
      <c r="H20" s="2">
        <v>0.28548752600723626</v>
      </c>
      <c r="I20" s="2">
        <v>2.8657009057116684E-2</v>
      </c>
      <c r="J20" s="2">
        <v>8.522648697808638E-2</v>
      </c>
      <c r="K20" t="s">
        <v>113</v>
      </c>
    </row>
    <row r="21" spans="1:11" x14ac:dyDescent="0.2">
      <c r="A21" s="4" t="s">
        <v>15</v>
      </c>
      <c r="B21" s="2">
        <v>0.27381759757900176</v>
      </c>
      <c r="C21" s="2">
        <v>0.25687663875429706</v>
      </c>
      <c r="D21" s="2">
        <v>0.36236711716432218</v>
      </c>
      <c r="E21" s="2">
        <v>0.26421077728457326</v>
      </c>
      <c r="H21" s="2">
        <v>0.28931803269554857</v>
      </c>
      <c r="I21" s="2">
        <v>4.9190956301782697E-2</v>
      </c>
      <c r="J21" s="2">
        <v>1.0991636091584321E-4</v>
      </c>
      <c r="K21" t="s">
        <v>20</v>
      </c>
    </row>
    <row r="22" spans="1:11" x14ac:dyDescent="0.2">
      <c r="A22" s="4" t="s">
        <v>16</v>
      </c>
      <c r="B22" s="2">
        <v>0.11164116992746667</v>
      </c>
      <c r="C22" s="2">
        <v>0.11212086548978899</v>
      </c>
      <c r="D22" s="2">
        <v>0.11564923949955085</v>
      </c>
      <c r="E22" s="2">
        <v>0.10825714335786833</v>
      </c>
      <c r="H22" s="2">
        <v>0.11191710456866871</v>
      </c>
      <c r="I22" s="2">
        <v>3.0244451637760524E-3</v>
      </c>
      <c r="J22" s="2">
        <v>4.3352644495447872E-9</v>
      </c>
      <c r="K22" t="s">
        <v>20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5CBE4-C84E-A040-AFC8-CEB79E9B37EE}">
  <dimension ref="A1"/>
  <sheetViews>
    <sheetView topLeftCell="A21" workbookViewId="0">
      <selection activeCell="W14" sqref="W14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B6F2-C254-5649-87F8-73F3F4C11064}">
  <dimension ref="A1:K30"/>
  <sheetViews>
    <sheetView zoomScaleNormal="100" workbookViewId="0">
      <selection activeCell="H24" sqref="H24:K24"/>
    </sheetView>
  </sheetViews>
  <sheetFormatPr baseColWidth="10" defaultRowHeight="16" x14ac:dyDescent="0.2"/>
  <cols>
    <col min="1" max="1" width="12" bestFit="1" customWidth="1"/>
  </cols>
  <sheetData>
    <row r="1" spans="1:11" x14ac:dyDescent="0.2">
      <c r="A1" s="3" t="s">
        <v>62</v>
      </c>
      <c r="B1" s="3" t="s">
        <v>63</v>
      </c>
      <c r="C1" s="3"/>
      <c r="D1" s="3"/>
    </row>
    <row r="3" spans="1:11" x14ac:dyDescent="0.2">
      <c r="A3" s="4" t="s">
        <v>17</v>
      </c>
      <c r="B3">
        <v>1</v>
      </c>
      <c r="C3">
        <v>2</v>
      </c>
      <c r="D3">
        <v>3</v>
      </c>
      <c r="E3">
        <v>4</v>
      </c>
      <c r="H3" t="s">
        <v>6</v>
      </c>
      <c r="I3" t="s">
        <v>7</v>
      </c>
      <c r="J3" t="s">
        <v>8</v>
      </c>
      <c r="K3" t="s">
        <v>11</v>
      </c>
    </row>
    <row r="4" spans="1:11" x14ac:dyDescent="0.2">
      <c r="A4" t="s">
        <v>1</v>
      </c>
      <c r="B4" s="1">
        <v>3.7520952683588371</v>
      </c>
      <c r="C4" s="1">
        <v>3.1220417115960131</v>
      </c>
      <c r="D4" s="1">
        <v>3.2467409920218029</v>
      </c>
      <c r="E4" s="1">
        <v>2.9992283039722043</v>
      </c>
      <c r="H4" s="1">
        <v>3.2800265689872141</v>
      </c>
      <c r="I4" s="1">
        <v>0.33053676919050617</v>
      </c>
      <c r="J4" s="2">
        <v>9.0241274239208533E-6</v>
      </c>
      <c r="K4" t="s">
        <v>20</v>
      </c>
    </row>
    <row r="5" spans="1:11" x14ac:dyDescent="0.2">
      <c r="A5" t="s">
        <v>2</v>
      </c>
      <c r="B5" s="1">
        <v>0.32665223530512411</v>
      </c>
      <c r="C5" s="1">
        <v>0.3597195399186407</v>
      </c>
      <c r="D5" s="1">
        <v>0.33323175211222456</v>
      </c>
      <c r="E5" s="1">
        <v>0.37726694995184995</v>
      </c>
      <c r="H5" s="1">
        <v>0.34921761932195983</v>
      </c>
      <c r="I5" s="1">
        <v>2.3535786873599085E-2</v>
      </c>
      <c r="J5" s="2">
        <v>2.347723466655678E-9</v>
      </c>
      <c r="K5" t="s">
        <v>20</v>
      </c>
    </row>
    <row r="6" spans="1:11" x14ac:dyDescent="0.2">
      <c r="A6" t="s">
        <v>3</v>
      </c>
      <c r="B6" s="1">
        <v>3.9374081262647325</v>
      </c>
      <c r="C6" s="1">
        <v>3.243389668093299</v>
      </c>
      <c r="D6" s="1">
        <v>3.3815182252878055</v>
      </c>
      <c r="E6" s="1">
        <v>3.1404148049025657</v>
      </c>
      <c r="H6" s="1">
        <v>3.4256827061371009</v>
      </c>
      <c r="I6" s="1">
        <v>0.35516284254197367</v>
      </c>
      <c r="J6" s="2">
        <v>9.5628604619589539E-6</v>
      </c>
      <c r="K6" t="s">
        <v>20</v>
      </c>
    </row>
    <row r="7" spans="1:11" x14ac:dyDescent="0.2">
      <c r="A7" t="s">
        <v>47</v>
      </c>
      <c r="B7" s="1">
        <v>10.98905473593074</v>
      </c>
      <c r="C7" s="1">
        <v>9.1503048829116373</v>
      </c>
      <c r="D7" s="1">
        <v>10.298703824696988</v>
      </c>
      <c r="E7" s="1">
        <v>7.1668990509652524</v>
      </c>
      <c r="H7" s="1">
        <v>9.4012406236261548</v>
      </c>
      <c r="I7" s="1">
        <v>1.6715107798833351</v>
      </c>
      <c r="J7" s="2">
        <v>5.6222787739099975E-5</v>
      </c>
      <c r="K7" t="s">
        <v>20</v>
      </c>
    </row>
    <row r="8" spans="1:11" x14ac:dyDescent="0.2">
      <c r="A8" t="s">
        <v>4</v>
      </c>
      <c r="B8" s="1">
        <v>0.75130710237781484</v>
      </c>
      <c r="C8" s="1">
        <v>0.96070542865091246</v>
      </c>
      <c r="D8" s="1">
        <v>0.9386213831448964</v>
      </c>
      <c r="E8" s="1">
        <v>0.89403951759991673</v>
      </c>
      <c r="H8" s="1">
        <v>0.88616835794338522</v>
      </c>
      <c r="I8" s="1">
        <v>9.4086145224310233E-2</v>
      </c>
      <c r="J8" s="2">
        <v>5.1882014797359863E-2</v>
      </c>
    </row>
    <row r="9" spans="1:11" x14ac:dyDescent="0.2">
      <c r="A9" t="s">
        <v>48</v>
      </c>
      <c r="B9" s="1">
        <v>0.68918268044519249</v>
      </c>
      <c r="C9" s="1">
        <v>0.67081118773150195</v>
      </c>
      <c r="D9" s="1">
        <v>0.81394341724778352</v>
      </c>
      <c r="E9" s="1">
        <v>0.85611028589402471</v>
      </c>
      <c r="H9" s="1">
        <v>0.75751189282962561</v>
      </c>
      <c r="I9" s="1">
        <v>9.1455004588099686E-2</v>
      </c>
      <c r="J9" s="2">
        <v>1.824761357978413E-3</v>
      </c>
      <c r="K9" t="s">
        <v>10</v>
      </c>
    </row>
    <row r="10" spans="1:11" x14ac:dyDescent="0.2">
      <c r="A10" s="8"/>
      <c r="B10" s="1"/>
      <c r="C10" s="1"/>
      <c r="D10" s="1"/>
      <c r="H10" s="1"/>
      <c r="I10" s="1"/>
      <c r="J10" s="2"/>
    </row>
    <row r="11" spans="1:11" x14ac:dyDescent="0.2">
      <c r="A11" s="3" t="s">
        <v>65</v>
      </c>
      <c r="B11" s="3" t="s">
        <v>64</v>
      </c>
      <c r="C11" s="3"/>
      <c r="D11" s="3"/>
    </row>
    <row r="13" spans="1:11" x14ac:dyDescent="0.2">
      <c r="A13" s="4" t="s">
        <v>17</v>
      </c>
      <c r="B13">
        <v>1</v>
      </c>
      <c r="C13">
        <v>2</v>
      </c>
      <c r="D13">
        <v>3</v>
      </c>
      <c r="E13">
        <v>4</v>
      </c>
      <c r="H13" t="s">
        <v>6</v>
      </c>
      <c r="I13" t="s">
        <v>7</v>
      </c>
      <c r="J13" t="s">
        <v>8</v>
      </c>
      <c r="K13" t="s">
        <v>11</v>
      </c>
    </row>
    <row r="14" spans="1:11" x14ac:dyDescent="0.2">
      <c r="A14" t="s">
        <v>1</v>
      </c>
      <c r="B14" s="1">
        <v>21.249311218595242</v>
      </c>
      <c r="C14" s="1">
        <v>21.293498139359222</v>
      </c>
      <c r="D14" s="1">
        <v>17.42050888007693</v>
      </c>
      <c r="E14" s="1">
        <v>15.359883045341499</v>
      </c>
      <c r="H14" s="1">
        <v>18.830800320843224</v>
      </c>
      <c r="I14" s="1">
        <v>2.9411032050997226</v>
      </c>
      <c r="J14" s="2">
        <v>1.9122164750792735E-5</v>
      </c>
      <c r="K14" t="s">
        <v>20</v>
      </c>
    </row>
    <row r="15" spans="1:11" x14ac:dyDescent="0.2">
      <c r="A15" t="s">
        <v>2</v>
      </c>
      <c r="B15" s="1">
        <v>1.399510206563888</v>
      </c>
      <c r="C15" s="1">
        <v>1.0214884642300619</v>
      </c>
      <c r="D15" s="1">
        <v>1.0873105669366936</v>
      </c>
      <c r="E15" s="1">
        <v>1.4961915893389497</v>
      </c>
      <c r="H15" s="1">
        <v>1.2511252067673984</v>
      </c>
      <c r="I15" s="1">
        <v>0.23212346555036348</v>
      </c>
      <c r="J15" s="2">
        <v>7.3697534683788493E-2</v>
      </c>
    </row>
    <row r="16" spans="1:11" x14ac:dyDescent="0.2">
      <c r="A16" t="s">
        <v>3</v>
      </c>
      <c r="B16" s="1">
        <v>3.1317279285741511</v>
      </c>
      <c r="C16" s="1">
        <v>2.0485241591482537</v>
      </c>
      <c r="D16" s="1">
        <v>2.3898499001367468</v>
      </c>
      <c r="E16" s="1">
        <v>3.0578363876991137</v>
      </c>
      <c r="H16" s="1">
        <v>2.6569845938895664</v>
      </c>
      <c r="I16" s="1">
        <v>0.52524547901584906</v>
      </c>
      <c r="J16" s="2">
        <v>7.3969842572420101E-4</v>
      </c>
      <c r="K16" t="s">
        <v>20</v>
      </c>
    </row>
    <row r="17" spans="1:11" x14ac:dyDescent="0.2">
      <c r="A17" t="s">
        <v>47</v>
      </c>
      <c r="B17" s="1">
        <v>5.4355738889346235</v>
      </c>
      <c r="C17" s="1">
        <v>4.4920710835790949</v>
      </c>
      <c r="D17" s="1">
        <v>6.5244887878021691</v>
      </c>
      <c r="E17" s="1">
        <v>6.3384812446265508</v>
      </c>
      <c r="H17" s="1">
        <v>5.6976537512356096</v>
      </c>
      <c r="I17" s="1">
        <v>0.93388640935916145</v>
      </c>
      <c r="J17" s="2">
        <v>5.59628724770478E-5</v>
      </c>
      <c r="K17" t="s">
        <v>20</v>
      </c>
    </row>
    <row r="18" spans="1:11" x14ac:dyDescent="0.2">
      <c r="A18" t="s">
        <v>4</v>
      </c>
      <c r="B18" s="1">
        <v>6.60901055304344</v>
      </c>
      <c r="C18" s="1">
        <v>6.2683172714132702</v>
      </c>
      <c r="D18" s="1">
        <v>5.5623822477747957</v>
      </c>
      <c r="E18" s="1">
        <v>5.02527231893718</v>
      </c>
      <c r="H18" s="1">
        <v>5.8662455977921715</v>
      </c>
      <c r="I18" s="1">
        <v>0.71014796596901586</v>
      </c>
      <c r="J18" s="2">
        <v>9.3797297962862771E-6</v>
      </c>
      <c r="K18" t="s">
        <v>20</v>
      </c>
    </row>
    <row r="19" spans="1:11" x14ac:dyDescent="0.2">
      <c r="A19" t="s">
        <v>48</v>
      </c>
      <c r="B19" s="1">
        <v>4.3740262833755219</v>
      </c>
      <c r="C19" s="1">
        <v>1.7798478206045472</v>
      </c>
      <c r="D19" s="1">
        <v>2.9835281468282409</v>
      </c>
      <c r="E19" s="1">
        <v>3.7844588268323669</v>
      </c>
      <c r="H19" s="1">
        <v>3.2304652694101694</v>
      </c>
      <c r="I19" s="1">
        <v>1.1224837904716987</v>
      </c>
      <c r="J19" s="2">
        <v>7.3320030233020124E-3</v>
      </c>
      <c r="K19" t="s">
        <v>10</v>
      </c>
    </row>
    <row r="20" spans="1:11" x14ac:dyDescent="0.2">
      <c r="A20" s="8" t="s">
        <v>68</v>
      </c>
      <c r="B20" s="1">
        <v>5.016218513651121</v>
      </c>
      <c r="C20" s="1">
        <v>2.8656086999057697</v>
      </c>
      <c r="D20" s="1">
        <v>3.7269664526507951</v>
      </c>
      <c r="E20" s="1">
        <v>4.7185478829981795</v>
      </c>
      <c r="H20" s="1">
        <v>4.0818353873014663</v>
      </c>
      <c r="I20" s="1">
        <v>0.98041044889320172</v>
      </c>
      <c r="J20" s="2">
        <v>7.5388711234207701E-4</v>
      </c>
      <c r="K20" t="s">
        <v>20</v>
      </c>
    </row>
    <row r="22" spans="1:11" x14ac:dyDescent="0.2">
      <c r="A22" s="3" t="s">
        <v>67</v>
      </c>
      <c r="B22" s="3" t="s">
        <v>66</v>
      </c>
      <c r="C22" s="3"/>
      <c r="D22" s="3"/>
    </row>
    <row r="24" spans="1:11" x14ac:dyDescent="0.2">
      <c r="A24" s="4" t="s">
        <v>17</v>
      </c>
      <c r="B24">
        <v>1</v>
      </c>
      <c r="C24">
        <v>2</v>
      </c>
      <c r="D24">
        <v>3</v>
      </c>
      <c r="H24" t="s">
        <v>6</v>
      </c>
      <c r="I24" t="s">
        <v>7</v>
      </c>
      <c r="J24" t="s">
        <v>8</v>
      </c>
      <c r="K24" t="s">
        <v>11</v>
      </c>
    </row>
    <row r="25" spans="1:11" x14ac:dyDescent="0.2">
      <c r="A25" t="s">
        <v>1</v>
      </c>
      <c r="B25" s="1">
        <v>4.7342767132001535</v>
      </c>
      <c r="C25" s="1">
        <v>3.3880649846347861</v>
      </c>
      <c r="D25" s="1">
        <v>3.6041111474625578</v>
      </c>
      <c r="E25" s="1"/>
      <c r="H25" s="1">
        <v>3.9088176150991658</v>
      </c>
      <c r="I25" s="1">
        <v>0.72298411330846157</v>
      </c>
      <c r="J25" s="2">
        <v>2.2293118168398973E-3</v>
      </c>
      <c r="K25" t="s">
        <v>10</v>
      </c>
    </row>
    <row r="26" spans="1:11" x14ac:dyDescent="0.2">
      <c r="A26" t="s">
        <v>2</v>
      </c>
      <c r="B26" s="1">
        <v>0.66678898762555006</v>
      </c>
      <c r="C26" s="1">
        <v>0.68658744929883497</v>
      </c>
      <c r="D26" s="1">
        <v>0.78666925427935019</v>
      </c>
      <c r="E26" s="1"/>
      <c r="H26" s="1">
        <v>0.71334856373457844</v>
      </c>
      <c r="I26" s="1">
        <v>6.4264589920334611E-2</v>
      </c>
      <c r="J26" s="2">
        <v>1.511348115053573E-3</v>
      </c>
      <c r="K26" t="s">
        <v>10</v>
      </c>
    </row>
    <row r="27" spans="1:11" x14ac:dyDescent="0.2">
      <c r="A27" t="s">
        <v>3</v>
      </c>
      <c r="B27" s="1">
        <v>1.1848588897537879</v>
      </c>
      <c r="C27" s="1">
        <v>1.126735132120515</v>
      </c>
      <c r="D27" s="1">
        <v>1.0614982153078658</v>
      </c>
      <c r="E27" s="1"/>
      <c r="H27" s="1">
        <v>1.124364079060723</v>
      </c>
      <c r="I27" s="1">
        <v>6.1714507365752007E-2</v>
      </c>
      <c r="J27" s="2">
        <v>2.5114992325227486E-2</v>
      </c>
      <c r="K27" t="s">
        <v>9</v>
      </c>
    </row>
    <row r="28" spans="1:11" x14ac:dyDescent="0.2">
      <c r="A28" t="s">
        <v>47</v>
      </c>
      <c r="B28" s="1">
        <v>0.49863031521819884</v>
      </c>
      <c r="C28" s="1">
        <v>0.54892261557931976</v>
      </c>
      <c r="D28" s="1">
        <v>0.57972897353987718</v>
      </c>
      <c r="E28" s="1"/>
      <c r="H28" s="1">
        <v>0.54242730144579865</v>
      </c>
      <c r="I28" s="1">
        <v>4.0937634575826699E-2</v>
      </c>
      <c r="J28" s="2">
        <v>4.1963679452537119E-5</v>
      </c>
      <c r="K28" t="s">
        <v>20</v>
      </c>
    </row>
    <row r="29" spans="1:11" x14ac:dyDescent="0.2">
      <c r="A29" t="s">
        <v>4</v>
      </c>
      <c r="B29" s="1">
        <v>0.74434788415443631</v>
      </c>
      <c r="C29" s="1">
        <v>0.88456386805254195</v>
      </c>
      <c r="D29" s="1">
        <v>0.66553699732943472</v>
      </c>
      <c r="E29" s="1"/>
      <c r="H29" s="1">
        <v>0.76481624984547103</v>
      </c>
      <c r="I29" s="1">
        <v>0.11093875797139459</v>
      </c>
      <c r="J29" s="2">
        <v>2.1356415374292569E-2</v>
      </c>
      <c r="K29" t="s">
        <v>9</v>
      </c>
    </row>
    <row r="30" spans="1:11" x14ac:dyDescent="0.2">
      <c r="A30" t="s">
        <v>48</v>
      </c>
      <c r="B30" s="1">
        <v>1.2503582001638354</v>
      </c>
      <c r="C30" s="1">
        <v>0.56595752759081808</v>
      </c>
      <c r="D30" s="1">
        <v>0.89592437747868436</v>
      </c>
      <c r="E30" s="1"/>
      <c r="H30" s="1">
        <v>0.90408003507777923</v>
      </c>
      <c r="I30" s="1">
        <v>0.34227321866858801</v>
      </c>
      <c r="J30" s="2">
        <v>0.65278240077554206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2139F-F70D-0E43-9AED-9309AF5D17C3}">
  <dimension ref="A1:M15"/>
  <sheetViews>
    <sheetView tabSelected="1" workbookViewId="0">
      <selection activeCell="M4" sqref="M4"/>
    </sheetView>
  </sheetViews>
  <sheetFormatPr baseColWidth="10" defaultRowHeight="16" x14ac:dyDescent="0.2"/>
  <cols>
    <col min="1" max="1" width="38" bestFit="1" customWidth="1"/>
  </cols>
  <sheetData>
    <row r="1" spans="1:13" x14ac:dyDescent="0.2">
      <c r="A1" s="3" t="s">
        <v>92</v>
      </c>
      <c r="B1" s="3" t="s">
        <v>56</v>
      </c>
      <c r="C1" s="3"/>
      <c r="D1" s="3"/>
      <c r="E1" s="3"/>
    </row>
    <row r="3" spans="1:13" x14ac:dyDescent="0.2">
      <c r="A3" s="9" t="s">
        <v>95</v>
      </c>
      <c r="B3">
        <v>1</v>
      </c>
      <c r="C3">
        <v>2</v>
      </c>
      <c r="D3">
        <v>3</v>
      </c>
      <c r="E3">
        <v>4</v>
      </c>
      <c r="J3" t="s">
        <v>6</v>
      </c>
      <c r="K3" t="s">
        <v>7</v>
      </c>
      <c r="L3" t="s">
        <v>8</v>
      </c>
      <c r="M3" t="s">
        <v>11</v>
      </c>
    </row>
    <row r="4" spans="1:13" x14ac:dyDescent="0.2">
      <c r="A4" t="s">
        <v>93</v>
      </c>
      <c r="B4" s="1">
        <v>0.59784213734224489</v>
      </c>
      <c r="C4" s="1">
        <v>1.1565603981203791</v>
      </c>
      <c r="D4" s="1">
        <v>0.4884277426813165</v>
      </c>
      <c r="E4" s="1">
        <v>0.83725064013332873</v>
      </c>
      <c r="F4" s="1"/>
      <c r="G4" s="1"/>
      <c r="H4" s="11"/>
      <c r="J4" s="1">
        <v>0.77002022956931726</v>
      </c>
      <c r="K4" s="1">
        <v>0.29601399410771795</v>
      </c>
      <c r="L4" s="11">
        <v>0.17121514648086444</v>
      </c>
      <c r="M4" t="s">
        <v>113</v>
      </c>
    </row>
    <row r="5" spans="1:13" x14ac:dyDescent="0.2">
      <c r="A5" t="s">
        <v>94</v>
      </c>
      <c r="B5" s="1">
        <v>2.2060713956478146</v>
      </c>
      <c r="C5" s="1">
        <v>1.8429964372322911</v>
      </c>
      <c r="D5" s="1">
        <v>1.4893196983536574</v>
      </c>
      <c r="E5" s="1">
        <v>2.8794680438467646</v>
      </c>
      <c r="F5" s="1"/>
      <c r="G5" s="1"/>
      <c r="H5" s="11"/>
      <c r="J5" s="1">
        <v>2.1044638937701317</v>
      </c>
      <c r="K5" s="1">
        <v>0.59377973723617483</v>
      </c>
      <c r="L5" s="11">
        <v>9.8510525169907409E-3</v>
      </c>
      <c r="M5" t="s">
        <v>9</v>
      </c>
    </row>
    <row r="6" spans="1:13" x14ac:dyDescent="0.2">
      <c r="A6" t="s">
        <v>96</v>
      </c>
      <c r="B6" s="1">
        <v>29.43991456897599</v>
      </c>
      <c r="C6" s="1">
        <v>14.343103737158428</v>
      </c>
      <c r="D6" s="1">
        <v>34.347241927991071</v>
      </c>
      <c r="E6" s="1">
        <v>60.129048838026037</v>
      </c>
      <c r="F6" s="1"/>
      <c r="G6" s="1"/>
      <c r="H6" s="11"/>
      <c r="J6" s="1">
        <v>34.564827268037881</v>
      </c>
      <c r="K6" s="1">
        <v>19.050455817748645</v>
      </c>
      <c r="L6" s="11">
        <v>1.2461268828867207E-2</v>
      </c>
      <c r="M6" t="s">
        <v>9</v>
      </c>
    </row>
    <row r="9" spans="1:13" x14ac:dyDescent="0.2">
      <c r="A9" s="5" t="s">
        <v>57</v>
      </c>
      <c r="B9">
        <v>1</v>
      </c>
      <c r="C9">
        <v>2</v>
      </c>
      <c r="D9">
        <v>3</v>
      </c>
      <c r="E9">
        <v>4</v>
      </c>
      <c r="J9" t="s">
        <v>6</v>
      </c>
      <c r="K9" t="s">
        <v>7</v>
      </c>
      <c r="L9" t="s">
        <v>8</v>
      </c>
      <c r="M9" t="s">
        <v>11</v>
      </c>
    </row>
    <row r="10" spans="1:13" x14ac:dyDescent="0.2">
      <c r="A10" s="9" t="s">
        <v>59</v>
      </c>
      <c r="B10" s="2">
        <v>4.3862684484312998E-2</v>
      </c>
      <c r="C10" s="2">
        <v>0.10217890545328398</v>
      </c>
      <c r="D10" s="2">
        <v>5.8647649789438761E-2</v>
      </c>
      <c r="E10" s="2">
        <v>5.3991598727004979E-2</v>
      </c>
      <c r="J10" s="2">
        <v>6.4670209613510179E-2</v>
      </c>
      <c r="K10" s="2">
        <v>2.5756289347799725E-2</v>
      </c>
      <c r="L10" s="2">
        <v>4.584996206612402E-10</v>
      </c>
      <c r="M10" t="s">
        <v>20</v>
      </c>
    </row>
    <row r="11" spans="1:13" x14ac:dyDescent="0.2">
      <c r="A11" s="9" t="s">
        <v>60</v>
      </c>
      <c r="B11" s="10">
        <v>0.16185579358347191</v>
      </c>
      <c r="C11" s="10">
        <v>0.16282362686526719</v>
      </c>
      <c r="D11" s="10">
        <v>0.17882911321551967</v>
      </c>
      <c r="E11" s="10">
        <v>0.18568762532788391</v>
      </c>
      <c r="J11" s="2">
        <v>0.17229903974803568</v>
      </c>
      <c r="K11" s="2">
        <v>1.1842591538908329E-2</v>
      </c>
      <c r="L11" s="2">
        <v>9.0409388506015633E-12</v>
      </c>
      <c r="M11" t="s">
        <v>20</v>
      </c>
    </row>
    <row r="12" spans="1:13" x14ac:dyDescent="0.2">
      <c r="A12" s="4"/>
      <c r="B12" s="2"/>
      <c r="C12" s="2"/>
      <c r="D12" s="2"/>
      <c r="E12" s="2"/>
      <c r="J12" s="2"/>
      <c r="K12" s="2"/>
      <c r="L12" s="2"/>
    </row>
    <row r="13" spans="1:13" x14ac:dyDescent="0.2">
      <c r="A13" s="5" t="s">
        <v>58</v>
      </c>
      <c r="B13">
        <v>1</v>
      </c>
      <c r="C13">
        <v>2</v>
      </c>
      <c r="D13">
        <v>3</v>
      </c>
      <c r="E13">
        <v>4</v>
      </c>
      <c r="J13" t="s">
        <v>6</v>
      </c>
      <c r="K13" t="s">
        <v>7</v>
      </c>
      <c r="L13" t="s">
        <v>8</v>
      </c>
      <c r="M13" t="s">
        <v>11</v>
      </c>
    </row>
    <row r="14" spans="1:13" x14ac:dyDescent="0.2">
      <c r="A14" s="9" t="s">
        <v>59</v>
      </c>
      <c r="B14" s="2">
        <v>1.9468631432532613E-3</v>
      </c>
      <c r="C14" s="2">
        <v>7.0889794143314359E-3</v>
      </c>
      <c r="D14" s="2">
        <v>2.2795151123084646E-2</v>
      </c>
      <c r="E14" s="2">
        <v>2.5995821304607189E-2</v>
      </c>
      <c r="J14" s="2">
        <v>1.4456703746319133E-2</v>
      </c>
      <c r="K14" s="2">
        <v>1.173968217095844E-2</v>
      </c>
      <c r="L14" s="2">
        <v>3.0113758915351507E-12</v>
      </c>
      <c r="M14" t="s">
        <v>20</v>
      </c>
    </row>
    <row r="15" spans="1:13" x14ac:dyDescent="0.2">
      <c r="A15" s="9" t="s">
        <v>60</v>
      </c>
      <c r="B15" s="10">
        <v>9.5870600338853057E-2</v>
      </c>
      <c r="C15" s="10">
        <v>8.7914100548126595E-2</v>
      </c>
      <c r="D15" s="10">
        <v>9.4012290546300697E-2</v>
      </c>
      <c r="E15" s="10">
        <v>0.1007995459982764</v>
      </c>
      <c r="J15" s="2">
        <v>9.4649134357889186E-2</v>
      </c>
      <c r="K15" s="2">
        <v>5.325592078128224E-3</v>
      </c>
      <c r="L15" s="2">
        <v>4.3688837626970822E-14</v>
      </c>
      <c r="M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 1</vt:lpstr>
      <vt:lpstr>Figure 2</vt:lpstr>
      <vt:lpstr>Figure 3</vt:lpstr>
      <vt:lpstr>Figure 4</vt:lpstr>
      <vt:lpstr>Figure 5</vt:lpstr>
      <vt:lpstr>Figure 6</vt:lpstr>
      <vt:lpstr>Figure S1</vt:lpstr>
      <vt:lpstr>Figure S3</vt:lpstr>
      <vt:lpstr>Figure S5</vt:lpstr>
      <vt:lpstr>Figure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2025-08-27T12:08:59Z</dcterms:created>
  <dcterms:modified xsi:type="dcterms:W3CDTF">2025-12-15T09:07:39Z</dcterms:modified>
</cp:coreProperties>
</file>