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judith\Desktop\Editing Nat Comm\"/>
    </mc:Choice>
  </mc:AlternateContent>
  <bookViews>
    <workbookView xWindow="0" yWindow="0" windowWidth="23040" windowHeight="9192" firstSheet="39" activeTab="50"/>
  </bookViews>
  <sheets>
    <sheet name="Figure 2F" sheetId="2" r:id="rId1"/>
    <sheet name="Figure 2G" sheetId="3" r:id="rId2"/>
    <sheet name="Figure 3E" sheetId="4" r:id="rId3"/>
    <sheet name="Figure 4A" sheetId="5" r:id="rId4"/>
    <sheet name="Figure 4B" sheetId="6" r:id="rId5"/>
    <sheet name="Figure 4B quantification" sheetId="54" r:id="rId6"/>
    <sheet name="Figure 4E" sheetId="8" r:id="rId7"/>
    <sheet name="Figure 5E" sheetId="9" r:id="rId8"/>
    <sheet name="Figure 5F " sheetId="10" r:id="rId9"/>
    <sheet name="Figure 5G" sheetId="11" r:id="rId10"/>
    <sheet name="Figure 5H" sheetId="12" r:id="rId11"/>
    <sheet name="Figure 6C" sheetId="13" r:id="rId12"/>
    <sheet name="Figure 6D" sheetId="14" r:id="rId13"/>
    <sheet name="Figure 6E" sheetId="15" r:id="rId14"/>
    <sheet name="Figure 6F" sheetId="16" r:id="rId15"/>
    <sheet name="Figure 6G" sheetId="17" r:id="rId16"/>
    <sheet name="Figure 7A" sheetId="18" r:id="rId17"/>
    <sheet name="Figure 7B" sheetId="19" r:id="rId18"/>
    <sheet name="Figure 7C" sheetId="20" r:id="rId19"/>
    <sheet name="Figure 7D" sheetId="21" r:id="rId20"/>
    <sheet name="Figure 8A" sheetId="22" r:id="rId21"/>
    <sheet name="Figure 8B" sheetId="23" r:id="rId22"/>
    <sheet name="Figure 8C" sheetId="24" r:id="rId23"/>
    <sheet name="Figure 8D" sheetId="25" r:id="rId24"/>
    <sheet name="Figure 9A" sheetId="26" r:id="rId25"/>
    <sheet name="Figure 9B" sheetId="27" r:id="rId26"/>
    <sheet name="Figure 9C" sheetId="28" r:id="rId27"/>
    <sheet name="Figure 9D" sheetId="29" r:id="rId28"/>
    <sheet name="Sup 1A" sheetId="30" r:id="rId29"/>
    <sheet name="Sup 1C" sheetId="32" r:id="rId30"/>
    <sheet name="Sup 1D" sheetId="33" r:id="rId31"/>
    <sheet name="Sup 1E" sheetId="34" r:id="rId32"/>
    <sheet name="Sup 2A" sheetId="55" r:id="rId33"/>
    <sheet name="Sup 2C" sheetId="56" r:id="rId34"/>
    <sheet name="Sup 2D" sheetId="36" r:id="rId35"/>
    <sheet name="Sup 3B" sheetId="37" r:id="rId36"/>
    <sheet name="Sup 3D" sheetId="38" r:id="rId37"/>
    <sheet name="Sup 3E" sheetId="39" r:id="rId38"/>
    <sheet name="Sup 4A" sheetId="40" r:id="rId39"/>
    <sheet name="Sup 5A" sheetId="41" r:id="rId40"/>
    <sheet name="Sup 5E" sheetId="42" r:id="rId41"/>
    <sheet name="Sup 5F" sheetId="43" r:id="rId42"/>
    <sheet name="Sup 6A" sheetId="44" r:id="rId43"/>
    <sheet name="Sup 6B" sheetId="45" r:id="rId44"/>
    <sheet name="Sup 6C" sheetId="46" r:id="rId45"/>
    <sheet name="Sup 6D" sheetId="47" r:id="rId46"/>
    <sheet name="Sup 6E" sheetId="48" r:id="rId47"/>
    <sheet name="Sup 7A" sheetId="49" r:id="rId48"/>
    <sheet name="Sup 7B" sheetId="50" r:id="rId49"/>
    <sheet name="Sup 7C" sheetId="51" r:id="rId50"/>
    <sheet name="Sup 7D" sheetId="52" r:id="rId5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V18" i="15" l="1"/>
  <c r="V16" i="15"/>
  <c r="V14" i="15"/>
</calcChain>
</file>

<file path=xl/sharedStrings.xml><?xml version="1.0" encoding="utf-8"?>
<sst xmlns="http://schemas.openxmlformats.org/spreadsheetml/2006/main" count="700" uniqueCount="192">
  <si>
    <t>Figure 2F</t>
  </si>
  <si>
    <t>Anti FLAG</t>
  </si>
  <si>
    <t>Anti UTP14A</t>
  </si>
  <si>
    <t>Anti beta Tubulin</t>
  </si>
  <si>
    <t>Input</t>
  </si>
  <si>
    <t>Flag-IP</t>
  </si>
  <si>
    <t>Figure 2G</t>
  </si>
  <si>
    <t>Anti SENP3</t>
  </si>
  <si>
    <t>Anti SENP5</t>
  </si>
  <si>
    <t>Anti LAS1L</t>
  </si>
  <si>
    <t>Anti beta-Tubulin</t>
  </si>
  <si>
    <t>SUMO2/3 IP</t>
  </si>
  <si>
    <t>Figure 3E</t>
  </si>
  <si>
    <t>Anti PELP1</t>
  </si>
  <si>
    <t>Anti RPL3</t>
  </si>
  <si>
    <t>Anti RPS3A</t>
  </si>
  <si>
    <t>siControl</t>
  </si>
  <si>
    <t>siSENP3+5</t>
  </si>
  <si>
    <t>Figure 4A</t>
  </si>
  <si>
    <t>Figure 4B</t>
  </si>
  <si>
    <t xml:space="preserve">Methylene Blue </t>
  </si>
  <si>
    <t>Figure 5F</t>
  </si>
  <si>
    <t>Anti p21</t>
  </si>
  <si>
    <t>Anti Vinculin</t>
  </si>
  <si>
    <t>Figure 6C</t>
  </si>
  <si>
    <t>Anti CDK6</t>
  </si>
  <si>
    <t>Anti p53</t>
  </si>
  <si>
    <t>Figure 6D</t>
  </si>
  <si>
    <t>Anti CDk6</t>
  </si>
  <si>
    <t>Anti SENP6</t>
  </si>
  <si>
    <t>AntiTubulin</t>
  </si>
  <si>
    <t>Figure 6F</t>
  </si>
  <si>
    <t>U2OS</t>
  </si>
  <si>
    <t>Anti CDK4</t>
  </si>
  <si>
    <t>Saos-2</t>
  </si>
  <si>
    <t>Figure 6G</t>
  </si>
  <si>
    <t>Anti p-RB (T826)</t>
  </si>
  <si>
    <t>Anti RB</t>
  </si>
  <si>
    <t>Anti p-RB</t>
  </si>
  <si>
    <t>Anti Actin</t>
  </si>
  <si>
    <t>Figure 8A</t>
  </si>
  <si>
    <t>Figure 8B</t>
  </si>
  <si>
    <t>Figure 8C</t>
  </si>
  <si>
    <t>Figure 8D</t>
  </si>
  <si>
    <t xml:space="preserve">Anti Vinculin </t>
  </si>
  <si>
    <t>Suppl. Figure 1A</t>
  </si>
  <si>
    <t>Suppl. Figure 1C</t>
  </si>
  <si>
    <t>Anti Tubulin</t>
  </si>
  <si>
    <t>Anti SUMO2/3</t>
  </si>
  <si>
    <t>Suppl. Figure 1D</t>
  </si>
  <si>
    <t>Suppl. Figure 1E</t>
  </si>
  <si>
    <t>Anti UTP18</t>
  </si>
  <si>
    <t>Anti BMS1</t>
  </si>
  <si>
    <t>Suppl. Figure 2D</t>
  </si>
  <si>
    <t>Anti Flag</t>
  </si>
  <si>
    <t>Anti His</t>
  </si>
  <si>
    <t>His-PD</t>
  </si>
  <si>
    <t>Suppl. Figure 3B</t>
  </si>
  <si>
    <t>Anti RPL28</t>
  </si>
  <si>
    <t>Anti RPS3</t>
  </si>
  <si>
    <t>Suppl. Figure 4A</t>
  </si>
  <si>
    <t>Suppl. Figure 5A</t>
  </si>
  <si>
    <t>Suppl. Figure 5E</t>
  </si>
  <si>
    <t>Suppl. Figure 5F</t>
  </si>
  <si>
    <t>Suppl. Figure 6D</t>
  </si>
  <si>
    <t>Suppl. Figure 6E</t>
  </si>
  <si>
    <t>Anti p-Rb S807/811</t>
  </si>
  <si>
    <t>Anti p-Rb</t>
  </si>
  <si>
    <t>Suppl. Figure 7A</t>
  </si>
  <si>
    <t>Suppl. Figure 7B</t>
  </si>
  <si>
    <t>Suppl. Figure 7C</t>
  </si>
  <si>
    <t>WT</t>
  </si>
  <si>
    <t>Anti DHX37</t>
  </si>
  <si>
    <t>Anti TSR-1</t>
  </si>
  <si>
    <t>Anti SBDS</t>
  </si>
  <si>
    <t>p53 KO</t>
  </si>
  <si>
    <t>Suppl. Figure 7D</t>
  </si>
  <si>
    <t>Anti RPL11</t>
  </si>
  <si>
    <t>Anti RPS7</t>
  </si>
  <si>
    <t>Western Blots</t>
  </si>
  <si>
    <t>Rep 1 - 11.22</t>
  </si>
  <si>
    <t>Rep 2 - 11.22</t>
  </si>
  <si>
    <t>Rep 3 - 03.23</t>
  </si>
  <si>
    <t>Rep 4 - 03.23</t>
  </si>
  <si>
    <t>Rel to Actin</t>
  </si>
  <si>
    <t>Average</t>
  </si>
  <si>
    <t>St Dev</t>
  </si>
  <si>
    <t>Actina</t>
  </si>
  <si>
    <t>45/47</t>
  </si>
  <si>
    <t>41S</t>
  </si>
  <si>
    <t>32S</t>
  </si>
  <si>
    <t>30S</t>
  </si>
  <si>
    <t>21S</t>
  </si>
  <si>
    <t>18E s</t>
  </si>
  <si>
    <t>12S</t>
  </si>
  <si>
    <t>siSENP3-2</t>
  </si>
  <si>
    <t>siSENP5-1</t>
  </si>
  <si>
    <t>Rel to siControl</t>
  </si>
  <si>
    <t xml:space="preserve">Raw data quantification </t>
  </si>
  <si>
    <t>Figure 4E</t>
  </si>
  <si>
    <t>Data used for quantification</t>
  </si>
  <si>
    <t>RPS3</t>
  </si>
  <si>
    <t>siCNTRL</t>
  </si>
  <si>
    <t>siSENP3</t>
  </si>
  <si>
    <t>siSENP5</t>
  </si>
  <si>
    <t>siUTP14A</t>
  </si>
  <si>
    <t>RPL28</t>
  </si>
  <si>
    <t>siMDN1</t>
  </si>
  <si>
    <t>new/old</t>
  </si>
  <si>
    <t>nuclear/cytoplsmic</t>
  </si>
  <si>
    <t>Figure 5G</t>
  </si>
  <si>
    <t>Raw data</t>
  </si>
  <si>
    <t>siSENP3-1</t>
  </si>
  <si>
    <t>G1 phase [% of cells]</t>
  </si>
  <si>
    <t>S phase [% of cells]</t>
  </si>
  <si>
    <t>G2 phase [% of cells]</t>
  </si>
  <si>
    <t>Replicate 1</t>
  </si>
  <si>
    <t>Replicate 2</t>
  </si>
  <si>
    <t>Replicate 3</t>
  </si>
  <si>
    <t>Replicate 4</t>
  </si>
  <si>
    <t>Figure 5H</t>
  </si>
  <si>
    <t>Figure 6E</t>
  </si>
  <si>
    <t>Raw Data</t>
  </si>
  <si>
    <t>mean CP</t>
  </si>
  <si>
    <t>ΔCP</t>
  </si>
  <si>
    <t>mean ΔCP (control group, siControl)</t>
  </si>
  <si>
    <t>ΔΔCP</t>
  </si>
  <si>
    <t>2^-(ΔΔCP)</t>
  </si>
  <si>
    <t xml:space="preserve">average values </t>
  </si>
  <si>
    <t>GAPDH</t>
  </si>
  <si>
    <t>CDK6</t>
  </si>
  <si>
    <t>ΔCP (CDK6)</t>
  </si>
  <si>
    <t>siSENP5-2</t>
  </si>
  <si>
    <t>Experiment 1</t>
  </si>
  <si>
    <t>Raw CP values</t>
  </si>
  <si>
    <t>Experiment 2</t>
  </si>
  <si>
    <t>meanCP</t>
  </si>
  <si>
    <t>mean ΔCP 
(control group, siControl)</t>
  </si>
  <si>
    <t>Experiment 3</t>
  </si>
  <si>
    <t>siSenp3-1</t>
  </si>
  <si>
    <t xml:space="preserve">Figure 7A </t>
  </si>
  <si>
    <t>RPE1 p53 KO</t>
  </si>
  <si>
    <t>RPE1 WT</t>
  </si>
  <si>
    <t>Figure 7B</t>
  </si>
  <si>
    <t>BxPC3</t>
  </si>
  <si>
    <t>siSENP3-2 + siSENP5-1</t>
  </si>
  <si>
    <t>Ramos</t>
  </si>
  <si>
    <t>Raw signal values - siNT</t>
  </si>
  <si>
    <t>Raw signal values - siSENP3-5</t>
  </si>
  <si>
    <t>siNT</t>
  </si>
  <si>
    <t>siSENP3-5</t>
  </si>
  <si>
    <t>Name</t>
  </si>
  <si>
    <t>Rep 1</t>
  </si>
  <si>
    <t>Rep 2</t>
  </si>
  <si>
    <t>Rep 3</t>
  </si>
  <si>
    <t>Mean</t>
  </si>
  <si>
    <t>SEM</t>
  </si>
  <si>
    <t>10 % Input</t>
  </si>
  <si>
    <t>100% Input</t>
  </si>
  <si>
    <t>Suppl. Figure 2A</t>
  </si>
  <si>
    <t>SignalNorm - siNT</t>
  </si>
  <si>
    <t>SignalNorm - siSENP3-5</t>
  </si>
  <si>
    <t>SignalScaled - siNT</t>
  </si>
  <si>
    <t>SignalScaled - siSENP3-5</t>
  </si>
  <si>
    <t>AverageRep</t>
  </si>
  <si>
    <t>FactorScale</t>
  </si>
  <si>
    <t>UTP14A signal</t>
  </si>
  <si>
    <t>Suppl. Figure 2C</t>
  </si>
  <si>
    <t>Suppl. Figure 3D</t>
  </si>
  <si>
    <t>Anti HALO</t>
  </si>
  <si>
    <t>RPS3-HALO</t>
  </si>
  <si>
    <t>Anti RPS9</t>
  </si>
  <si>
    <t>RPL28-HALO</t>
  </si>
  <si>
    <t>Suppl. Figure 3E</t>
  </si>
  <si>
    <t>siSenp3-1 + siSenp5-2</t>
  </si>
  <si>
    <t>Suppl. Figure 6A</t>
  </si>
  <si>
    <t>siCDK6</t>
  </si>
  <si>
    <t>Suppl. Figure 6B</t>
  </si>
  <si>
    <t>Time [h]</t>
  </si>
  <si>
    <t>siSenp3-2</t>
  </si>
  <si>
    <t xml:space="preserve">Xcelligence raw data cell index </t>
  </si>
  <si>
    <t>Suppl. Figure 6C</t>
  </si>
  <si>
    <t>siSENP3-1 + siSENP5-2</t>
  </si>
  <si>
    <t>Figure 7c</t>
  </si>
  <si>
    <t>Figure 7d</t>
  </si>
  <si>
    <t>Figure 9A</t>
  </si>
  <si>
    <t>Figure 9B</t>
  </si>
  <si>
    <t>Figure 9C</t>
  </si>
  <si>
    <t>Figure 9D</t>
  </si>
  <si>
    <t>Figure 5e</t>
  </si>
  <si>
    <t>LSU + Actin probe</t>
  </si>
  <si>
    <t>SSU probe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</si>
</sst>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rgb="FFFF0000"/>
      <name val="Calibri"/>
      <family val="2"/>
      <scheme val="minor"/>
    </font>
    <font>
      <strike/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Fill="1"/>
    <xf numFmtId="14" fontId="0" fillId="0" borderId="0" xfId="0" applyNumberFormat="1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0" fillId="0" borderId="0" xfId="0" applyAlignment="1"/>
    <xf numFmtId="0" fontId="3" fillId="0" borderId="0" xfId="0" applyFont="1"/>
    <xf numFmtId="0" fontId="4" fillId="0" borderId="0" xfId="0" applyFont="1" applyFill="1"/>
    <xf numFmtId="0" fontId="3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5" fillId="0" borderId="0" xfId="0" applyFont="1"/>
    <xf numFmtId="0" fontId="5" fillId="0" borderId="0" xfId="0" applyFont="1" applyAlignment="1">
      <alignment wrapText="1"/>
    </xf>
    <xf numFmtId="0" fontId="6" fillId="0" borderId="0" xfId="0" applyFont="1"/>
    <xf numFmtId="0" fontId="0" fillId="0" borderId="0" xfId="0" applyAlignment="1">
      <alignment wrapText="1"/>
    </xf>
    <xf numFmtId="0" fontId="1" fillId="0" borderId="0" xfId="0" applyFont="1" applyFill="1" applyAlignment="1"/>
    <xf numFmtId="0" fontId="2" fillId="0" borderId="0" xfId="0" applyFont="1" applyAlignment="1"/>
    <xf numFmtId="0" fontId="0" fillId="0" borderId="0" xfId="0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Standard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.png"/><Relationship Id="rId7" Type="http://schemas.openxmlformats.org/officeDocument/2006/relationships/image" Target="../media/image12.png"/><Relationship Id="rId2" Type="http://schemas.openxmlformats.org/officeDocument/2006/relationships/image" Target="../media/image7.png"/><Relationship Id="rId1" Type="http://schemas.openxmlformats.org/officeDocument/2006/relationships/image" Target="../media/image6.png"/><Relationship Id="rId6" Type="http://schemas.openxmlformats.org/officeDocument/2006/relationships/image" Target="../media/image11.png"/><Relationship Id="rId5" Type="http://schemas.openxmlformats.org/officeDocument/2006/relationships/image" Target="../media/image10.png"/><Relationship Id="rId4" Type="http://schemas.openxmlformats.org/officeDocument/2006/relationships/image" Target="../media/image9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.png"/><Relationship Id="rId2" Type="http://schemas.openxmlformats.org/officeDocument/2006/relationships/image" Target="../media/image14.png"/><Relationship Id="rId1" Type="http://schemas.openxmlformats.org/officeDocument/2006/relationships/image" Target="../media/image13.png"/><Relationship Id="rId6" Type="http://schemas.openxmlformats.org/officeDocument/2006/relationships/image" Target="../media/image18.png"/><Relationship Id="rId5" Type="http://schemas.openxmlformats.org/officeDocument/2006/relationships/image" Target="../media/image17.png"/><Relationship Id="rId4" Type="http://schemas.openxmlformats.org/officeDocument/2006/relationships/image" Target="../media/image16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Relationship Id="rId4" Type="http://schemas.openxmlformats.org/officeDocument/2006/relationships/image" Target="../media/image22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25.png"/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8.png"/><Relationship Id="rId2" Type="http://schemas.openxmlformats.org/officeDocument/2006/relationships/image" Target="../media/image27.png"/><Relationship Id="rId1" Type="http://schemas.openxmlformats.org/officeDocument/2006/relationships/image" Target="../media/image26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30.png"/><Relationship Id="rId1" Type="http://schemas.openxmlformats.org/officeDocument/2006/relationships/image" Target="../media/image29.png"/></Relationships>
</file>

<file path=xl/drawings/_rels/drawing8.xml.rels><?xml version="1.0" encoding="UTF-8" standalone="yes"?>
<Relationships xmlns="http://schemas.openxmlformats.org/package/2006/relationships"><Relationship Id="rId8" Type="http://schemas.openxmlformats.org/officeDocument/2006/relationships/image" Target="../media/image38.png"/><Relationship Id="rId3" Type="http://schemas.openxmlformats.org/officeDocument/2006/relationships/image" Target="../media/image33.png"/><Relationship Id="rId7" Type="http://schemas.openxmlformats.org/officeDocument/2006/relationships/image" Target="../media/image37.png"/><Relationship Id="rId2" Type="http://schemas.openxmlformats.org/officeDocument/2006/relationships/image" Target="../media/image32.png"/><Relationship Id="rId1" Type="http://schemas.openxmlformats.org/officeDocument/2006/relationships/image" Target="../media/image31.png"/><Relationship Id="rId6" Type="http://schemas.openxmlformats.org/officeDocument/2006/relationships/image" Target="../media/image36.png"/><Relationship Id="rId5" Type="http://schemas.openxmlformats.org/officeDocument/2006/relationships/image" Target="../media/image35.png"/><Relationship Id="rId4" Type="http://schemas.openxmlformats.org/officeDocument/2006/relationships/image" Target="../media/image34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1.png"/><Relationship Id="rId2" Type="http://schemas.openxmlformats.org/officeDocument/2006/relationships/image" Target="../media/image40.png"/><Relationship Id="rId1" Type="http://schemas.openxmlformats.org/officeDocument/2006/relationships/image" Target="../media/image39.png"/><Relationship Id="rId6" Type="http://schemas.openxmlformats.org/officeDocument/2006/relationships/image" Target="../media/image44.png"/><Relationship Id="rId5" Type="http://schemas.openxmlformats.org/officeDocument/2006/relationships/image" Target="../media/image43.png"/><Relationship Id="rId4" Type="http://schemas.openxmlformats.org/officeDocument/2006/relationships/image" Target="../media/image42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7.png"/><Relationship Id="rId2" Type="http://schemas.openxmlformats.org/officeDocument/2006/relationships/image" Target="../media/image46.png"/><Relationship Id="rId1" Type="http://schemas.openxmlformats.org/officeDocument/2006/relationships/image" Target="../media/image45.png"/><Relationship Id="rId6" Type="http://schemas.openxmlformats.org/officeDocument/2006/relationships/image" Target="../media/image50.png"/><Relationship Id="rId5" Type="http://schemas.openxmlformats.org/officeDocument/2006/relationships/image" Target="../media/image49.png"/><Relationship Id="rId4" Type="http://schemas.openxmlformats.org/officeDocument/2006/relationships/image" Target="../media/image48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53.png"/><Relationship Id="rId2" Type="http://schemas.openxmlformats.org/officeDocument/2006/relationships/image" Target="../media/image52.png"/><Relationship Id="rId1" Type="http://schemas.openxmlformats.org/officeDocument/2006/relationships/image" Target="../media/image51.png"/><Relationship Id="rId4" Type="http://schemas.openxmlformats.org/officeDocument/2006/relationships/image" Target="../media/image54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7.png"/><Relationship Id="rId2" Type="http://schemas.openxmlformats.org/officeDocument/2006/relationships/image" Target="../media/image56.png"/><Relationship Id="rId1" Type="http://schemas.openxmlformats.org/officeDocument/2006/relationships/image" Target="../media/image55.png"/><Relationship Id="rId6" Type="http://schemas.openxmlformats.org/officeDocument/2006/relationships/image" Target="../media/image60.png"/><Relationship Id="rId5" Type="http://schemas.openxmlformats.org/officeDocument/2006/relationships/image" Target="../media/image59.png"/><Relationship Id="rId4" Type="http://schemas.openxmlformats.org/officeDocument/2006/relationships/image" Target="../media/image58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63.png"/><Relationship Id="rId2" Type="http://schemas.openxmlformats.org/officeDocument/2006/relationships/image" Target="../media/image62.png"/><Relationship Id="rId1" Type="http://schemas.openxmlformats.org/officeDocument/2006/relationships/image" Target="../media/image61.png"/><Relationship Id="rId4" Type="http://schemas.openxmlformats.org/officeDocument/2006/relationships/image" Target="../media/image64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67.png"/><Relationship Id="rId2" Type="http://schemas.openxmlformats.org/officeDocument/2006/relationships/image" Target="../media/image66.png"/><Relationship Id="rId1" Type="http://schemas.openxmlformats.org/officeDocument/2006/relationships/image" Target="../media/image65.png"/><Relationship Id="rId5" Type="http://schemas.openxmlformats.org/officeDocument/2006/relationships/image" Target="../media/image69.png"/><Relationship Id="rId4" Type="http://schemas.openxmlformats.org/officeDocument/2006/relationships/image" Target="../media/image68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72.png"/><Relationship Id="rId2" Type="http://schemas.openxmlformats.org/officeDocument/2006/relationships/image" Target="../media/image71.png"/><Relationship Id="rId1" Type="http://schemas.openxmlformats.org/officeDocument/2006/relationships/image" Target="../media/image70.png"/><Relationship Id="rId6" Type="http://schemas.openxmlformats.org/officeDocument/2006/relationships/image" Target="../media/image75.png"/><Relationship Id="rId5" Type="http://schemas.openxmlformats.org/officeDocument/2006/relationships/image" Target="../media/image74.png"/><Relationship Id="rId4" Type="http://schemas.openxmlformats.org/officeDocument/2006/relationships/image" Target="../media/image73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78.png"/><Relationship Id="rId2" Type="http://schemas.openxmlformats.org/officeDocument/2006/relationships/image" Target="../media/image77.png"/><Relationship Id="rId1" Type="http://schemas.openxmlformats.org/officeDocument/2006/relationships/image" Target="../media/image76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80.png"/><Relationship Id="rId1" Type="http://schemas.openxmlformats.org/officeDocument/2006/relationships/image" Target="../media/image79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82.png"/><Relationship Id="rId1" Type="http://schemas.openxmlformats.org/officeDocument/2006/relationships/image" Target="../media/image81.png"/></Relationships>
</file>

<file path=xl/drawings/_rels/drawing19.xml.rels><?xml version="1.0" encoding="UTF-8" standalone="yes"?>
<Relationships xmlns="http://schemas.openxmlformats.org/package/2006/relationships"><Relationship Id="rId2" Type="http://schemas.openxmlformats.org/officeDocument/2006/relationships/image" Target="../media/image84.png"/><Relationship Id="rId1" Type="http://schemas.openxmlformats.org/officeDocument/2006/relationships/image" Target="../media/image83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86.png"/><Relationship Id="rId1" Type="http://schemas.openxmlformats.org/officeDocument/2006/relationships/image" Target="../media/image85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89.png"/><Relationship Id="rId2" Type="http://schemas.openxmlformats.org/officeDocument/2006/relationships/image" Target="../media/image88.png"/><Relationship Id="rId1" Type="http://schemas.openxmlformats.org/officeDocument/2006/relationships/image" Target="../media/image87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92.png"/><Relationship Id="rId2" Type="http://schemas.openxmlformats.org/officeDocument/2006/relationships/image" Target="../media/image91.png"/><Relationship Id="rId1" Type="http://schemas.openxmlformats.org/officeDocument/2006/relationships/image" Target="../media/image90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95.png"/><Relationship Id="rId2" Type="http://schemas.openxmlformats.org/officeDocument/2006/relationships/image" Target="../media/image94.png"/><Relationship Id="rId1" Type="http://schemas.openxmlformats.org/officeDocument/2006/relationships/image" Target="../media/image93.png"/><Relationship Id="rId6" Type="http://schemas.openxmlformats.org/officeDocument/2006/relationships/image" Target="../media/image98.png"/><Relationship Id="rId5" Type="http://schemas.openxmlformats.org/officeDocument/2006/relationships/image" Target="../media/image97.png"/><Relationship Id="rId4" Type="http://schemas.openxmlformats.org/officeDocument/2006/relationships/image" Target="../media/image96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1.png"/><Relationship Id="rId2" Type="http://schemas.openxmlformats.org/officeDocument/2006/relationships/image" Target="../media/image100.png"/><Relationship Id="rId1" Type="http://schemas.openxmlformats.org/officeDocument/2006/relationships/image" Target="../media/image99.png"/><Relationship Id="rId6" Type="http://schemas.openxmlformats.org/officeDocument/2006/relationships/image" Target="../media/image104.png"/><Relationship Id="rId5" Type="http://schemas.openxmlformats.org/officeDocument/2006/relationships/image" Target="../media/image103.png"/><Relationship Id="rId4" Type="http://schemas.openxmlformats.org/officeDocument/2006/relationships/image" Target="../media/image102.png"/></Relationships>
</file>

<file path=xl/drawings/_rels/drawing2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06.png"/><Relationship Id="rId1" Type="http://schemas.openxmlformats.org/officeDocument/2006/relationships/image" Target="../media/image105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9.png"/><Relationship Id="rId2" Type="http://schemas.openxmlformats.org/officeDocument/2006/relationships/image" Target="../media/image108.png"/><Relationship Id="rId1" Type="http://schemas.openxmlformats.org/officeDocument/2006/relationships/image" Target="../media/image107.png"/><Relationship Id="rId6" Type="http://schemas.openxmlformats.org/officeDocument/2006/relationships/image" Target="../media/image112.png"/><Relationship Id="rId5" Type="http://schemas.openxmlformats.org/officeDocument/2006/relationships/image" Target="../media/image111.png"/><Relationship Id="rId4" Type="http://schemas.openxmlformats.org/officeDocument/2006/relationships/image" Target="../media/image110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4.png"/><Relationship Id="rId1" Type="http://schemas.openxmlformats.org/officeDocument/2006/relationships/image" Target="../media/image113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6.png"/><Relationship Id="rId1" Type="http://schemas.openxmlformats.org/officeDocument/2006/relationships/image" Target="../media/image115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18.png"/><Relationship Id="rId1" Type="http://schemas.openxmlformats.org/officeDocument/2006/relationships/image" Target="../media/image117.png"/></Relationships>
</file>

<file path=xl/drawings/_rels/drawing30.xml.rels><?xml version="1.0" encoding="UTF-8" standalone="yes"?>
<Relationships xmlns="http://schemas.openxmlformats.org/package/2006/relationships"><Relationship Id="rId8" Type="http://schemas.openxmlformats.org/officeDocument/2006/relationships/image" Target="../media/image126.png"/><Relationship Id="rId3" Type="http://schemas.openxmlformats.org/officeDocument/2006/relationships/image" Target="../media/image121.png"/><Relationship Id="rId7" Type="http://schemas.openxmlformats.org/officeDocument/2006/relationships/image" Target="../media/image125.png"/><Relationship Id="rId2" Type="http://schemas.openxmlformats.org/officeDocument/2006/relationships/image" Target="../media/image120.png"/><Relationship Id="rId1" Type="http://schemas.openxmlformats.org/officeDocument/2006/relationships/image" Target="../media/image119.png"/><Relationship Id="rId6" Type="http://schemas.openxmlformats.org/officeDocument/2006/relationships/image" Target="../media/image124.png"/><Relationship Id="rId5" Type="http://schemas.openxmlformats.org/officeDocument/2006/relationships/image" Target="../media/image123.png"/><Relationship Id="rId4" Type="http://schemas.openxmlformats.org/officeDocument/2006/relationships/image" Target="../media/image122.png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7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0.png"/><Relationship Id="rId2" Type="http://schemas.openxmlformats.org/officeDocument/2006/relationships/image" Target="../media/image129.png"/><Relationship Id="rId1" Type="http://schemas.openxmlformats.org/officeDocument/2006/relationships/image" Target="../media/image128.png"/><Relationship Id="rId4" Type="http://schemas.openxmlformats.org/officeDocument/2006/relationships/image" Target="../media/image131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3.png"/><Relationship Id="rId1" Type="http://schemas.openxmlformats.org/officeDocument/2006/relationships/image" Target="../media/image132.png"/></Relationships>
</file>

<file path=xl/drawings/_rels/drawing3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5.png"/><Relationship Id="rId1" Type="http://schemas.openxmlformats.org/officeDocument/2006/relationships/image" Target="../media/image134.png"/></Relationships>
</file>

<file path=xl/drawings/_rels/drawing35.xml.rels><?xml version="1.0" encoding="UTF-8" standalone="yes"?>
<Relationships xmlns="http://schemas.openxmlformats.org/package/2006/relationships"><Relationship Id="rId8" Type="http://schemas.openxmlformats.org/officeDocument/2006/relationships/image" Target="../media/image143.png"/><Relationship Id="rId3" Type="http://schemas.openxmlformats.org/officeDocument/2006/relationships/image" Target="../media/image138.png"/><Relationship Id="rId7" Type="http://schemas.openxmlformats.org/officeDocument/2006/relationships/image" Target="../media/image142.png"/><Relationship Id="rId12" Type="http://schemas.openxmlformats.org/officeDocument/2006/relationships/image" Target="../media/image147.png"/><Relationship Id="rId2" Type="http://schemas.openxmlformats.org/officeDocument/2006/relationships/image" Target="../media/image137.png"/><Relationship Id="rId1" Type="http://schemas.openxmlformats.org/officeDocument/2006/relationships/image" Target="../media/image136.png"/><Relationship Id="rId6" Type="http://schemas.openxmlformats.org/officeDocument/2006/relationships/image" Target="../media/image141.png"/><Relationship Id="rId11" Type="http://schemas.openxmlformats.org/officeDocument/2006/relationships/image" Target="../media/image146.png"/><Relationship Id="rId5" Type="http://schemas.openxmlformats.org/officeDocument/2006/relationships/image" Target="../media/image140.png"/><Relationship Id="rId10" Type="http://schemas.openxmlformats.org/officeDocument/2006/relationships/image" Target="../media/image145.png"/><Relationship Id="rId4" Type="http://schemas.openxmlformats.org/officeDocument/2006/relationships/image" Target="../media/image139.png"/><Relationship Id="rId9" Type="http://schemas.openxmlformats.org/officeDocument/2006/relationships/image" Target="../media/image144.pn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50.png"/><Relationship Id="rId2" Type="http://schemas.openxmlformats.org/officeDocument/2006/relationships/image" Target="../media/image149.png"/><Relationship Id="rId1" Type="http://schemas.openxmlformats.org/officeDocument/2006/relationships/image" Target="../media/image148.png"/><Relationship Id="rId6" Type="http://schemas.openxmlformats.org/officeDocument/2006/relationships/image" Target="../media/image153.png"/><Relationship Id="rId5" Type="http://schemas.openxmlformats.org/officeDocument/2006/relationships/image" Target="../media/image152.png"/><Relationship Id="rId4" Type="http://schemas.openxmlformats.org/officeDocument/2006/relationships/image" Target="../media/image15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567267</xdr:colOff>
      <xdr:row>3</xdr:row>
      <xdr:rowOff>43954</xdr:rowOff>
    </xdr:from>
    <xdr:to>
      <xdr:col>6</xdr:col>
      <xdr:colOff>584005</xdr:colOff>
      <xdr:row>26</xdr:row>
      <xdr:rowOff>143934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67267" y="602754"/>
          <a:ext cx="4791938" cy="4384113"/>
        </a:xfrm>
        <a:prstGeom prst="rect">
          <a:avLst/>
        </a:prstGeom>
      </xdr:spPr>
    </xdr:pic>
    <xdr:clientData/>
  </xdr:twoCellAnchor>
  <xdr:twoCellAnchor editAs="oneCell">
    <xdr:from>
      <xdr:col>0</xdr:col>
      <xdr:colOff>728133</xdr:colOff>
      <xdr:row>29</xdr:row>
      <xdr:rowOff>5849</xdr:rowOff>
    </xdr:from>
    <xdr:to>
      <xdr:col>6</xdr:col>
      <xdr:colOff>346163</xdr:colOff>
      <xdr:row>53</xdr:row>
      <xdr:rowOff>79427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28133" y="5407582"/>
          <a:ext cx="4393230" cy="4543978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152400</xdr:colOff>
      <xdr:row>1</xdr:row>
      <xdr:rowOff>17124</xdr:rowOff>
    </xdr:from>
    <xdr:to>
      <xdr:col>13</xdr:col>
      <xdr:colOff>296333</xdr:colOff>
      <xdr:row>27</xdr:row>
      <xdr:rowOff>57152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519333" y="203391"/>
          <a:ext cx="4123267" cy="4882961"/>
        </a:xfrm>
        <a:prstGeom prst="rect">
          <a:avLst/>
        </a:prstGeom>
      </xdr:spPr>
    </xdr:pic>
    <xdr:clientData/>
  </xdr:twoCellAnchor>
  <xdr:twoCellAnchor editAs="oneCell">
    <xdr:from>
      <xdr:col>8</xdr:col>
      <xdr:colOff>76201</xdr:colOff>
      <xdr:row>28</xdr:row>
      <xdr:rowOff>38100</xdr:rowOff>
    </xdr:from>
    <xdr:to>
      <xdr:col>13</xdr:col>
      <xdr:colOff>17479</xdr:colOff>
      <xdr:row>57</xdr:row>
      <xdr:rowOff>121920</xdr:rowOff>
    </xdr:to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416041" y="5158740"/>
          <a:ext cx="3903678" cy="5387340"/>
        </a:xfrm>
        <a:prstGeom prst="rect">
          <a:avLst/>
        </a:prstGeom>
      </xdr:spPr>
    </xdr:pic>
    <xdr:clientData/>
  </xdr:twoCellAnchor>
  <xdr:twoCellAnchor editAs="oneCell">
    <xdr:from>
      <xdr:col>15</xdr:col>
      <xdr:colOff>1</xdr:colOff>
      <xdr:row>3</xdr:row>
      <xdr:rowOff>1</xdr:rowOff>
    </xdr:from>
    <xdr:to>
      <xdr:col>20</xdr:col>
      <xdr:colOff>563880</xdr:colOff>
      <xdr:row>21</xdr:row>
      <xdr:rowOff>109566</xdr:rowOff>
    </xdr:to>
    <xdr:pic>
      <xdr:nvPicPr>
        <xdr:cNvPr id="12" name="Grafik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1887201" y="548641"/>
          <a:ext cx="4526279" cy="340140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792479</xdr:colOff>
      <xdr:row>3</xdr:row>
      <xdr:rowOff>167641</xdr:rowOff>
    </xdr:from>
    <xdr:to>
      <xdr:col>3</xdr:col>
      <xdr:colOff>308938</xdr:colOff>
      <xdr:row>17</xdr:row>
      <xdr:rowOff>129541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92479" y="716281"/>
          <a:ext cx="1893899" cy="2522220"/>
        </a:xfrm>
        <a:prstGeom prst="rect">
          <a:avLst/>
        </a:prstGeom>
      </xdr:spPr>
    </xdr:pic>
    <xdr:clientData/>
  </xdr:twoCellAnchor>
  <xdr:twoCellAnchor editAs="oneCell">
    <xdr:from>
      <xdr:col>6</xdr:col>
      <xdr:colOff>144780</xdr:colOff>
      <xdr:row>2</xdr:row>
      <xdr:rowOff>66084</xdr:rowOff>
    </xdr:from>
    <xdr:to>
      <xdr:col>8</xdr:col>
      <xdr:colOff>488959</xdr:colOff>
      <xdr:row>17</xdr:row>
      <xdr:rowOff>174335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99660" y="431844"/>
          <a:ext cx="1929139" cy="2851451"/>
        </a:xfrm>
        <a:prstGeom prst="rect">
          <a:avLst/>
        </a:prstGeom>
      </xdr:spPr>
    </xdr:pic>
    <xdr:clientData/>
  </xdr:twoCellAnchor>
  <xdr:twoCellAnchor editAs="oneCell">
    <xdr:from>
      <xdr:col>11</xdr:col>
      <xdr:colOff>29390</xdr:colOff>
      <xdr:row>2</xdr:row>
      <xdr:rowOff>38101</xdr:rowOff>
    </xdr:from>
    <xdr:to>
      <xdr:col>14</xdr:col>
      <xdr:colOff>225333</xdr:colOff>
      <xdr:row>18</xdr:row>
      <xdr:rowOff>114301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746670" y="403861"/>
          <a:ext cx="2573383" cy="3002280"/>
        </a:xfrm>
        <a:prstGeom prst="rect">
          <a:avLst/>
        </a:prstGeom>
      </xdr:spPr>
    </xdr:pic>
    <xdr:clientData/>
  </xdr:twoCellAnchor>
  <xdr:twoCellAnchor editAs="oneCell">
    <xdr:from>
      <xdr:col>17</xdr:col>
      <xdr:colOff>243840</xdr:colOff>
      <xdr:row>1</xdr:row>
      <xdr:rowOff>88456</xdr:rowOff>
    </xdr:from>
    <xdr:to>
      <xdr:col>20</xdr:col>
      <xdr:colOff>294751</xdr:colOff>
      <xdr:row>25</xdr:row>
      <xdr:rowOff>2884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3716000" y="271336"/>
          <a:ext cx="2428351" cy="4303548"/>
        </a:xfrm>
        <a:prstGeom prst="rect">
          <a:avLst/>
        </a:prstGeom>
      </xdr:spPr>
    </xdr:pic>
    <xdr:clientData/>
  </xdr:twoCellAnchor>
  <xdr:twoCellAnchor editAs="oneCell">
    <xdr:from>
      <xdr:col>22</xdr:col>
      <xdr:colOff>22860</xdr:colOff>
      <xdr:row>3</xdr:row>
      <xdr:rowOff>102730</xdr:rowOff>
    </xdr:from>
    <xdr:to>
      <xdr:col>25</xdr:col>
      <xdr:colOff>155556</xdr:colOff>
      <xdr:row>19</xdr:row>
      <xdr:rowOff>83820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7457420" y="651370"/>
          <a:ext cx="2510136" cy="2907170"/>
        </a:xfrm>
        <a:prstGeom prst="rect">
          <a:avLst/>
        </a:prstGeom>
      </xdr:spPr>
    </xdr:pic>
    <xdr:clientData/>
  </xdr:twoCellAnchor>
  <xdr:twoCellAnchor editAs="oneCell">
    <xdr:from>
      <xdr:col>1</xdr:col>
      <xdr:colOff>83821</xdr:colOff>
      <xdr:row>26</xdr:row>
      <xdr:rowOff>154233</xdr:rowOff>
    </xdr:from>
    <xdr:to>
      <xdr:col>5</xdr:col>
      <xdr:colOff>762001</xdr:colOff>
      <xdr:row>41</xdr:row>
      <xdr:rowOff>31649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76301" y="4909113"/>
          <a:ext cx="3848100" cy="2620616"/>
        </a:xfrm>
        <a:prstGeom prst="rect">
          <a:avLst/>
        </a:prstGeom>
      </xdr:spPr>
    </xdr:pic>
    <xdr:clientData/>
  </xdr:twoCellAnchor>
  <xdr:twoCellAnchor editAs="oneCell">
    <xdr:from>
      <xdr:col>8</xdr:col>
      <xdr:colOff>144780</xdr:colOff>
      <xdr:row>25</xdr:row>
      <xdr:rowOff>164342</xdr:rowOff>
    </xdr:from>
    <xdr:to>
      <xdr:col>12</xdr:col>
      <xdr:colOff>785678</xdr:colOff>
      <xdr:row>39</xdr:row>
      <xdr:rowOff>145959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6484620" y="4736342"/>
          <a:ext cx="3810818" cy="2541937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182881</xdr:colOff>
      <xdr:row>4</xdr:row>
      <xdr:rowOff>106680</xdr:rowOff>
    </xdr:from>
    <xdr:to>
      <xdr:col>7</xdr:col>
      <xdr:colOff>215113</xdr:colOff>
      <xdr:row>10</xdr:row>
      <xdr:rowOff>76200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1" y="838200"/>
          <a:ext cx="5579592" cy="1066800"/>
        </a:xfrm>
        <a:prstGeom prst="rect">
          <a:avLst/>
        </a:prstGeom>
      </xdr:spPr>
    </xdr:pic>
    <xdr:clientData/>
  </xdr:twoCellAnchor>
  <xdr:twoCellAnchor editAs="oneCell">
    <xdr:from>
      <xdr:col>8</xdr:col>
      <xdr:colOff>7620</xdr:colOff>
      <xdr:row>4</xdr:row>
      <xdr:rowOff>36211</xdr:rowOff>
    </xdr:from>
    <xdr:to>
      <xdr:col>13</xdr:col>
      <xdr:colOff>185835</xdr:colOff>
      <xdr:row>12</xdr:row>
      <xdr:rowOff>20656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47460" y="767731"/>
          <a:ext cx="4140615" cy="1447485"/>
        </a:xfrm>
        <a:prstGeom prst="rect">
          <a:avLst/>
        </a:prstGeom>
      </xdr:spPr>
    </xdr:pic>
    <xdr:clientData/>
  </xdr:twoCellAnchor>
  <xdr:twoCellAnchor editAs="oneCell">
    <xdr:from>
      <xdr:col>14</xdr:col>
      <xdr:colOff>30480</xdr:colOff>
      <xdr:row>4</xdr:row>
      <xdr:rowOff>76457</xdr:rowOff>
    </xdr:from>
    <xdr:to>
      <xdr:col>19</xdr:col>
      <xdr:colOff>227752</xdr:colOff>
      <xdr:row>12</xdr:row>
      <xdr:rowOff>161609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1125200" y="807977"/>
          <a:ext cx="4159672" cy="1548192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17</xdr:row>
      <xdr:rowOff>1</xdr:rowOff>
    </xdr:from>
    <xdr:to>
      <xdr:col>6</xdr:col>
      <xdr:colOff>274321</xdr:colOff>
      <xdr:row>28</xdr:row>
      <xdr:rowOff>19635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" y="3108961"/>
          <a:ext cx="5029200" cy="2031314"/>
        </a:xfrm>
        <a:prstGeom prst="rect">
          <a:avLst/>
        </a:prstGeom>
      </xdr:spPr>
    </xdr:pic>
    <xdr:clientData/>
  </xdr:twoCellAnchor>
  <xdr:twoCellAnchor editAs="oneCell">
    <xdr:from>
      <xdr:col>8</xdr:col>
      <xdr:colOff>22860</xdr:colOff>
      <xdr:row>16</xdr:row>
      <xdr:rowOff>73363</xdr:rowOff>
    </xdr:from>
    <xdr:to>
      <xdr:col>13</xdr:col>
      <xdr:colOff>521206</xdr:colOff>
      <xdr:row>26</xdr:row>
      <xdr:rowOff>169215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6362700" y="2999443"/>
          <a:ext cx="4460746" cy="1924652"/>
        </a:xfrm>
        <a:prstGeom prst="rect">
          <a:avLst/>
        </a:prstGeom>
      </xdr:spPr>
    </xdr:pic>
    <xdr:clientData/>
  </xdr:twoCellAnchor>
  <xdr:twoCellAnchor editAs="oneCell">
    <xdr:from>
      <xdr:col>14</xdr:col>
      <xdr:colOff>91440</xdr:colOff>
      <xdr:row>16</xdr:row>
      <xdr:rowOff>93918</xdr:rowOff>
    </xdr:from>
    <xdr:to>
      <xdr:col>20</xdr:col>
      <xdr:colOff>264015</xdr:colOff>
      <xdr:row>27</xdr:row>
      <xdr:rowOff>68266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186160" y="3019998"/>
          <a:ext cx="4927455" cy="1986028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167640</xdr:rowOff>
    </xdr:from>
    <xdr:to>
      <xdr:col>5</xdr:col>
      <xdr:colOff>640686</xdr:colOff>
      <xdr:row>9</xdr:row>
      <xdr:rowOff>36001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716280"/>
          <a:ext cx="4603086" cy="965641"/>
        </a:xfrm>
        <a:prstGeom prst="rect">
          <a:avLst/>
        </a:prstGeom>
      </xdr:spPr>
    </xdr:pic>
    <xdr:clientData/>
  </xdr:twoCellAnchor>
  <xdr:twoCellAnchor editAs="oneCell">
    <xdr:from>
      <xdr:col>5</xdr:col>
      <xdr:colOff>723900</xdr:colOff>
      <xdr:row>3</xdr:row>
      <xdr:rowOff>167640</xdr:rowOff>
    </xdr:from>
    <xdr:to>
      <xdr:col>10</xdr:col>
      <xdr:colOff>745591</xdr:colOff>
      <xdr:row>13</xdr:row>
      <xdr:rowOff>54834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686300" y="716280"/>
          <a:ext cx="3984091" cy="1715994"/>
        </a:xfrm>
        <a:prstGeom prst="rect">
          <a:avLst/>
        </a:prstGeom>
      </xdr:spPr>
    </xdr:pic>
    <xdr:clientData/>
  </xdr:twoCellAnchor>
  <xdr:twoCellAnchor editAs="oneCell">
    <xdr:from>
      <xdr:col>10</xdr:col>
      <xdr:colOff>739140</xdr:colOff>
      <xdr:row>3</xdr:row>
      <xdr:rowOff>139902</xdr:rowOff>
    </xdr:from>
    <xdr:to>
      <xdr:col>15</xdr:col>
      <xdr:colOff>723900</xdr:colOff>
      <xdr:row>8</xdr:row>
      <xdr:rowOff>24588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663940" y="688542"/>
          <a:ext cx="3947160" cy="799086"/>
        </a:xfrm>
        <a:prstGeom prst="rect">
          <a:avLst/>
        </a:prstGeom>
      </xdr:spPr>
    </xdr:pic>
    <xdr:clientData/>
  </xdr:twoCellAnchor>
  <xdr:twoCellAnchor editAs="oneCell">
    <xdr:from>
      <xdr:col>16</xdr:col>
      <xdr:colOff>45720</xdr:colOff>
      <xdr:row>3</xdr:row>
      <xdr:rowOff>135486</xdr:rowOff>
    </xdr:from>
    <xdr:to>
      <xdr:col>21</xdr:col>
      <xdr:colOff>780171</xdr:colOff>
      <xdr:row>8</xdr:row>
      <xdr:rowOff>169367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725400" y="684126"/>
          <a:ext cx="4696851" cy="94828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274320</xdr:colOff>
      <xdr:row>2</xdr:row>
      <xdr:rowOff>7620</xdr:rowOff>
    </xdr:from>
    <xdr:to>
      <xdr:col>13</xdr:col>
      <xdr:colOff>613170</xdr:colOff>
      <xdr:row>28</xdr:row>
      <xdr:rowOff>100359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91600" y="373380"/>
          <a:ext cx="1923810" cy="4847619"/>
        </a:xfrm>
        <a:prstGeom prst="rect">
          <a:avLst/>
        </a:prstGeom>
      </xdr:spPr>
    </xdr:pic>
    <xdr:clientData/>
  </xdr:twoCellAnchor>
  <xdr:twoCellAnchor editAs="oneCell">
    <xdr:from>
      <xdr:col>1</xdr:col>
      <xdr:colOff>205741</xdr:colOff>
      <xdr:row>1</xdr:row>
      <xdr:rowOff>144780</xdr:rowOff>
    </xdr:from>
    <xdr:to>
      <xdr:col>3</xdr:col>
      <xdr:colOff>230559</xdr:colOff>
      <xdr:row>29</xdr:row>
      <xdr:rowOff>151581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98221" y="327660"/>
          <a:ext cx="1609778" cy="5127441"/>
        </a:xfrm>
        <a:prstGeom prst="rect">
          <a:avLst/>
        </a:prstGeom>
      </xdr:spPr>
    </xdr:pic>
    <xdr:clientData/>
  </xdr:twoCellAnchor>
  <xdr:twoCellAnchor editAs="oneCell">
    <xdr:from>
      <xdr:col>6</xdr:col>
      <xdr:colOff>484406</xdr:colOff>
      <xdr:row>2</xdr:row>
      <xdr:rowOff>53340</xdr:rowOff>
    </xdr:from>
    <xdr:to>
      <xdr:col>8</xdr:col>
      <xdr:colOff>464819</xdr:colOff>
      <xdr:row>29</xdr:row>
      <xdr:rowOff>134385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239286" y="419100"/>
          <a:ext cx="1565373" cy="5018805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106680</xdr:rowOff>
    </xdr:from>
    <xdr:to>
      <xdr:col>3</xdr:col>
      <xdr:colOff>419433</xdr:colOff>
      <xdr:row>19</xdr:row>
      <xdr:rowOff>149653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655320"/>
          <a:ext cx="2796873" cy="2969053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</xdr:colOff>
      <xdr:row>3</xdr:row>
      <xdr:rowOff>151260</xdr:rowOff>
    </xdr:from>
    <xdr:to>
      <xdr:col>12</xdr:col>
      <xdr:colOff>271659</xdr:colOff>
      <xdr:row>15</xdr:row>
      <xdr:rowOff>73825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377940" y="699900"/>
          <a:ext cx="3403479" cy="2117125"/>
        </a:xfrm>
        <a:prstGeom prst="rect">
          <a:avLst/>
        </a:prstGeom>
      </xdr:spPr>
    </xdr:pic>
    <xdr:clientData/>
  </xdr:twoCellAnchor>
  <xdr:twoCellAnchor editAs="oneCell">
    <xdr:from>
      <xdr:col>3</xdr:col>
      <xdr:colOff>701040</xdr:colOff>
      <xdr:row>3</xdr:row>
      <xdr:rowOff>82687</xdr:rowOff>
    </xdr:from>
    <xdr:to>
      <xdr:col>7</xdr:col>
      <xdr:colOff>716280</xdr:colOff>
      <xdr:row>14</xdr:row>
      <xdr:rowOff>26163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78480" y="631327"/>
          <a:ext cx="3185160" cy="1955156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160020</xdr:colOff>
      <xdr:row>2</xdr:row>
      <xdr:rowOff>175260</xdr:rowOff>
    </xdr:from>
    <xdr:to>
      <xdr:col>5</xdr:col>
      <xdr:colOff>262031</xdr:colOff>
      <xdr:row>20</xdr:row>
      <xdr:rowOff>41284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52500" y="541020"/>
          <a:ext cx="3271931" cy="3157864"/>
        </a:xfrm>
        <a:prstGeom prst="rect">
          <a:avLst/>
        </a:prstGeom>
      </xdr:spPr>
    </xdr:pic>
    <xdr:clientData/>
  </xdr:twoCellAnchor>
  <xdr:twoCellAnchor editAs="oneCell">
    <xdr:from>
      <xdr:col>8</xdr:col>
      <xdr:colOff>76200</xdr:colOff>
      <xdr:row>3</xdr:row>
      <xdr:rowOff>128712</xdr:rowOff>
    </xdr:from>
    <xdr:to>
      <xdr:col>14</xdr:col>
      <xdr:colOff>29570</xdr:colOff>
      <xdr:row>12</xdr:row>
      <xdr:rowOff>115889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416040" y="677352"/>
          <a:ext cx="4708250" cy="1633097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2</xdr:row>
      <xdr:rowOff>100882</xdr:rowOff>
    </xdr:from>
    <xdr:to>
      <xdr:col>3</xdr:col>
      <xdr:colOff>559249</xdr:colOff>
      <xdr:row>14</xdr:row>
      <xdr:rowOff>176283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2960" y="466642"/>
          <a:ext cx="2113729" cy="2269961"/>
        </a:xfrm>
        <a:prstGeom prst="rect">
          <a:avLst/>
        </a:prstGeom>
      </xdr:spPr>
    </xdr:pic>
    <xdr:clientData/>
  </xdr:twoCellAnchor>
  <xdr:twoCellAnchor editAs="oneCell">
    <xdr:from>
      <xdr:col>1</xdr:col>
      <xdr:colOff>99060</xdr:colOff>
      <xdr:row>16</xdr:row>
      <xdr:rowOff>59321</xdr:rowOff>
    </xdr:from>
    <xdr:to>
      <xdr:col>4</xdr:col>
      <xdr:colOff>56248</xdr:colOff>
      <xdr:row>28</xdr:row>
      <xdr:rowOff>103909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1540" y="2985401"/>
          <a:ext cx="2334628" cy="2239148"/>
        </a:xfrm>
        <a:prstGeom prst="rect">
          <a:avLst/>
        </a:prstGeom>
      </xdr:spPr>
    </xdr:pic>
    <xdr:clientData/>
  </xdr:twoCellAnchor>
  <xdr:twoCellAnchor editAs="oneCell">
    <xdr:from>
      <xdr:col>6</xdr:col>
      <xdr:colOff>38100</xdr:colOff>
      <xdr:row>4</xdr:row>
      <xdr:rowOff>71537</xdr:rowOff>
    </xdr:from>
    <xdr:to>
      <xdr:col>9</xdr:col>
      <xdr:colOff>225753</xdr:colOff>
      <xdr:row>15</xdr:row>
      <xdr:rowOff>8809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92980" y="803057"/>
          <a:ext cx="2565093" cy="1948952"/>
        </a:xfrm>
        <a:prstGeom prst="rect">
          <a:avLst/>
        </a:prstGeom>
      </xdr:spPr>
    </xdr:pic>
    <xdr:clientData/>
  </xdr:twoCellAnchor>
  <xdr:twoCellAnchor editAs="oneCell">
    <xdr:from>
      <xdr:col>6</xdr:col>
      <xdr:colOff>30480</xdr:colOff>
      <xdr:row>16</xdr:row>
      <xdr:rowOff>91533</xdr:rowOff>
    </xdr:from>
    <xdr:to>
      <xdr:col>9</xdr:col>
      <xdr:colOff>246671</xdr:colOff>
      <xdr:row>26</xdr:row>
      <xdr:rowOff>152739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785360" y="3017613"/>
          <a:ext cx="2593631" cy="1890006"/>
        </a:xfrm>
        <a:prstGeom prst="rect">
          <a:avLst/>
        </a:prstGeom>
      </xdr:spPr>
    </xdr:pic>
    <xdr:clientData/>
  </xdr:twoCellAnchor>
  <xdr:twoCellAnchor editAs="oneCell">
    <xdr:from>
      <xdr:col>11</xdr:col>
      <xdr:colOff>53340</xdr:colOff>
      <xdr:row>2</xdr:row>
      <xdr:rowOff>37153</xdr:rowOff>
    </xdr:from>
    <xdr:to>
      <xdr:col>13</xdr:col>
      <xdr:colOff>563132</xdr:colOff>
      <xdr:row>16</xdr:row>
      <xdr:rowOff>88602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770620" y="402913"/>
          <a:ext cx="2094752" cy="2611769"/>
        </a:xfrm>
        <a:prstGeom prst="rect">
          <a:avLst/>
        </a:prstGeom>
      </xdr:spPr>
    </xdr:pic>
    <xdr:clientData/>
  </xdr:twoCellAnchor>
  <xdr:twoCellAnchor editAs="oneCell">
    <xdr:from>
      <xdr:col>11</xdr:col>
      <xdr:colOff>236219</xdr:colOff>
      <xdr:row>17</xdr:row>
      <xdr:rowOff>67294</xdr:rowOff>
    </xdr:from>
    <xdr:to>
      <xdr:col>13</xdr:col>
      <xdr:colOff>485012</xdr:colOff>
      <xdr:row>30</xdr:row>
      <xdr:rowOff>2850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953499" y="3176254"/>
          <a:ext cx="1833753" cy="2312996"/>
        </a:xfrm>
        <a:prstGeom prst="rect">
          <a:avLst/>
        </a:prstGeom>
      </xdr:spPr>
    </xdr:pic>
    <xdr:clientData/>
  </xdr:twoCellAnchor>
  <xdr:twoCellAnchor editAs="oneCell">
    <xdr:from>
      <xdr:col>16</xdr:col>
      <xdr:colOff>83820</xdr:colOff>
      <xdr:row>2</xdr:row>
      <xdr:rowOff>82519</xdr:rowOff>
    </xdr:from>
    <xdr:to>
      <xdr:col>18</xdr:col>
      <xdr:colOff>629887</xdr:colOff>
      <xdr:row>11</xdr:row>
      <xdr:rowOff>129540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763500" y="448279"/>
          <a:ext cx="2131027" cy="1692941"/>
        </a:xfrm>
        <a:prstGeom prst="rect">
          <a:avLst/>
        </a:prstGeom>
      </xdr:spPr>
    </xdr:pic>
    <xdr:clientData/>
  </xdr:twoCellAnchor>
  <xdr:twoCellAnchor editAs="oneCell">
    <xdr:from>
      <xdr:col>16</xdr:col>
      <xdr:colOff>7620</xdr:colOff>
      <xdr:row>13</xdr:row>
      <xdr:rowOff>44665</xdr:rowOff>
    </xdr:from>
    <xdr:to>
      <xdr:col>19</xdr:col>
      <xdr:colOff>4949</xdr:colOff>
      <xdr:row>22</xdr:row>
      <xdr:rowOff>130886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687300" y="2422105"/>
          <a:ext cx="2374769" cy="173214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3</xdr:row>
      <xdr:rowOff>0</xdr:rowOff>
    </xdr:from>
    <xdr:to>
      <xdr:col>4</xdr:col>
      <xdr:colOff>449557</xdr:colOff>
      <xdr:row>16</xdr:row>
      <xdr:rowOff>73577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2960" y="548640"/>
          <a:ext cx="2796517" cy="2451017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3</xdr:row>
      <xdr:rowOff>1</xdr:rowOff>
    </xdr:from>
    <xdr:to>
      <xdr:col>10</xdr:col>
      <xdr:colOff>184035</xdr:colOff>
      <xdr:row>10</xdr:row>
      <xdr:rowOff>53341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54880" y="548641"/>
          <a:ext cx="3353955" cy="1333500"/>
        </a:xfrm>
        <a:prstGeom prst="rect">
          <a:avLst/>
        </a:prstGeom>
      </xdr:spPr>
    </xdr:pic>
    <xdr:clientData/>
  </xdr:twoCellAnchor>
  <xdr:twoCellAnchor editAs="oneCell">
    <xdr:from>
      <xdr:col>6</xdr:col>
      <xdr:colOff>263709</xdr:colOff>
      <xdr:row>18</xdr:row>
      <xdr:rowOff>7620</xdr:rowOff>
    </xdr:from>
    <xdr:to>
      <xdr:col>10</xdr:col>
      <xdr:colOff>109673</xdr:colOff>
      <xdr:row>25</xdr:row>
      <xdr:rowOff>138683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18589" y="3299460"/>
          <a:ext cx="3015884" cy="1411223"/>
        </a:xfrm>
        <a:prstGeom prst="rect">
          <a:avLst/>
        </a:prstGeom>
      </xdr:spPr>
    </xdr:pic>
    <xdr:clientData/>
  </xdr:twoCellAnchor>
  <xdr:twoCellAnchor editAs="oneCell">
    <xdr:from>
      <xdr:col>1</xdr:col>
      <xdr:colOff>83821</xdr:colOff>
      <xdr:row>19</xdr:row>
      <xdr:rowOff>11757</xdr:rowOff>
    </xdr:from>
    <xdr:to>
      <xdr:col>4</xdr:col>
      <xdr:colOff>388621</xdr:colOff>
      <xdr:row>28</xdr:row>
      <xdr:rowOff>102363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876301" y="3486477"/>
          <a:ext cx="2682240" cy="1736526"/>
        </a:xfrm>
        <a:prstGeom prst="rect">
          <a:avLst/>
        </a:prstGeom>
      </xdr:spPr>
    </xdr:pic>
    <xdr:clientData/>
  </xdr:twoCellAnchor>
  <xdr:twoCellAnchor editAs="oneCell">
    <xdr:from>
      <xdr:col>1</xdr:col>
      <xdr:colOff>45720</xdr:colOff>
      <xdr:row>32</xdr:row>
      <xdr:rowOff>1393</xdr:rowOff>
    </xdr:from>
    <xdr:to>
      <xdr:col>3</xdr:col>
      <xdr:colOff>462388</xdr:colOff>
      <xdr:row>39</xdr:row>
      <xdr:rowOff>22517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8200" y="5853553"/>
          <a:ext cx="2001628" cy="1301284"/>
        </a:xfrm>
        <a:prstGeom prst="rect">
          <a:avLst/>
        </a:prstGeom>
      </xdr:spPr>
    </xdr:pic>
    <xdr:clientData/>
  </xdr:twoCellAnchor>
  <xdr:twoCellAnchor editAs="oneCell">
    <xdr:from>
      <xdr:col>6</xdr:col>
      <xdr:colOff>435380</xdr:colOff>
      <xdr:row>30</xdr:row>
      <xdr:rowOff>114300</xdr:rowOff>
    </xdr:from>
    <xdr:to>
      <xdr:col>8</xdr:col>
      <xdr:colOff>540519</xdr:colOff>
      <xdr:row>43</xdr:row>
      <xdr:rowOff>123119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190260" y="5600700"/>
          <a:ext cx="1690099" cy="238625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182880</xdr:colOff>
      <xdr:row>4</xdr:row>
      <xdr:rowOff>112786</xdr:rowOff>
    </xdr:from>
    <xdr:to>
      <xdr:col>4</xdr:col>
      <xdr:colOff>555565</xdr:colOff>
      <xdr:row>16</xdr:row>
      <xdr:rowOff>174817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880" y="844306"/>
          <a:ext cx="3542605" cy="225659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</xdr:row>
      <xdr:rowOff>1</xdr:rowOff>
    </xdr:from>
    <xdr:to>
      <xdr:col>9</xdr:col>
      <xdr:colOff>266700</xdr:colOff>
      <xdr:row>15</xdr:row>
      <xdr:rowOff>121165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62400" y="731521"/>
          <a:ext cx="3436620" cy="2132844"/>
        </a:xfrm>
        <a:prstGeom prst="rect">
          <a:avLst/>
        </a:prstGeom>
      </xdr:spPr>
    </xdr:pic>
    <xdr:clientData/>
  </xdr:twoCellAnchor>
  <xdr:twoCellAnchor editAs="oneCell">
    <xdr:from>
      <xdr:col>10</xdr:col>
      <xdr:colOff>22860</xdr:colOff>
      <xdr:row>4</xdr:row>
      <xdr:rowOff>167122</xdr:rowOff>
    </xdr:from>
    <xdr:to>
      <xdr:col>14</xdr:col>
      <xdr:colOff>315528</xdr:colOff>
      <xdr:row>11</xdr:row>
      <xdr:rowOff>60721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47660" y="898642"/>
          <a:ext cx="3462588" cy="1173759"/>
        </a:xfrm>
        <a:prstGeom prst="rect">
          <a:avLst/>
        </a:prstGeom>
      </xdr:spPr>
    </xdr:pic>
    <xdr:clientData/>
  </xdr:twoCellAnchor>
  <xdr:twoCellAnchor editAs="oneCell">
    <xdr:from>
      <xdr:col>0</xdr:col>
      <xdr:colOff>1</xdr:colOff>
      <xdr:row>21</xdr:row>
      <xdr:rowOff>1</xdr:rowOff>
    </xdr:from>
    <xdr:to>
      <xdr:col>4</xdr:col>
      <xdr:colOff>629554</xdr:colOff>
      <xdr:row>37</xdr:row>
      <xdr:rowOff>45721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" y="3840481"/>
          <a:ext cx="3799473" cy="2971800"/>
        </a:xfrm>
        <a:prstGeom prst="rect">
          <a:avLst/>
        </a:prstGeom>
      </xdr:spPr>
    </xdr:pic>
    <xdr:clientData/>
  </xdr:twoCellAnchor>
  <xdr:twoCellAnchor editAs="oneCell">
    <xdr:from>
      <xdr:col>5</xdr:col>
      <xdr:colOff>243840</xdr:colOff>
      <xdr:row>21</xdr:row>
      <xdr:rowOff>158594</xdr:rowOff>
    </xdr:from>
    <xdr:to>
      <xdr:col>9</xdr:col>
      <xdr:colOff>205740</xdr:colOff>
      <xdr:row>31</xdr:row>
      <xdr:rowOff>174897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206240" y="3999074"/>
          <a:ext cx="3131820" cy="1845103"/>
        </a:xfrm>
        <a:prstGeom prst="rect">
          <a:avLst/>
        </a:prstGeom>
      </xdr:spPr>
    </xdr:pic>
    <xdr:clientData/>
  </xdr:twoCellAnchor>
  <xdr:twoCellAnchor editAs="oneCell">
    <xdr:from>
      <xdr:col>10</xdr:col>
      <xdr:colOff>274320</xdr:colOff>
      <xdr:row>22</xdr:row>
      <xdr:rowOff>65062</xdr:rowOff>
    </xdr:from>
    <xdr:to>
      <xdr:col>14</xdr:col>
      <xdr:colOff>412689</xdr:colOff>
      <xdr:row>28</xdr:row>
      <xdr:rowOff>98821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199120" y="4088422"/>
          <a:ext cx="3308289" cy="113103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106681</xdr:colOff>
      <xdr:row>3</xdr:row>
      <xdr:rowOff>51801</xdr:rowOff>
    </xdr:from>
    <xdr:to>
      <xdr:col>4</xdr:col>
      <xdr:colOff>30481</xdr:colOff>
      <xdr:row>14</xdr:row>
      <xdr:rowOff>130027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1" y="600441"/>
          <a:ext cx="3093720" cy="2089906"/>
        </a:xfrm>
        <a:prstGeom prst="rect">
          <a:avLst/>
        </a:prstGeom>
      </xdr:spPr>
    </xdr:pic>
    <xdr:clientData/>
  </xdr:twoCellAnchor>
  <xdr:twoCellAnchor editAs="oneCell">
    <xdr:from>
      <xdr:col>5</xdr:col>
      <xdr:colOff>129540</xdr:colOff>
      <xdr:row>4</xdr:row>
      <xdr:rowOff>19300</xdr:rowOff>
    </xdr:from>
    <xdr:to>
      <xdr:col>8</xdr:col>
      <xdr:colOff>784860</xdr:colOff>
      <xdr:row>12</xdr:row>
      <xdr:rowOff>22923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91940" y="750820"/>
          <a:ext cx="3032760" cy="1466663"/>
        </a:xfrm>
        <a:prstGeom prst="rect">
          <a:avLst/>
        </a:prstGeom>
      </xdr:spPr>
    </xdr:pic>
    <xdr:clientData/>
  </xdr:twoCellAnchor>
  <xdr:twoCellAnchor editAs="oneCell">
    <xdr:from>
      <xdr:col>9</xdr:col>
      <xdr:colOff>777240</xdr:colOff>
      <xdr:row>4</xdr:row>
      <xdr:rowOff>24606</xdr:rowOff>
    </xdr:from>
    <xdr:to>
      <xdr:col>14</xdr:col>
      <xdr:colOff>82963</xdr:colOff>
      <xdr:row>12</xdr:row>
      <xdr:rowOff>172932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09560" y="756126"/>
          <a:ext cx="3268123" cy="1611366"/>
        </a:xfrm>
        <a:prstGeom prst="rect">
          <a:avLst/>
        </a:prstGeom>
      </xdr:spPr>
    </xdr:pic>
    <xdr:clientData/>
  </xdr:twoCellAnchor>
  <xdr:twoCellAnchor editAs="oneCell">
    <xdr:from>
      <xdr:col>15</xdr:col>
      <xdr:colOff>15240</xdr:colOff>
      <xdr:row>4</xdr:row>
      <xdr:rowOff>41917</xdr:rowOff>
    </xdr:from>
    <xdr:to>
      <xdr:col>18</xdr:col>
      <xdr:colOff>579120</xdr:colOff>
      <xdr:row>10</xdr:row>
      <xdr:rowOff>142513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1902440" y="773437"/>
          <a:ext cx="2941320" cy="1197876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30480</xdr:colOff>
      <xdr:row>3</xdr:row>
      <xdr:rowOff>56900</xdr:rowOff>
    </xdr:from>
    <xdr:to>
      <xdr:col>4</xdr:col>
      <xdr:colOff>252654</xdr:colOff>
      <xdr:row>10</xdr:row>
      <xdr:rowOff>89259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0480" y="605540"/>
          <a:ext cx="3392094" cy="1312519"/>
        </a:xfrm>
        <a:prstGeom prst="rect">
          <a:avLst/>
        </a:prstGeom>
      </xdr:spPr>
    </xdr:pic>
    <xdr:clientData/>
  </xdr:twoCellAnchor>
  <xdr:twoCellAnchor editAs="oneCell">
    <xdr:from>
      <xdr:col>4</xdr:col>
      <xdr:colOff>761191</xdr:colOff>
      <xdr:row>3</xdr:row>
      <xdr:rowOff>7620</xdr:rowOff>
    </xdr:from>
    <xdr:to>
      <xdr:col>9</xdr:col>
      <xdr:colOff>264817</xdr:colOff>
      <xdr:row>23</xdr:row>
      <xdr:rowOff>68580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31111" y="556260"/>
          <a:ext cx="3466026" cy="3718560"/>
        </a:xfrm>
        <a:prstGeom prst="rect">
          <a:avLst/>
        </a:prstGeom>
      </xdr:spPr>
    </xdr:pic>
    <xdr:clientData/>
  </xdr:twoCellAnchor>
  <xdr:twoCellAnchor editAs="oneCell">
    <xdr:from>
      <xdr:col>10</xdr:col>
      <xdr:colOff>7620</xdr:colOff>
      <xdr:row>3</xdr:row>
      <xdr:rowOff>134684</xdr:rowOff>
    </xdr:from>
    <xdr:to>
      <xdr:col>13</xdr:col>
      <xdr:colOff>620370</xdr:colOff>
      <xdr:row>10</xdr:row>
      <xdr:rowOff>47362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32420" y="683324"/>
          <a:ext cx="2990190" cy="1192838"/>
        </a:xfrm>
        <a:prstGeom prst="rect">
          <a:avLst/>
        </a:prstGeom>
      </xdr:spPr>
    </xdr:pic>
    <xdr:clientData/>
  </xdr:twoCellAnchor>
  <xdr:twoCellAnchor editAs="oneCell">
    <xdr:from>
      <xdr:col>0</xdr:col>
      <xdr:colOff>60961</xdr:colOff>
      <xdr:row>26</xdr:row>
      <xdr:rowOff>180050</xdr:rowOff>
    </xdr:from>
    <xdr:to>
      <xdr:col>4</xdr:col>
      <xdr:colOff>198121</xdr:colOff>
      <xdr:row>37</xdr:row>
      <xdr:rowOff>167216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0961" y="4934930"/>
          <a:ext cx="3307080" cy="1998846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26</xdr:row>
      <xdr:rowOff>168433</xdr:rowOff>
    </xdr:from>
    <xdr:to>
      <xdr:col>8</xdr:col>
      <xdr:colOff>787972</xdr:colOff>
      <xdr:row>38</xdr:row>
      <xdr:rowOff>31931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962400" y="4923313"/>
          <a:ext cx="3165412" cy="2058058"/>
        </a:xfrm>
        <a:prstGeom prst="rect">
          <a:avLst/>
        </a:prstGeom>
      </xdr:spPr>
    </xdr:pic>
    <xdr:clientData/>
  </xdr:twoCellAnchor>
  <xdr:twoCellAnchor editAs="oneCell">
    <xdr:from>
      <xdr:col>9</xdr:col>
      <xdr:colOff>769620</xdr:colOff>
      <xdr:row>27</xdr:row>
      <xdr:rowOff>49051</xdr:rowOff>
    </xdr:from>
    <xdr:to>
      <xdr:col>14</xdr:col>
      <xdr:colOff>69831</xdr:colOff>
      <xdr:row>34</xdr:row>
      <xdr:rowOff>165455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7901940" y="4986811"/>
          <a:ext cx="3262611" cy="139656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198120</xdr:colOff>
      <xdr:row>3</xdr:row>
      <xdr:rowOff>36730</xdr:rowOff>
    </xdr:from>
    <xdr:to>
      <xdr:col>5</xdr:col>
      <xdr:colOff>287972</xdr:colOff>
      <xdr:row>18</xdr:row>
      <xdr:rowOff>121920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8120" y="585370"/>
          <a:ext cx="4052252" cy="2828390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</xdr:colOff>
      <xdr:row>3</xdr:row>
      <xdr:rowOff>131106</xdr:rowOff>
    </xdr:from>
    <xdr:to>
      <xdr:col>10</xdr:col>
      <xdr:colOff>677112</xdr:colOff>
      <xdr:row>19</xdr:row>
      <xdr:rowOff>144779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70120" y="679746"/>
          <a:ext cx="3831792" cy="2939753"/>
        </a:xfrm>
        <a:prstGeom prst="rect">
          <a:avLst/>
        </a:prstGeom>
      </xdr:spPr>
    </xdr:pic>
    <xdr:clientData/>
  </xdr:twoCellAnchor>
  <xdr:twoCellAnchor editAs="oneCell">
    <xdr:from>
      <xdr:col>11</xdr:col>
      <xdr:colOff>86320</xdr:colOff>
      <xdr:row>3</xdr:row>
      <xdr:rowOff>129540</xdr:rowOff>
    </xdr:from>
    <xdr:to>
      <xdr:col>15</xdr:col>
      <xdr:colOff>647700</xdr:colOff>
      <xdr:row>19</xdr:row>
      <xdr:rowOff>168917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803600" y="678180"/>
          <a:ext cx="3731300" cy="2965457"/>
        </a:xfrm>
        <a:prstGeom prst="rect">
          <a:avLst/>
        </a:prstGeom>
      </xdr:spPr>
    </xdr:pic>
    <xdr:clientData/>
  </xdr:twoCellAnchor>
  <xdr:twoCellAnchor editAs="oneCell">
    <xdr:from>
      <xdr:col>16</xdr:col>
      <xdr:colOff>99060</xdr:colOff>
      <xdr:row>4</xdr:row>
      <xdr:rowOff>24005</xdr:rowOff>
    </xdr:from>
    <xdr:to>
      <xdr:col>20</xdr:col>
      <xdr:colOff>648466</xdr:colOff>
      <xdr:row>14</xdr:row>
      <xdr:rowOff>45152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778740" y="755525"/>
          <a:ext cx="3719326" cy="1849947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3</xdr:row>
      <xdr:rowOff>1</xdr:rowOff>
    </xdr:from>
    <xdr:to>
      <xdr:col>4</xdr:col>
      <xdr:colOff>160389</xdr:colOff>
      <xdr:row>17</xdr:row>
      <xdr:rowOff>53341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548641"/>
          <a:ext cx="3330309" cy="2613660"/>
        </a:xfrm>
        <a:prstGeom prst="rect">
          <a:avLst/>
        </a:prstGeom>
      </xdr:spPr>
    </xdr:pic>
    <xdr:clientData/>
  </xdr:twoCellAnchor>
  <xdr:twoCellAnchor editAs="oneCell">
    <xdr:from>
      <xdr:col>5</xdr:col>
      <xdr:colOff>144780</xdr:colOff>
      <xdr:row>3</xdr:row>
      <xdr:rowOff>144927</xdr:rowOff>
    </xdr:from>
    <xdr:to>
      <xdr:col>9</xdr:col>
      <xdr:colOff>566763</xdr:colOff>
      <xdr:row>18</xdr:row>
      <xdr:rowOff>176449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107180" y="693567"/>
          <a:ext cx="3591903" cy="2774722"/>
        </a:xfrm>
        <a:prstGeom prst="rect">
          <a:avLst/>
        </a:prstGeom>
      </xdr:spPr>
    </xdr:pic>
    <xdr:clientData/>
  </xdr:twoCellAnchor>
  <xdr:twoCellAnchor editAs="oneCell">
    <xdr:from>
      <xdr:col>10</xdr:col>
      <xdr:colOff>236220</xdr:colOff>
      <xdr:row>3</xdr:row>
      <xdr:rowOff>95683</xdr:rowOff>
    </xdr:from>
    <xdr:to>
      <xdr:col>14</xdr:col>
      <xdr:colOff>31641</xdr:colOff>
      <xdr:row>18</xdr:row>
      <xdr:rowOff>170743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61020" y="644323"/>
          <a:ext cx="2965341" cy="2818260"/>
        </a:xfrm>
        <a:prstGeom prst="rect">
          <a:avLst/>
        </a:prstGeom>
      </xdr:spPr>
    </xdr:pic>
    <xdr:clientData/>
  </xdr:twoCellAnchor>
  <xdr:twoCellAnchor editAs="oneCell">
    <xdr:from>
      <xdr:col>0</xdr:col>
      <xdr:colOff>281941</xdr:colOff>
      <xdr:row>22</xdr:row>
      <xdr:rowOff>176677</xdr:rowOff>
    </xdr:from>
    <xdr:to>
      <xdr:col>4</xdr:col>
      <xdr:colOff>274321</xdr:colOff>
      <xdr:row>37</xdr:row>
      <xdr:rowOff>129541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81941" y="4200037"/>
          <a:ext cx="3162300" cy="2696064"/>
        </a:xfrm>
        <a:prstGeom prst="rect">
          <a:avLst/>
        </a:prstGeom>
      </xdr:spPr>
    </xdr:pic>
    <xdr:clientData/>
  </xdr:twoCellAnchor>
  <xdr:twoCellAnchor editAs="oneCell">
    <xdr:from>
      <xdr:col>5</xdr:col>
      <xdr:colOff>228600</xdr:colOff>
      <xdr:row>22</xdr:row>
      <xdr:rowOff>137302</xdr:rowOff>
    </xdr:from>
    <xdr:to>
      <xdr:col>9</xdr:col>
      <xdr:colOff>241174</xdr:colOff>
      <xdr:row>34</xdr:row>
      <xdr:rowOff>39503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91000" y="4160662"/>
          <a:ext cx="3182494" cy="209676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212734</xdr:colOff>
      <xdr:row>22</xdr:row>
      <xdr:rowOff>121920</xdr:rowOff>
    </xdr:from>
    <xdr:to>
      <xdr:col>8</xdr:col>
      <xdr:colOff>460659</xdr:colOff>
      <xdr:row>41</xdr:row>
      <xdr:rowOff>69831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67614" y="4145280"/>
          <a:ext cx="1832885" cy="3422631"/>
        </a:xfrm>
        <a:prstGeom prst="rect">
          <a:avLst/>
        </a:prstGeom>
      </xdr:spPr>
    </xdr:pic>
    <xdr:clientData/>
  </xdr:twoCellAnchor>
  <xdr:twoCellAnchor editAs="oneCell">
    <xdr:from>
      <xdr:col>0</xdr:col>
      <xdr:colOff>745286</xdr:colOff>
      <xdr:row>22</xdr:row>
      <xdr:rowOff>129540</xdr:rowOff>
    </xdr:from>
    <xdr:to>
      <xdr:col>3</xdr:col>
      <xdr:colOff>279043</xdr:colOff>
      <xdr:row>41</xdr:row>
      <xdr:rowOff>178396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5286" y="4152900"/>
          <a:ext cx="1911197" cy="3523576"/>
        </a:xfrm>
        <a:prstGeom prst="rect">
          <a:avLst/>
        </a:prstGeom>
      </xdr:spPr>
    </xdr:pic>
    <xdr:clientData/>
  </xdr:twoCellAnchor>
  <xdr:twoCellAnchor editAs="oneCell">
    <xdr:from>
      <xdr:col>12</xdr:col>
      <xdr:colOff>234242</xdr:colOff>
      <xdr:row>22</xdr:row>
      <xdr:rowOff>137160</xdr:rowOff>
    </xdr:from>
    <xdr:to>
      <xdr:col>14</xdr:col>
      <xdr:colOff>550635</xdr:colOff>
      <xdr:row>43</xdr:row>
      <xdr:rowOff>119330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44002" y="4160520"/>
          <a:ext cx="1901353" cy="3822650"/>
        </a:xfrm>
        <a:prstGeom prst="rect">
          <a:avLst/>
        </a:prstGeom>
      </xdr:spPr>
    </xdr:pic>
    <xdr:clientData/>
  </xdr:twoCellAnchor>
  <xdr:twoCellAnchor editAs="oneCell">
    <xdr:from>
      <xdr:col>6</xdr:col>
      <xdr:colOff>152400</xdr:colOff>
      <xdr:row>2</xdr:row>
      <xdr:rowOff>72160</xdr:rowOff>
    </xdr:from>
    <xdr:to>
      <xdr:col>8</xdr:col>
      <xdr:colOff>640080</xdr:colOff>
      <xdr:row>19</xdr:row>
      <xdr:rowOff>148707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907280" y="437920"/>
          <a:ext cx="2072640" cy="3185507"/>
        </a:xfrm>
        <a:prstGeom prst="rect">
          <a:avLst/>
        </a:prstGeom>
      </xdr:spPr>
    </xdr:pic>
    <xdr:clientData/>
  </xdr:twoCellAnchor>
  <xdr:twoCellAnchor editAs="oneCell">
    <xdr:from>
      <xdr:col>1</xdr:col>
      <xdr:colOff>38100</xdr:colOff>
      <xdr:row>3</xdr:row>
      <xdr:rowOff>102640</xdr:rowOff>
    </xdr:from>
    <xdr:to>
      <xdr:col>3</xdr:col>
      <xdr:colOff>760899</xdr:colOff>
      <xdr:row>19</xdr:row>
      <xdr:rowOff>83820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30580" y="651280"/>
          <a:ext cx="2307759" cy="2907260"/>
        </a:xfrm>
        <a:prstGeom prst="rect">
          <a:avLst/>
        </a:prstGeom>
      </xdr:spPr>
    </xdr:pic>
    <xdr:clientData/>
  </xdr:twoCellAnchor>
  <xdr:twoCellAnchor editAs="oneCell">
    <xdr:from>
      <xdr:col>12</xdr:col>
      <xdr:colOff>38100</xdr:colOff>
      <xdr:row>1</xdr:row>
      <xdr:rowOff>141408</xdr:rowOff>
    </xdr:from>
    <xdr:to>
      <xdr:col>14</xdr:col>
      <xdr:colOff>569201</xdr:colOff>
      <xdr:row>16</xdr:row>
      <xdr:rowOff>153562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547860" y="324288"/>
          <a:ext cx="2116061" cy="275535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137161</xdr:colOff>
      <xdr:row>3</xdr:row>
      <xdr:rowOff>76200</xdr:rowOff>
    </xdr:from>
    <xdr:to>
      <xdr:col>3</xdr:col>
      <xdr:colOff>359609</xdr:colOff>
      <xdr:row>22</xdr:row>
      <xdr:rowOff>115170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1" y="624840"/>
          <a:ext cx="2599888" cy="3513690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</xdr:colOff>
      <xdr:row>3</xdr:row>
      <xdr:rowOff>154459</xdr:rowOff>
    </xdr:from>
    <xdr:to>
      <xdr:col>8</xdr:col>
      <xdr:colOff>321191</xdr:colOff>
      <xdr:row>23</xdr:row>
      <xdr:rowOff>92329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92880" y="703099"/>
          <a:ext cx="2668151" cy="3595470"/>
        </a:xfrm>
        <a:prstGeom prst="rect">
          <a:avLst/>
        </a:prstGeom>
      </xdr:spPr>
    </xdr:pic>
    <xdr:clientData/>
  </xdr:twoCellAnchor>
  <xdr:twoCellAnchor editAs="oneCell">
    <xdr:from>
      <xdr:col>9</xdr:col>
      <xdr:colOff>769620</xdr:colOff>
      <xdr:row>4</xdr:row>
      <xdr:rowOff>80088</xdr:rowOff>
    </xdr:from>
    <xdr:to>
      <xdr:col>13</xdr:col>
      <xdr:colOff>215854</xdr:colOff>
      <xdr:row>17</xdr:row>
      <xdr:rowOff>53340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901940" y="811608"/>
          <a:ext cx="2616154" cy="235069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99061</xdr:colOff>
      <xdr:row>4</xdr:row>
      <xdr:rowOff>45721</xdr:rowOff>
    </xdr:from>
    <xdr:to>
      <xdr:col>5</xdr:col>
      <xdr:colOff>274321</xdr:colOff>
      <xdr:row>15</xdr:row>
      <xdr:rowOff>118664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9061" y="777241"/>
          <a:ext cx="4137660" cy="2084623"/>
        </a:xfrm>
        <a:prstGeom prst="rect">
          <a:avLst/>
        </a:prstGeom>
      </xdr:spPr>
    </xdr:pic>
    <xdr:clientData/>
  </xdr:twoCellAnchor>
  <xdr:twoCellAnchor editAs="oneCell">
    <xdr:from>
      <xdr:col>6</xdr:col>
      <xdr:colOff>45720</xdr:colOff>
      <xdr:row>4</xdr:row>
      <xdr:rowOff>175980</xdr:rowOff>
    </xdr:from>
    <xdr:to>
      <xdr:col>11</xdr:col>
      <xdr:colOff>214459</xdr:colOff>
      <xdr:row>12</xdr:row>
      <xdr:rowOff>18795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907500"/>
          <a:ext cx="4131139" cy="130585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243840</xdr:colOff>
      <xdr:row>4</xdr:row>
      <xdr:rowOff>15672</xdr:rowOff>
    </xdr:from>
    <xdr:to>
      <xdr:col>4</xdr:col>
      <xdr:colOff>769620</xdr:colOff>
      <xdr:row>14</xdr:row>
      <xdr:rowOff>136750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3840" y="747192"/>
          <a:ext cx="3695700" cy="1949878"/>
        </a:xfrm>
        <a:prstGeom prst="rect">
          <a:avLst/>
        </a:prstGeom>
      </xdr:spPr>
    </xdr:pic>
    <xdr:clientData/>
  </xdr:twoCellAnchor>
  <xdr:twoCellAnchor editAs="oneCell">
    <xdr:from>
      <xdr:col>6</xdr:col>
      <xdr:colOff>16588</xdr:colOff>
      <xdr:row>4</xdr:row>
      <xdr:rowOff>15240</xdr:rowOff>
    </xdr:from>
    <xdr:to>
      <xdr:col>11</xdr:col>
      <xdr:colOff>31597</xdr:colOff>
      <xdr:row>11</xdr:row>
      <xdr:rowOff>94981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71468" y="746760"/>
          <a:ext cx="3977409" cy="1359901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137160</xdr:colOff>
      <xdr:row>3</xdr:row>
      <xdr:rowOff>144780</xdr:rowOff>
    </xdr:from>
    <xdr:to>
      <xdr:col>5</xdr:col>
      <xdr:colOff>180919</xdr:colOff>
      <xdr:row>22</xdr:row>
      <xdr:rowOff>21969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7160" y="693420"/>
          <a:ext cx="4006159" cy="3351909"/>
        </a:xfrm>
        <a:prstGeom prst="rect">
          <a:avLst/>
        </a:prstGeom>
      </xdr:spPr>
    </xdr:pic>
    <xdr:clientData/>
  </xdr:twoCellAnchor>
  <xdr:twoCellAnchor editAs="oneCell">
    <xdr:from>
      <xdr:col>6</xdr:col>
      <xdr:colOff>45720</xdr:colOff>
      <xdr:row>4</xdr:row>
      <xdr:rowOff>58155</xdr:rowOff>
    </xdr:from>
    <xdr:to>
      <xdr:col>11</xdr:col>
      <xdr:colOff>635015</xdr:colOff>
      <xdr:row>13</xdr:row>
      <xdr:rowOff>66219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00600" y="789675"/>
          <a:ext cx="4551695" cy="1653984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30480</xdr:colOff>
      <xdr:row>2</xdr:row>
      <xdr:rowOff>22860</xdr:rowOff>
    </xdr:from>
    <xdr:to>
      <xdr:col>3</xdr:col>
      <xdr:colOff>786373</xdr:colOff>
      <xdr:row>32</xdr:row>
      <xdr:rowOff>132271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22960" y="388620"/>
          <a:ext cx="2340853" cy="5595811"/>
        </a:xfrm>
        <a:prstGeom prst="rect">
          <a:avLst/>
        </a:prstGeom>
      </xdr:spPr>
    </xdr:pic>
    <xdr:clientData/>
  </xdr:twoCellAnchor>
  <xdr:twoCellAnchor editAs="oneCell">
    <xdr:from>
      <xdr:col>7</xdr:col>
      <xdr:colOff>38101</xdr:colOff>
      <xdr:row>2</xdr:row>
      <xdr:rowOff>91440</xdr:rowOff>
    </xdr:from>
    <xdr:to>
      <xdr:col>9</xdr:col>
      <xdr:colOff>369338</xdr:colOff>
      <xdr:row>31</xdr:row>
      <xdr:rowOff>98008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585461" y="457200"/>
          <a:ext cx="1916197" cy="5310088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53340</xdr:colOff>
      <xdr:row>3</xdr:row>
      <xdr:rowOff>70649</xdr:rowOff>
    </xdr:from>
    <xdr:to>
      <xdr:col>4</xdr:col>
      <xdr:colOff>746760</xdr:colOff>
      <xdr:row>13</xdr:row>
      <xdr:rowOff>43449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3340" y="619289"/>
          <a:ext cx="4008120" cy="1801600"/>
        </a:xfrm>
        <a:prstGeom prst="rect">
          <a:avLst/>
        </a:prstGeom>
      </xdr:spPr>
    </xdr:pic>
    <xdr:clientData/>
  </xdr:twoCellAnchor>
  <xdr:twoCellAnchor editAs="oneCell">
    <xdr:from>
      <xdr:col>4</xdr:col>
      <xdr:colOff>769621</xdr:colOff>
      <xdr:row>3</xdr:row>
      <xdr:rowOff>86754</xdr:rowOff>
    </xdr:from>
    <xdr:to>
      <xdr:col>9</xdr:col>
      <xdr:colOff>693421</xdr:colOff>
      <xdr:row>12</xdr:row>
      <xdr:rowOff>155005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84321" y="635394"/>
          <a:ext cx="3886200" cy="1714171"/>
        </a:xfrm>
        <a:prstGeom prst="rect">
          <a:avLst/>
        </a:prstGeom>
      </xdr:spPr>
    </xdr:pic>
    <xdr:clientData/>
  </xdr:twoCellAnchor>
  <xdr:twoCellAnchor editAs="oneCell">
    <xdr:from>
      <xdr:col>10</xdr:col>
      <xdr:colOff>38099</xdr:colOff>
      <xdr:row>3</xdr:row>
      <xdr:rowOff>60810</xdr:rowOff>
    </xdr:from>
    <xdr:to>
      <xdr:col>15</xdr:col>
      <xdr:colOff>273030</xdr:colOff>
      <xdr:row>17</xdr:row>
      <xdr:rowOff>175260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07679" y="609450"/>
          <a:ext cx="4197331" cy="267477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266820</xdr:colOff>
      <xdr:row>3</xdr:row>
      <xdr:rowOff>121920</xdr:rowOff>
    </xdr:from>
    <xdr:to>
      <xdr:col>5</xdr:col>
      <xdr:colOff>393050</xdr:colOff>
      <xdr:row>16</xdr:row>
      <xdr:rowOff>12650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6820" y="670560"/>
          <a:ext cx="4256270" cy="2268170"/>
        </a:xfrm>
        <a:prstGeom prst="rect">
          <a:avLst/>
        </a:prstGeom>
      </xdr:spPr>
    </xdr:pic>
    <xdr:clientData/>
  </xdr:twoCellAnchor>
  <xdr:twoCellAnchor editAs="oneCell">
    <xdr:from>
      <xdr:col>0</xdr:col>
      <xdr:colOff>289560</xdr:colOff>
      <xdr:row>16</xdr:row>
      <xdr:rowOff>126115</xdr:rowOff>
    </xdr:from>
    <xdr:to>
      <xdr:col>5</xdr:col>
      <xdr:colOff>411480</xdr:colOff>
      <xdr:row>32</xdr:row>
      <xdr:rowOff>117212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89560" y="3052195"/>
          <a:ext cx="4251960" cy="2917177"/>
        </a:xfrm>
        <a:prstGeom prst="rect">
          <a:avLst/>
        </a:prstGeom>
      </xdr:spPr>
    </xdr:pic>
    <xdr:clientData/>
  </xdr:twoCellAnchor>
  <xdr:twoCellAnchor editAs="oneCell">
    <xdr:from>
      <xdr:col>6</xdr:col>
      <xdr:colOff>91440</xdr:colOff>
      <xdr:row>3</xdr:row>
      <xdr:rowOff>168200</xdr:rowOff>
    </xdr:from>
    <xdr:to>
      <xdr:col>11</xdr:col>
      <xdr:colOff>637024</xdr:colOff>
      <xdr:row>11</xdr:row>
      <xdr:rowOff>159649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13960" y="716840"/>
          <a:ext cx="4507984" cy="1454489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213361</xdr:colOff>
      <xdr:row>4</xdr:row>
      <xdr:rowOff>7824</xdr:rowOff>
    </xdr:from>
    <xdr:to>
      <xdr:col>3</xdr:col>
      <xdr:colOff>594361</xdr:colOff>
      <xdr:row>19</xdr:row>
      <xdr:rowOff>136355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13361" y="739344"/>
          <a:ext cx="2918460" cy="2871731"/>
        </a:xfrm>
        <a:prstGeom prst="rect">
          <a:avLst/>
        </a:prstGeom>
      </xdr:spPr>
    </xdr:pic>
    <xdr:clientData/>
  </xdr:twoCellAnchor>
  <xdr:twoCellAnchor editAs="oneCell">
    <xdr:from>
      <xdr:col>0</xdr:col>
      <xdr:colOff>167641</xdr:colOff>
      <xdr:row>24</xdr:row>
      <xdr:rowOff>163087</xdr:rowOff>
    </xdr:from>
    <xdr:to>
      <xdr:col>3</xdr:col>
      <xdr:colOff>784861</xdr:colOff>
      <xdr:row>38</xdr:row>
      <xdr:rowOff>67899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67641" y="4552207"/>
          <a:ext cx="3154680" cy="2465132"/>
        </a:xfrm>
        <a:prstGeom prst="rect">
          <a:avLst/>
        </a:prstGeom>
      </xdr:spPr>
    </xdr:pic>
    <xdr:clientData/>
  </xdr:twoCellAnchor>
  <xdr:twoCellAnchor editAs="oneCell">
    <xdr:from>
      <xdr:col>6</xdr:col>
      <xdr:colOff>45720</xdr:colOff>
      <xdr:row>2</xdr:row>
      <xdr:rowOff>131168</xdr:rowOff>
    </xdr:from>
    <xdr:to>
      <xdr:col>9</xdr:col>
      <xdr:colOff>327660</xdr:colOff>
      <xdr:row>21</xdr:row>
      <xdr:rowOff>6049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960620" y="496928"/>
          <a:ext cx="2659380" cy="3349601"/>
        </a:xfrm>
        <a:prstGeom prst="rect">
          <a:avLst/>
        </a:prstGeom>
      </xdr:spPr>
    </xdr:pic>
    <xdr:clientData/>
  </xdr:twoCellAnchor>
  <xdr:twoCellAnchor editAs="oneCell">
    <xdr:from>
      <xdr:col>5</xdr:col>
      <xdr:colOff>434340</xdr:colOff>
      <xdr:row>24</xdr:row>
      <xdr:rowOff>175260</xdr:rowOff>
    </xdr:from>
    <xdr:to>
      <xdr:col>9</xdr:col>
      <xdr:colOff>630934</xdr:colOff>
      <xdr:row>42</xdr:row>
      <xdr:rowOff>15240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556760" y="4564380"/>
          <a:ext cx="3366514" cy="3131820"/>
        </a:xfrm>
        <a:prstGeom prst="rect">
          <a:avLst/>
        </a:prstGeom>
      </xdr:spPr>
    </xdr:pic>
    <xdr:clientData/>
  </xdr:twoCellAnchor>
  <xdr:twoCellAnchor editAs="oneCell">
    <xdr:from>
      <xdr:col>11</xdr:col>
      <xdr:colOff>231011</xdr:colOff>
      <xdr:row>0</xdr:row>
      <xdr:rowOff>121920</xdr:rowOff>
    </xdr:from>
    <xdr:to>
      <xdr:col>15</xdr:col>
      <xdr:colOff>422055</xdr:colOff>
      <xdr:row>20</xdr:row>
      <xdr:rowOff>73377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108311" y="121920"/>
          <a:ext cx="3360964" cy="3609057"/>
        </a:xfrm>
        <a:prstGeom prst="rect">
          <a:avLst/>
        </a:prstGeom>
      </xdr:spPr>
    </xdr:pic>
    <xdr:clientData/>
  </xdr:twoCellAnchor>
  <xdr:twoCellAnchor editAs="oneCell">
    <xdr:from>
      <xdr:col>11</xdr:col>
      <xdr:colOff>99060</xdr:colOff>
      <xdr:row>23</xdr:row>
      <xdr:rowOff>160790</xdr:rowOff>
    </xdr:from>
    <xdr:to>
      <xdr:col>15</xdr:col>
      <xdr:colOff>723052</xdr:colOff>
      <xdr:row>34</xdr:row>
      <xdr:rowOff>56723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976360" y="4367030"/>
          <a:ext cx="3793912" cy="1907613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121921</xdr:colOff>
      <xdr:row>4</xdr:row>
      <xdr:rowOff>134006</xdr:rowOff>
    </xdr:from>
    <xdr:to>
      <xdr:col>3</xdr:col>
      <xdr:colOff>624840</xdr:colOff>
      <xdr:row>17</xdr:row>
      <xdr:rowOff>98183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921" y="865526"/>
          <a:ext cx="3086099" cy="2341617"/>
        </a:xfrm>
        <a:prstGeom prst="rect">
          <a:avLst/>
        </a:prstGeom>
      </xdr:spPr>
    </xdr:pic>
    <xdr:clientData/>
  </xdr:twoCellAnchor>
  <xdr:twoCellAnchor editAs="oneCell">
    <xdr:from>
      <xdr:col>0</xdr:col>
      <xdr:colOff>53340</xdr:colOff>
      <xdr:row>21</xdr:row>
      <xdr:rowOff>114300</xdr:rowOff>
    </xdr:from>
    <xdr:to>
      <xdr:col>4</xdr:col>
      <xdr:colOff>621439</xdr:colOff>
      <xdr:row>34</xdr:row>
      <xdr:rowOff>53340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3340" y="3954780"/>
          <a:ext cx="3943759" cy="2316480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152401</xdr:colOff>
      <xdr:row>35</xdr:row>
      <xdr:rowOff>102980</xdr:rowOff>
    </xdr:from>
    <xdr:to>
      <xdr:col>4</xdr:col>
      <xdr:colOff>220981</xdr:colOff>
      <xdr:row>46</xdr:row>
      <xdr:rowOff>107827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52401" y="6503780"/>
          <a:ext cx="3444240" cy="20165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4</xdr:row>
      <xdr:rowOff>99804</xdr:rowOff>
    </xdr:from>
    <xdr:to>
      <xdr:col>9</xdr:col>
      <xdr:colOff>441960</xdr:colOff>
      <xdr:row>18</xdr:row>
      <xdr:rowOff>92710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168140" y="831324"/>
          <a:ext cx="3611880" cy="2553226"/>
        </a:xfrm>
        <a:prstGeom prst="rect">
          <a:avLst/>
        </a:prstGeom>
      </xdr:spPr>
    </xdr:pic>
    <xdr:clientData/>
  </xdr:twoCellAnchor>
  <xdr:twoCellAnchor editAs="oneCell">
    <xdr:from>
      <xdr:col>5</xdr:col>
      <xdr:colOff>30480</xdr:colOff>
      <xdr:row>21</xdr:row>
      <xdr:rowOff>149568</xdr:rowOff>
    </xdr:from>
    <xdr:to>
      <xdr:col>9</xdr:col>
      <xdr:colOff>607867</xdr:colOff>
      <xdr:row>37</xdr:row>
      <xdr:rowOff>22860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198620" y="3990048"/>
          <a:ext cx="3747307" cy="2799372"/>
        </a:xfrm>
        <a:prstGeom prst="rect">
          <a:avLst/>
        </a:prstGeom>
      </xdr:spPr>
    </xdr:pic>
    <xdr:clientData/>
  </xdr:twoCellAnchor>
  <xdr:twoCellAnchor editAs="oneCell">
    <xdr:from>
      <xdr:col>10</xdr:col>
      <xdr:colOff>15240</xdr:colOff>
      <xdr:row>4</xdr:row>
      <xdr:rowOff>164060</xdr:rowOff>
    </xdr:from>
    <xdr:to>
      <xdr:col>13</xdr:col>
      <xdr:colOff>376288</xdr:colOff>
      <xdr:row>17</xdr:row>
      <xdr:rowOff>178281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145780" y="895580"/>
          <a:ext cx="2738488" cy="2391661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68581</xdr:colOff>
      <xdr:row>3</xdr:row>
      <xdr:rowOff>14563</xdr:rowOff>
    </xdr:from>
    <xdr:to>
      <xdr:col>6</xdr:col>
      <xdr:colOff>403861</xdr:colOff>
      <xdr:row>23</xdr:row>
      <xdr:rowOff>71607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1" y="563203"/>
          <a:ext cx="5250180" cy="3714644"/>
        </a:xfrm>
        <a:prstGeom prst="rect">
          <a:avLst/>
        </a:prstGeom>
      </xdr:spPr>
    </xdr:pic>
    <xdr:clientData/>
  </xdr:twoCellAnchor>
  <xdr:twoCellAnchor editAs="oneCell">
    <xdr:from>
      <xdr:col>7</xdr:col>
      <xdr:colOff>30480</xdr:colOff>
      <xdr:row>2</xdr:row>
      <xdr:rowOff>150888</xdr:rowOff>
    </xdr:from>
    <xdr:to>
      <xdr:col>13</xdr:col>
      <xdr:colOff>21708</xdr:colOff>
      <xdr:row>20</xdr:row>
      <xdr:rowOff>75419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37860" y="516648"/>
          <a:ext cx="4746108" cy="3216371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4</xdr:row>
      <xdr:rowOff>122692</xdr:rowOff>
    </xdr:from>
    <xdr:to>
      <xdr:col>4</xdr:col>
      <xdr:colOff>685800</xdr:colOff>
      <xdr:row>14</xdr:row>
      <xdr:rowOff>5407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6200" y="854212"/>
          <a:ext cx="4030980" cy="1711515"/>
        </a:xfrm>
        <a:prstGeom prst="rect">
          <a:avLst/>
        </a:prstGeom>
      </xdr:spPr>
    </xdr:pic>
    <xdr:clientData/>
  </xdr:twoCellAnchor>
  <xdr:twoCellAnchor editAs="oneCell">
    <xdr:from>
      <xdr:col>6</xdr:col>
      <xdr:colOff>38099</xdr:colOff>
      <xdr:row>5</xdr:row>
      <xdr:rowOff>6760</xdr:rowOff>
    </xdr:from>
    <xdr:to>
      <xdr:col>11</xdr:col>
      <xdr:colOff>419518</xdr:colOff>
      <xdr:row>14</xdr:row>
      <xdr:rowOff>144779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44439" y="921160"/>
          <a:ext cx="4343819" cy="1783939"/>
        </a:xfrm>
        <a:prstGeom prst="rect">
          <a:avLst/>
        </a:prstGeom>
      </xdr:spPr>
    </xdr:pic>
    <xdr:clientData/>
  </xdr:twoCellAnchor>
  <xdr:twoCellAnchor editAs="oneCell">
    <xdr:from>
      <xdr:col>12</xdr:col>
      <xdr:colOff>22860</xdr:colOff>
      <xdr:row>4</xdr:row>
      <xdr:rowOff>57919</xdr:rowOff>
    </xdr:from>
    <xdr:to>
      <xdr:col>17</xdr:col>
      <xdr:colOff>174541</xdr:colOff>
      <xdr:row>14</xdr:row>
      <xdr:rowOff>115875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84080" y="789439"/>
          <a:ext cx="4114081" cy="1886756"/>
        </a:xfrm>
        <a:prstGeom prst="rect">
          <a:avLst/>
        </a:prstGeom>
      </xdr:spPr>
    </xdr:pic>
    <xdr:clientData/>
  </xdr:twoCellAnchor>
  <xdr:twoCellAnchor editAs="oneCell">
    <xdr:from>
      <xdr:col>0</xdr:col>
      <xdr:colOff>76201</xdr:colOff>
      <xdr:row>21</xdr:row>
      <xdr:rowOff>99060</xdr:rowOff>
    </xdr:from>
    <xdr:to>
      <xdr:col>5</xdr:col>
      <xdr:colOff>6667</xdr:colOff>
      <xdr:row>32</xdr:row>
      <xdr:rowOff>39666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6201" y="3939540"/>
          <a:ext cx="4144326" cy="1952286"/>
        </a:xfrm>
        <a:prstGeom prst="rect">
          <a:avLst/>
        </a:prstGeom>
      </xdr:spPr>
    </xdr:pic>
    <xdr:clientData/>
  </xdr:twoCellAnchor>
  <xdr:twoCellAnchor editAs="oneCell">
    <xdr:from>
      <xdr:col>12</xdr:col>
      <xdr:colOff>142456</xdr:colOff>
      <xdr:row>21</xdr:row>
      <xdr:rowOff>106680</xdr:rowOff>
    </xdr:from>
    <xdr:to>
      <xdr:col>17</xdr:col>
      <xdr:colOff>395488</xdr:colOff>
      <xdr:row>31</xdr:row>
      <xdr:rowOff>5407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9903676" y="3947160"/>
          <a:ext cx="4215432" cy="1727527"/>
        </a:xfrm>
        <a:prstGeom prst="rect">
          <a:avLst/>
        </a:prstGeom>
      </xdr:spPr>
    </xdr:pic>
    <xdr:clientData/>
  </xdr:twoCellAnchor>
  <xdr:twoCellAnchor editAs="oneCell">
    <xdr:from>
      <xdr:col>6</xdr:col>
      <xdr:colOff>53340</xdr:colOff>
      <xdr:row>21</xdr:row>
      <xdr:rowOff>5782</xdr:rowOff>
    </xdr:from>
    <xdr:to>
      <xdr:col>11</xdr:col>
      <xdr:colOff>368820</xdr:colOff>
      <xdr:row>30</xdr:row>
      <xdr:rowOff>77804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059680" y="3846262"/>
          <a:ext cx="4277880" cy="1717942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68581</xdr:colOff>
      <xdr:row>4</xdr:row>
      <xdr:rowOff>42527</xdr:rowOff>
    </xdr:from>
    <xdr:to>
      <xdr:col>5</xdr:col>
      <xdr:colOff>670561</xdr:colOff>
      <xdr:row>15</xdr:row>
      <xdr:rowOff>172899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1" y="774047"/>
          <a:ext cx="4709160" cy="2142052"/>
        </a:xfrm>
        <a:prstGeom prst="rect">
          <a:avLst/>
        </a:prstGeom>
      </xdr:spPr>
    </xdr:pic>
    <xdr:clientData/>
  </xdr:twoCellAnchor>
  <xdr:twoCellAnchor editAs="oneCell">
    <xdr:from>
      <xdr:col>6</xdr:col>
      <xdr:colOff>769620</xdr:colOff>
      <xdr:row>4</xdr:row>
      <xdr:rowOff>133795</xdr:rowOff>
    </xdr:from>
    <xdr:to>
      <xdr:col>12</xdr:col>
      <xdr:colOff>579120</xdr:colOff>
      <xdr:row>16</xdr:row>
      <xdr:rowOff>70040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69280" y="865315"/>
          <a:ext cx="4564380" cy="213080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91440</xdr:colOff>
      <xdr:row>3</xdr:row>
      <xdr:rowOff>114134</xdr:rowOff>
    </xdr:from>
    <xdr:to>
      <xdr:col>6</xdr:col>
      <xdr:colOff>114300</xdr:colOff>
      <xdr:row>17</xdr:row>
      <xdr:rowOff>69984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1440" y="662774"/>
          <a:ext cx="4960620" cy="2516170"/>
        </a:xfrm>
        <a:prstGeom prst="rect">
          <a:avLst/>
        </a:prstGeom>
      </xdr:spPr>
    </xdr:pic>
    <xdr:clientData/>
  </xdr:twoCellAnchor>
  <xdr:twoCellAnchor editAs="oneCell">
    <xdr:from>
      <xdr:col>6</xdr:col>
      <xdr:colOff>777240</xdr:colOff>
      <xdr:row>4</xdr:row>
      <xdr:rowOff>7620</xdr:rowOff>
    </xdr:from>
    <xdr:to>
      <xdr:col>12</xdr:col>
      <xdr:colOff>246349</xdr:colOff>
      <xdr:row>16</xdr:row>
      <xdr:rowOff>157545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715000" y="739140"/>
          <a:ext cx="4223989" cy="234448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457201</xdr:colOff>
      <xdr:row>3</xdr:row>
      <xdr:rowOff>91085</xdr:rowOff>
    </xdr:from>
    <xdr:to>
      <xdr:col>4</xdr:col>
      <xdr:colOff>304801</xdr:colOff>
      <xdr:row>19</xdr:row>
      <xdr:rowOff>161295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1" y="639725"/>
          <a:ext cx="3177540" cy="2996290"/>
        </a:xfrm>
        <a:prstGeom prst="rect">
          <a:avLst/>
        </a:prstGeom>
      </xdr:spPr>
    </xdr:pic>
    <xdr:clientData/>
  </xdr:twoCellAnchor>
  <xdr:twoCellAnchor editAs="oneCell">
    <xdr:from>
      <xdr:col>6</xdr:col>
      <xdr:colOff>91440</xdr:colOff>
      <xdr:row>4</xdr:row>
      <xdr:rowOff>53385</xdr:rowOff>
    </xdr:from>
    <xdr:to>
      <xdr:col>9</xdr:col>
      <xdr:colOff>549934</xdr:colOff>
      <xdr:row>12</xdr:row>
      <xdr:rowOff>66357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006340" y="784905"/>
          <a:ext cx="2835934" cy="1476012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5</xdr:row>
      <xdr:rowOff>75972</xdr:rowOff>
    </xdr:from>
    <xdr:to>
      <xdr:col>4</xdr:col>
      <xdr:colOff>53340</xdr:colOff>
      <xdr:row>14</xdr:row>
      <xdr:rowOff>64515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" y="990372"/>
          <a:ext cx="3291840" cy="1634463"/>
        </a:xfrm>
        <a:prstGeom prst="rect">
          <a:avLst/>
        </a:prstGeom>
      </xdr:spPr>
    </xdr:pic>
    <xdr:clientData/>
  </xdr:twoCellAnchor>
  <xdr:twoCellAnchor editAs="oneCell">
    <xdr:from>
      <xdr:col>0</xdr:col>
      <xdr:colOff>518160</xdr:colOff>
      <xdr:row>20</xdr:row>
      <xdr:rowOff>143836</xdr:rowOff>
    </xdr:from>
    <xdr:to>
      <xdr:col>4</xdr:col>
      <xdr:colOff>167640</xdr:colOff>
      <xdr:row>28</xdr:row>
      <xdr:rowOff>108350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18160" y="3801436"/>
          <a:ext cx="2956560" cy="1427554"/>
        </a:xfrm>
        <a:prstGeom prst="rect">
          <a:avLst/>
        </a:prstGeom>
      </xdr:spPr>
    </xdr:pic>
    <xdr:clientData/>
  </xdr:twoCellAnchor>
  <xdr:twoCellAnchor editAs="oneCell">
    <xdr:from>
      <xdr:col>4</xdr:col>
      <xdr:colOff>769620</xdr:colOff>
      <xdr:row>5</xdr:row>
      <xdr:rowOff>0</xdr:rowOff>
    </xdr:from>
    <xdr:to>
      <xdr:col>8</xdr:col>
      <xdr:colOff>407172</xdr:colOff>
      <xdr:row>15</xdr:row>
      <xdr:rowOff>85386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076700" y="914400"/>
          <a:ext cx="2807472" cy="1914186"/>
        </a:xfrm>
        <a:prstGeom prst="rect">
          <a:avLst/>
        </a:prstGeom>
      </xdr:spPr>
    </xdr:pic>
    <xdr:clientData/>
  </xdr:twoCellAnchor>
  <xdr:twoCellAnchor editAs="oneCell">
    <xdr:from>
      <xdr:col>5</xdr:col>
      <xdr:colOff>558082</xdr:colOff>
      <xdr:row>20</xdr:row>
      <xdr:rowOff>53340</xdr:rowOff>
    </xdr:from>
    <xdr:to>
      <xdr:col>9</xdr:col>
      <xdr:colOff>20480</xdr:colOff>
      <xdr:row>30</xdr:row>
      <xdr:rowOff>45391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657642" y="3710940"/>
          <a:ext cx="2632318" cy="1820851"/>
        </a:xfrm>
        <a:prstGeom prst="rect">
          <a:avLst/>
        </a:prstGeom>
      </xdr:spPr>
    </xdr:pic>
    <xdr:clientData/>
  </xdr:twoCellAnchor>
  <xdr:twoCellAnchor editAs="oneCell">
    <xdr:from>
      <xdr:col>10</xdr:col>
      <xdr:colOff>135326</xdr:colOff>
      <xdr:row>5</xdr:row>
      <xdr:rowOff>0</xdr:rowOff>
    </xdr:from>
    <xdr:to>
      <xdr:col>13</xdr:col>
      <xdr:colOff>523376</xdr:colOff>
      <xdr:row>13</xdr:row>
      <xdr:rowOff>154013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197286" y="914400"/>
          <a:ext cx="2765490" cy="1617053"/>
        </a:xfrm>
        <a:prstGeom prst="rect">
          <a:avLst/>
        </a:prstGeom>
      </xdr:spPr>
    </xdr:pic>
    <xdr:clientData/>
  </xdr:twoCellAnchor>
  <xdr:twoCellAnchor editAs="oneCell">
    <xdr:from>
      <xdr:col>10</xdr:col>
      <xdr:colOff>48454</xdr:colOff>
      <xdr:row>20</xdr:row>
      <xdr:rowOff>137160</xdr:rowOff>
    </xdr:from>
    <xdr:to>
      <xdr:col>13</xdr:col>
      <xdr:colOff>641446</xdr:colOff>
      <xdr:row>30</xdr:row>
      <xdr:rowOff>26358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8110414" y="3794760"/>
          <a:ext cx="2970432" cy="1717998"/>
        </a:xfrm>
        <a:prstGeom prst="rect">
          <a:avLst/>
        </a:prstGeom>
      </xdr:spPr>
    </xdr:pic>
    <xdr:clientData/>
  </xdr:twoCellAnchor>
  <xdr:twoCellAnchor editAs="oneCell">
    <xdr:from>
      <xdr:col>15</xdr:col>
      <xdr:colOff>69833</xdr:colOff>
      <xdr:row>5</xdr:row>
      <xdr:rowOff>7620</xdr:rowOff>
    </xdr:from>
    <xdr:to>
      <xdr:col>18</xdr:col>
      <xdr:colOff>559568</xdr:colOff>
      <xdr:row>12</xdr:row>
      <xdr:rowOff>93105</xdr:rowOff>
    </xdr:to>
    <xdr:pic>
      <xdr:nvPicPr>
        <xdr:cNvPr id="8" name="Grafik 7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2094193" y="922020"/>
          <a:ext cx="2867175" cy="1365645"/>
        </a:xfrm>
        <a:prstGeom prst="rect">
          <a:avLst/>
        </a:prstGeom>
      </xdr:spPr>
    </xdr:pic>
    <xdr:clientData/>
  </xdr:twoCellAnchor>
  <xdr:twoCellAnchor editAs="oneCell">
    <xdr:from>
      <xdr:col>15</xdr:col>
      <xdr:colOff>60960</xdr:colOff>
      <xdr:row>21</xdr:row>
      <xdr:rowOff>940</xdr:rowOff>
    </xdr:from>
    <xdr:to>
      <xdr:col>19</xdr:col>
      <xdr:colOff>628043</xdr:colOff>
      <xdr:row>29</xdr:row>
      <xdr:rowOff>142613</xdr:rowOff>
    </xdr:to>
    <xdr:pic>
      <xdr:nvPicPr>
        <xdr:cNvPr id="9" name="Grafik 8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12085320" y="3841420"/>
          <a:ext cx="3737003" cy="1604713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220981</xdr:colOff>
      <xdr:row>4</xdr:row>
      <xdr:rowOff>66004</xdr:rowOff>
    </xdr:from>
    <xdr:to>
      <xdr:col>5</xdr:col>
      <xdr:colOff>175261</xdr:colOff>
      <xdr:row>17</xdr:row>
      <xdr:rowOff>155649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0981" y="797524"/>
          <a:ext cx="4099560" cy="2467085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68580</xdr:colOff>
      <xdr:row>3</xdr:row>
      <xdr:rowOff>127916</xdr:rowOff>
    </xdr:from>
    <xdr:to>
      <xdr:col>4</xdr:col>
      <xdr:colOff>716280</xdr:colOff>
      <xdr:row>16</xdr:row>
      <xdr:rowOff>155397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8580" y="676556"/>
          <a:ext cx="3977640" cy="2404921"/>
        </a:xfrm>
        <a:prstGeom prst="rect">
          <a:avLst/>
        </a:prstGeom>
      </xdr:spPr>
    </xdr:pic>
    <xdr:clientData/>
  </xdr:twoCellAnchor>
  <xdr:twoCellAnchor editAs="oneCell">
    <xdr:from>
      <xdr:col>5</xdr:col>
      <xdr:colOff>198120</xdr:colOff>
      <xdr:row>3</xdr:row>
      <xdr:rowOff>97125</xdr:rowOff>
    </xdr:from>
    <xdr:to>
      <xdr:col>9</xdr:col>
      <xdr:colOff>515003</xdr:colOff>
      <xdr:row>18</xdr:row>
      <xdr:rowOff>94267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20540" y="645765"/>
          <a:ext cx="3486803" cy="2740342"/>
        </a:xfrm>
        <a:prstGeom prst="rect">
          <a:avLst/>
        </a:prstGeom>
      </xdr:spPr>
    </xdr:pic>
    <xdr:clientData/>
  </xdr:twoCellAnchor>
  <xdr:twoCellAnchor editAs="oneCell">
    <xdr:from>
      <xdr:col>10</xdr:col>
      <xdr:colOff>99059</xdr:colOff>
      <xdr:row>3</xdr:row>
      <xdr:rowOff>83434</xdr:rowOff>
    </xdr:from>
    <xdr:to>
      <xdr:col>15</xdr:col>
      <xdr:colOff>802</xdr:colOff>
      <xdr:row>20</xdr:row>
      <xdr:rowOff>0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8183879" y="632074"/>
          <a:ext cx="3864143" cy="3025526"/>
        </a:xfrm>
        <a:prstGeom prst="rect">
          <a:avLst/>
        </a:prstGeom>
      </xdr:spPr>
    </xdr:pic>
    <xdr:clientData/>
  </xdr:twoCellAnchor>
  <xdr:twoCellAnchor editAs="oneCell">
    <xdr:from>
      <xdr:col>15</xdr:col>
      <xdr:colOff>449580</xdr:colOff>
      <xdr:row>3</xdr:row>
      <xdr:rowOff>123266</xdr:rowOff>
    </xdr:from>
    <xdr:to>
      <xdr:col>19</xdr:col>
      <xdr:colOff>642726</xdr:colOff>
      <xdr:row>14</xdr:row>
      <xdr:rowOff>88849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2496800" y="671906"/>
          <a:ext cx="3363066" cy="1977263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129541</xdr:colOff>
      <xdr:row>4</xdr:row>
      <xdr:rowOff>53946</xdr:rowOff>
    </xdr:from>
    <xdr:to>
      <xdr:col>4</xdr:col>
      <xdr:colOff>411481</xdr:colOff>
      <xdr:row>12</xdr:row>
      <xdr:rowOff>115832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9541" y="785466"/>
          <a:ext cx="3688080" cy="1524926"/>
        </a:xfrm>
        <a:prstGeom prst="rect">
          <a:avLst/>
        </a:prstGeom>
      </xdr:spPr>
    </xdr:pic>
    <xdr:clientData/>
  </xdr:twoCellAnchor>
  <xdr:twoCellAnchor editAs="oneCell">
    <xdr:from>
      <xdr:col>5</xdr:col>
      <xdr:colOff>121920</xdr:colOff>
      <xdr:row>4</xdr:row>
      <xdr:rowOff>4508</xdr:rowOff>
    </xdr:from>
    <xdr:to>
      <xdr:col>10</xdr:col>
      <xdr:colOff>242930</xdr:colOff>
      <xdr:row>11</xdr:row>
      <xdr:rowOff>113990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20540" y="736028"/>
          <a:ext cx="4083410" cy="1389642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3</xdr:row>
      <xdr:rowOff>110899</xdr:rowOff>
    </xdr:from>
    <xdr:to>
      <xdr:col>4</xdr:col>
      <xdr:colOff>701040</xdr:colOff>
      <xdr:row>13</xdr:row>
      <xdr:rowOff>144361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6680" y="659539"/>
          <a:ext cx="3893820" cy="1862262"/>
        </a:xfrm>
        <a:prstGeom prst="rect">
          <a:avLst/>
        </a:prstGeom>
      </xdr:spPr>
    </xdr:pic>
    <xdr:clientData/>
  </xdr:twoCellAnchor>
  <xdr:twoCellAnchor editAs="oneCell">
    <xdr:from>
      <xdr:col>5</xdr:col>
      <xdr:colOff>240093</xdr:colOff>
      <xdr:row>4</xdr:row>
      <xdr:rowOff>22860</xdr:rowOff>
    </xdr:from>
    <xdr:to>
      <xdr:col>11</xdr:col>
      <xdr:colOff>136255</xdr:colOff>
      <xdr:row>12</xdr:row>
      <xdr:rowOff>53049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332033" y="754380"/>
          <a:ext cx="4651042" cy="1493229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152401</xdr:colOff>
      <xdr:row>4</xdr:row>
      <xdr:rowOff>138326</xdr:rowOff>
    </xdr:from>
    <xdr:to>
      <xdr:col>3</xdr:col>
      <xdr:colOff>198121</xdr:colOff>
      <xdr:row>15</xdr:row>
      <xdr:rowOff>77742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2401" y="869846"/>
          <a:ext cx="2590800" cy="1951096"/>
        </a:xfrm>
        <a:prstGeom prst="rect">
          <a:avLst/>
        </a:prstGeom>
      </xdr:spPr>
    </xdr:pic>
    <xdr:clientData/>
  </xdr:twoCellAnchor>
  <xdr:twoCellAnchor editAs="oneCell">
    <xdr:from>
      <xdr:col>4</xdr:col>
      <xdr:colOff>281941</xdr:colOff>
      <xdr:row>4</xdr:row>
      <xdr:rowOff>173222</xdr:rowOff>
    </xdr:from>
    <xdr:to>
      <xdr:col>6</xdr:col>
      <xdr:colOff>586741</xdr:colOff>
      <xdr:row>12</xdr:row>
      <xdr:rowOff>148302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619501" y="904742"/>
          <a:ext cx="1889760" cy="1438120"/>
        </a:xfrm>
        <a:prstGeom prst="rect">
          <a:avLst/>
        </a:prstGeom>
      </xdr:spPr>
    </xdr:pic>
    <xdr:clientData/>
  </xdr:twoCellAnchor>
  <xdr:twoCellAnchor editAs="oneCell">
    <xdr:from>
      <xdr:col>8</xdr:col>
      <xdr:colOff>557182</xdr:colOff>
      <xdr:row>3</xdr:row>
      <xdr:rowOff>144780</xdr:rowOff>
    </xdr:from>
    <xdr:to>
      <xdr:col>11</xdr:col>
      <xdr:colOff>310371</xdr:colOff>
      <xdr:row>17</xdr:row>
      <xdr:rowOff>91440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064662" y="693420"/>
          <a:ext cx="2130629" cy="2506980"/>
        </a:xfrm>
        <a:prstGeom prst="rect">
          <a:avLst/>
        </a:prstGeom>
      </xdr:spPr>
    </xdr:pic>
    <xdr:clientData/>
  </xdr:twoCellAnchor>
  <xdr:twoCellAnchor editAs="oneCell">
    <xdr:from>
      <xdr:col>12</xdr:col>
      <xdr:colOff>335280</xdr:colOff>
      <xdr:row>4</xdr:row>
      <xdr:rowOff>137997</xdr:rowOff>
    </xdr:from>
    <xdr:to>
      <xdr:col>15</xdr:col>
      <xdr:colOff>155798</xdr:colOff>
      <xdr:row>14</xdr:row>
      <xdr:rowOff>157769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10012680" y="869517"/>
          <a:ext cx="2197958" cy="1848572"/>
        </a:xfrm>
        <a:prstGeom prst="rect">
          <a:avLst/>
        </a:prstGeom>
      </xdr:spPr>
    </xdr:pic>
    <xdr:clientData/>
  </xdr:twoCellAnchor>
  <xdr:twoCellAnchor editAs="oneCell">
    <xdr:from>
      <xdr:col>16</xdr:col>
      <xdr:colOff>304800</xdr:colOff>
      <xdr:row>5</xdr:row>
      <xdr:rowOff>4102</xdr:rowOff>
    </xdr:from>
    <xdr:to>
      <xdr:col>19</xdr:col>
      <xdr:colOff>220547</xdr:colOff>
      <xdr:row>15</xdr:row>
      <xdr:rowOff>14891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3152120" y="918502"/>
          <a:ext cx="2293187" cy="1839589"/>
        </a:xfrm>
        <a:prstGeom prst="rect">
          <a:avLst/>
        </a:prstGeom>
      </xdr:spPr>
    </xdr:pic>
    <xdr:clientData/>
  </xdr:twoCellAnchor>
  <xdr:twoCellAnchor editAs="oneCell">
    <xdr:from>
      <xdr:col>20</xdr:col>
      <xdr:colOff>739141</xdr:colOff>
      <xdr:row>3</xdr:row>
      <xdr:rowOff>111825</xdr:rowOff>
    </xdr:from>
    <xdr:to>
      <xdr:col>23</xdr:col>
      <xdr:colOff>144781</xdr:colOff>
      <xdr:row>16</xdr:row>
      <xdr:rowOff>79379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6756381" y="660465"/>
          <a:ext cx="1783080" cy="2344994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22</xdr:row>
      <xdr:rowOff>121920</xdr:rowOff>
    </xdr:from>
    <xdr:to>
      <xdr:col>3</xdr:col>
      <xdr:colOff>454939</xdr:colOff>
      <xdr:row>35</xdr:row>
      <xdr:rowOff>125432</xdr:rowOff>
    </xdr:to>
    <xdr:pic>
      <xdr:nvPicPr>
        <xdr:cNvPr id="10" name="Grafik 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152400" y="4145280"/>
          <a:ext cx="2847619" cy="2380952"/>
        </a:xfrm>
        <a:prstGeom prst="rect">
          <a:avLst/>
        </a:prstGeom>
      </xdr:spPr>
    </xdr:pic>
    <xdr:clientData/>
  </xdr:twoCellAnchor>
  <xdr:twoCellAnchor editAs="oneCell">
    <xdr:from>
      <xdr:col>4</xdr:col>
      <xdr:colOff>76200</xdr:colOff>
      <xdr:row>22</xdr:row>
      <xdr:rowOff>106680</xdr:rowOff>
    </xdr:from>
    <xdr:to>
      <xdr:col>7</xdr:col>
      <xdr:colOff>222569</xdr:colOff>
      <xdr:row>35</xdr:row>
      <xdr:rowOff>148288</xdr:rowOff>
    </xdr:to>
    <xdr:pic>
      <xdr:nvPicPr>
        <xdr:cNvPr id="11" name="Grafik 1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413760" y="4130040"/>
          <a:ext cx="2523809" cy="2419048"/>
        </a:xfrm>
        <a:prstGeom prst="rect">
          <a:avLst/>
        </a:prstGeom>
      </xdr:spPr>
    </xdr:pic>
    <xdr:clientData/>
  </xdr:twoCellAnchor>
  <xdr:twoCellAnchor editAs="oneCell">
    <xdr:from>
      <xdr:col>8</xdr:col>
      <xdr:colOff>190500</xdr:colOff>
      <xdr:row>22</xdr:row>
      <xdr:rowOff>121920</xdr:rowOff>
    </xdr:from>
    <xdr:to>
      <xdr:col>11</xdr:col>
      <xdr:colOff>251155</xdr:colOff>
      <xdr:row>34</xdr:row>
      <xdr:rowOff>136884</xdr:rowOff>
    </xdr:to>
    <xdr:pic>
      <xdr:nvPicPr>
        <xdr:cNvPr id="12" name="Grafik 11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6697980" y="4145280"/>
          <a:ext cx="2438095" cy="2209524"/>
        </a:xfrm>
        <a:prstGeom prst="rect">
          <a:avLst/>
        </a:prstGeom>
      </xdr:spPr>
    </xdr:pic>
    <xdr:clientData/>
  </xdr:twoCellAnchor>
  <xdr:twoCellAnchor editAs="oneCell">
    <xdr:from>
      <xdr:col>12</xdr:col>
      <xdr:colOff>60960</xdr:colOff>
      <xdr:row>22</xdr:row>
      <xdr:rowOff>121920</xdr:rowOff>
    </xdr:from>
    <xdr:to>
      <xdr:col>15</xdr:col>
      <xdr:colOff>635901</xdr:colOff>
      <xdr:row>50</xdr:row>
      <xdr:rowOff>115566</xdr:rowOff>
    </xdr:to>
    <xdr:pic>
      <xdr:nvPicPr>
        <xdr:cNvPr id="13" name="Grafik 12"/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9738360" y="4145280"/>
          <a:ext cx="2952381" cy="5114286"/>
        </a:xfrm>
        <a:prstGeom prst="rect">
          <a:avLst/>
        </a:prstGeom>
      </xdr:spPr>
    </xdr:pic>
    <xdr:clientData/>
  </xdr:twoCellAnchor>
  <xdr:twoCellAnchor editAs="oneCell">
    <xdr:from>
      <xdr:col>16</xdr:col>
      <xdr:colOff>327660</xdr:colOff>
      <xdr:row>22</xdr:row>
      <xdr:rowOff>106680</xdr:rowOff>
    </xdr:from>
    <xdr:to>
      <xdr:col>19</xdr:col>
      <xdr:colOff>378791</xdr:colOff>
      <xdr:row>38</xdr:row>
      <xdr:rowOff>94886</xdr:rowOff>
    </xdr:to>
    <xdr:pic>
      <xdr:nvPicPr>
        <xdr:cNvPr id="14" name="Grafik 13"/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13174980" y="4130040"/>
          <a:ext cx="2428571" cy="2914286"/>
        </a:xfrm>
        <a:prstGeom prst="rect">
          <a:avLst/>
        </a:prstGeom>
      </xdr:spPr>
    </xdr:pic>
    <xdr:clientData/>
  </xdr:twoCellAnchor>
  <xdr:twoCellAnchor editAs="oneCell">
    <xdr:from>
      <xdr:col>20</xdr:col>
      <xdr:colOff>0</xdr:colOff>
      <xdr:row>23</xdr:row>
      <xdr:rowOff>0</xdr:rowOff>
    </xdr:from>
    <xdr:to>
      <xdr:col>23</xdr:col>
      <xdr:colOff>508274</xdr:colOff>
      <xdr:row>42</xdr:row>
      <xdr:rowOff>106232</xdr:rowOff>
    </xdr:to>
    <xdr:pic>
      <xdr:nvPicPr>
        <xdr:cNvPr id="15" name="Grafik 14"/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16017240" y="4206240"/>
          <a:ext cx="2885714" cy="3580952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137160</xdr:colOff>
      <xdr:row>3</xdr:row>
      <xdr:rowOff>165444</xdr:rowOff>
    </xdr:from>
    <xdr:to>
      <xdr:col>11</xdr:col>
      <xdr:colOff>57861</xdr:colOff>
      <xdr:row>10</xdr:row>
      <xdr:rowOff>73991</xdr:rowOff>
    </xdr:to>
    <xdr:pic>
      <xdr:nvPicPr>
        <xdr:cNvPr id="2" name="Grafik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259580" y="714084"/>
          <a:ext cx="4675581" cy="1188707"/>
        </a:xfrm>
        <a:prstGeom prst="rect">
          <a:avLst/>
        </a:prstGeom>
      </xdr:spPr>
    </xdr:pic>
    <xdr:clientData/>
  </xdr:twoCellAnchor>
  <xdr:twoCellAnchor editAs="oneCell">
    <xdr:from>
      <xdr:col>0</xdr:col>
      <xdr:colOff>114301</xdr:colOff>
      <xdr:row>3</xdr:row>
      <xdr:rowOff>121920</xdr:rowOff>
    </xdr:from>
    <xdr:to>
      <xdr:col>4</xdr:col>
      <xdr:colOff>751125</xdr:colOff>
      <xdr:row>13</xdr:row>
      <xdr:rowOff>117584</xdr:rowOff>
    </xdr:to>
    <xdr:pic>
      <xdr:nvPicPr>
        <xdr:cNvPr id="3" name="Grafik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301" y="670560"/>
          <a:ext cx="3966764" cy="1824464"/>
        </a:xfrm>
        <a:prstGeom prst="rect">
          <a:avLst/>
        </a:prstGeom>
      </xdr:spPr>
    </xdr:pic>
    <xdr:clientData/>
  </xdr:twoCellAnchor>
  <xdr:twoCellAnchor editAs="oneCell">
    <xdr:from>
      <xdr:col>6</xdr:col>
      <xdr:colOff>175260</xdr:colOff>
      <xdr:row>16</xdr:row>
      <xdr:rowOff>38100</xdr:rowOff>
    </xdr:from>
    <xdr:to>
      <xdr:col>8</xdr:col>
      <xdr:colOff>774397</xdr:colOff>
      <xdr:row>30</xdr:row>
      <xdr:rowOff>180448</xdr:rowOff>
    </xdr:to>
    <xdr:pic>
      <xdr:nvPicPr>
        <xdr:cNvPr id="4" name="Grafik 3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5090160" y="2964180"/>
          <a:ext cx="2184097" cy="2702668"/>
        </a:xfrm>
        <a:prstGeom prst="rect">
          <a:avLst/>
        </a:prstGeom>
      </xdr:spPr>
    </xdr:pic>
    <xdr:clientData/>
  </xdr:twoCellAnchor>
  <xdr:twoCellAnchor editAs="oneCell">
    <xdr:from>
      <xdr:col>0</xdr:col>
      <xdr:colOff>685800</xdr:colOff>
      <xdr:row>17</xdr:row>
      <xdr:rowOff>83414</xdr:rowOff>
    </xdr:from>
    <xdr:to>
      <xdr:col>3</xdr:col>
      <xdr:colOff>678179</xdr:colOff>
      <xdr:row>31</xdr:row>
      <xdr:rowOff>52933</xdr:rowOff>
    </xdr:to>
    <xdr:pic>
      <xdr:nvPicPr>
        <xdr:cNvPr id="5" name="Grafik 4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685800" y="3192374"/>
          <a:ext cx="2529839" cy="2529839"/>
        </a:xfrm>
        <a:prstGeom prst="rect">
          <a:avLst/>
        </a:prstGeom>
      </xdr:spPr>
    </xdr:pic>
    <xdr:clientData/>
  </xdr:twoCellAnchor>
  <xdr:twoCellAnchor editAs="oneCell">
    <xdr:from>
      <xdr:col>6</xdr:col>
      <xdr:colOff>91440</xdr:colOff>
      <xdr:row>34</xdr:row>
      <xdr:rowOff>111820</xdr:rowOff>
    </xdr:from>
    <xdr:to>
      <xdr:col>8</xdr:col>
      <xdr:colOff>259080</xdr:colOff>
      <xdr:row>49</xdr:row>
      <xdr:rowOff>71892</xdr:rowOff>
    </xdr:to>
    <xdr:pic>
      <xdr:nvPicPr>
        <xdr:cNvPr id="6" name="Grafik 5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006340" y="6329740"/>
          <a:ext cx="1752600" cy="2703272"/>
        </a:xfrm>
        <a:prstGeom prst="rect">
          <a:avLst/>
        </a:prstGeom>
      </xdr:spPr>
    </xdr:pic>
    <xdr:clientData/>
  </xdr:twoCellAnchor>
  <xdr:twoCellAnchor editAs="oneCell">
    <xdr:from>
      <xdr:col>1</xdr:col>
      <xdr:colOff>213360</xdr:colOff>
      <xdr:row>35</xdr:row>
      <xdr:rowOff>38222</xdr:rowOff>
    </xdr:from>
    <xdr:to>
      <xdr:col>3</xdr:col>
      <xdr:colOff>266700</xdr:colOff>
      <xdr:row>48</xdr:row>
      <xdr:rowOff>153847</xdr:rowOff>
    </xdr:to>
    <xdr:pic>
      <xdr:nvPicPr>
        <xdr:cNvPr id="7" name="Grafik 6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1165860" y="6439022"/>
          <a:ext cx="1638300" cy="24930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1"/>
  <sheetViews>
    <sheetView zoomScaleNormal="100" workbookViewId="0">
      <selection activeCell="O10" sqref="O10"/>
    </sheetView>
  </sheetViews>
  <sheetFormatPr baseColWidth="10" defaultRowHeight="14.4" x14ac:dyDescent="0.3"/>
  <sheetData>
    <row r="1" spans="1:15" x14ac:dyDescent="0.3">
      <c r="A1" t="s">
        <v>0</v>
      </c>
      <c r="B1" s="2">
        <v>44753</v>
      </c>
    </row>
    <row r="3" spans="1:15" x14ac:dyDescent="0.3">
      <c r="A3" t="s">
        <v>1</v>
      </c>
      <c r="H3" t="s">
        <v>2</v>
      </c>
      <c r="O3" t="s">
        <v>3</v>
      </c>
    </row>
    <row r="4" spans="1:15" x14ac:dyDescent="0.3">
      <c r="A4" t="s">
        <v>4</v>
      </c>
      <c r="H4" t="s">
        <v>4</v>
      </c>
      <c r="O4" t="s">
        <v>4</v>
      </c>
    </row>
    <row r="30" spans="1:8" x14ac:dyDescent="0.3">
      <c r="A30" t="s">
        <v>1</v>
      </c>
      <c r="H30" t="s">
        <v>2</v>
      </c>
    </row>
    <row r="31" spans="1:8" x14ac:dyDescent="0.3">
      <c r="A31" t="s">
        <v>5</v>
      </c>
      <c r="H31" t="s">
        <v>5</v>
      </c>
    </row>
  </sheetData>
  <pageMargins left="0.7" right="0.7" top="0.78740157499999996" bottom="0.78740157499999996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"/>
  <sheetViews>
    <sheetView workbookViewId="0">
      <selection activeCell="I22" sqref="I22"/>
    </sheetView>
  </sheetViews>
  <sheetFormatPr baseColWidth="10" defaultRowHeight="14.4" x14ac:dyDescent="0.3"/>
  <sheetData>
    <row r="1" spans="1:22" x14ac:dyDescent="0.3">
      <c r="A1" t="s">
        <v>6</v>
      </c>
      <c r="B1" s="2">
        <v>45109</v>
      </c>
    </row>
    <row r="3" spans="1:22" x14ac:dyDescent="0.3">
      <c r="A3" t="s">
        <v>7</v>
      </c>
      <c r="F3" t="s">
        <v>8</v>
      </c>
      <c r="K3" t="s">
        <v>9</v>
      </c>
      <c r="Q3" t="s">
        <v>2</v>
      </c>
      <c r="V3" t="s">
        <v>10</v>
      </c>
    </row>
    <row r="4" spans="1:22" x14ac:dyDescent="0.3">
      <c r="A4" t="s">
        <v>4</v>
      </c>
      <c r="F4" t="s">
        <v>4</v>
      </c>
      <c r="K4" t="s">
        <v>4</v>
      </c>
      <c r="Q4" t="s">
        <v>4</v>
      </c>
      <c r="V4" t="s">
        <v>4</v>
      </c>
    </row>
    <row r="28" spans="1:8" x14ac:dyDescent="0.3">
      <c r="A28" t="s">
        <v>9</v>
      </c>
      <c r="H28" t="s">
        <v>2</v>
      </c>
    </row>
    <row r="29" spans="1:8" x14ac:dyDescent="0.3">
      <c r="A29" t="s">
        <v>11</v>
      </c>
      <c r="H29" t="s">
        <v>11</v>
      </c>
    </row>
  </sheetData>
  <pageMargins left="0.7" right="0.7" top="0.78740157499999996" bottom="0.78740157499999996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6"/>
  <sheetViews>
    <sheetView topLeftCell="A2" workbookViewId="0">
      <selection activeCell="B1" sqref="B1"/>
    </sheetView>
  </sheetViews>
  <sheetFormatPr baseColWidth="10" defaultRowHeight="14.4" x14ac:dyDescent="0.3"/>
  <sheetData>
    <row r="1" spans="1:15" x14ac:dyDescent="0.3">
      <c r="A1" t="s">
        <v>12</v>
      </c>
      <c r="B1" t="s">
        <v>79</v>
      </c>
    </row>
    <row r="3" spans="1:15" x14ac:dyDescent="0.3">
      <c r="A3" t="s">
        <v>13</v>
      </c>
      <c r="B3" t="s">
        <v>2</v>
      </c>
      <c r="I3" t="s">
        <v>14</v>
      </c>
      <c r="O3" t="s">
        <v>15</v>
      </c>
    </row>
    <row r="4" spans="1:15" x14ac:dyDescent="0.3">
      <c r="A4" t="s">
        <v>16</v>
      </c>
      <c r="B4" t="s">
        <v>16</v>
      </c>
      <c r="I4" t="s">
        <v>16</v>
      </c>
      <c r="O4" t="s">
        <v>16</v>
      </c>
    </row>
    <row r="15" spans="1:15" x14ac:dyDescent="0.3">
      <c r="A15" t="s">
        <v>13</v>
      </c>
      <c r="B15" t="s">
        <v>2</v>
      </c>
      <c r="I15" t="s">
        <v>14</v>
      </c>
      <c r="O15" t="s">
        <v>15</v>
      </c>
    </row>
    <row r="16" spans="1:15" x14ac:dyDescent="0.3">
      <c r="A16" t="s">
        <v>17</v>
      </c>
      <c r="B16" t="s">
        <v>17</v>
      </c>
      <c r="I16" t="s">
        <v>17</v>
      </c>
      <c r="O16" t="s">
        <v>17</v>
      </c>
    </row>
  </sheetData>
  <pageMargins left="0.7" right="0.7" top="0.78740157499999996" bottom="0.78740157499999996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"/>
  <sheetViews>
    <sheetView workbookViewId="0">
      <selection activeCell="K23" sqref="K23"/>
    </sheetView>
  </sheetViews>
  <sheetFormatPr baseColWidth="10" defaultRowHeight="14.4" x14ac:dyDescent="0.3"/>
  <sheetData>
    <row r="1" spans="1:18" x14ac:dyDescent="0.3">
      <c r="A1" t="s">
        <v>18</v>
      </c>
    </row>
    <row r="3" spans="1:18" x14ac:dyDescent="0.3">
      <c r="A3" t="s">
        <v>8</v>
      </c>
      <c r="G3" t="s">
        <v>7</v>
      </c>
      <c r="M3" t="s">
        <v>14</v>
      </c>
      <c r="R3" t="s">
        <v>15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workbookViewId="0">
      <selection activeCell="J27" sqref="J27"/>
    </sheetView>
  </sheetViews>
  <sheetFormatPr baseColWidth="10" defaultRowHeight="14.4" x14ac:dyDescent="0.3"/>
  <sheetData>
    <row r="1" spans="1:11" x14ac:dyDescent="0.3">
      <c r="A1" t="s">
        <v>19</v>
      </c>
    </row>
    <row r="3" spans="1:11" x14ac:dyDescent="0.3">
      <c r="A3" t="s">
        <v>191</v>
      </c>
      <c r="F3" t="s">
        <v>190</v>
      </c>
      <c r="K3" t="s">
        <v>20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6"/>
  <sheetViews>
    <sheetView zoomScale="80" zoomScaleNormal="80" workbookViewId="0">
      <selection activeCell="E3" sqref="E3"/>
    </sheetView>
  </sheetViews>
  <sheetFormatPr baseColWidth="10" defaultRowHeight="14.4" x14ac:dyDescent="0.3"/>
  <sheetData>
    <row r="1" spans="1:19" x14ac:dyDescent="0.3">
      <c r="A1" t="s">
        <v>19</v>
      </c>
      <c r="B1" t="s">
        <v>98</v>
      </c>
    </row>
    <row r="5" spans="1:19" x14ac:dyDescent="0.3">
      <c r="C5" t="s">
        <v>80</v>
      </c>
      <c r="D5" t="s">
        <v>81</v>
      </c>
      <c r="E5" t="s">
        <v>82</v>
      </c>
      <c r="F5" t="s">
        <v>83</v>
      </c>
      <c r="H5" t="s">
        <v>84</v>
      </c>
      <c r="I5" t="s">
        <v>84</v>
      </c>
      <c r="J5" t="s">
        <v>84</v>
      </c>
      <c r="K5" t="s">
        <v>84</v>
      </c>
      <c r="M5" t="s">
        <v>97</v>
      </c>
      <c r="N5" t="s">
        <v>97</v>
      </c>
      <c r="O5" t="s">
        <v>97</v>
      </c>
      <c r="P5" t="s">
        <v>97</v>
      </c>
      <c r="R5" t="s">
        <v>85</v>
      </c>
      <c r="S5" t="s">
        <v>86</v>
      </c>
    </row>
    <row r="6" spans="1:19" x14ac:dyDescent="0.3">
      <c r="A6" t="s">
        <v>87</v>
      </c>
      <c r="B6" t="s">
        <v>16</v>
      </c>
      <c r="C6">
        <v>1946.89</v>
      </c>
      <c r="D6">
        <v>1782.89</v>
      </c>
      <c r="E6">
        <v>1858.03</v>
      </c>
      <c r="F6">
        <v>1734.81</v>
      </c>
    </row>
    <row r="7" spans="1:19" x14ac:dyDescent="0.3">
      <c r="B7" t="s">
        <v>95</v>
      </c>
      <c r="C7">
        <v>3069.22</v>
      </c>
      <c r="D7">
        <v>2542.8000000000002</v>
      </c>
      <c r="E7">
        <v>2408.4699999999998</v>
      </c>
      <c r="F7">
        <v>2175.1</v>
      </c>
    </row>
    <row r="8" spans="1:19" x14ac:dyDescent="0.3">
      <c r="B8" t="s">
        <v>96</v>
      </c>
      <c r="C8">
        <v>2017.77</v>
      </c>
      <c r="D8">
        <v>1735.58</v>
      </c>
      <c r="E8">
        <v>2140.64</v>
      </c>
      <c r="F8">
        <v>2067.06</v>
      </c>
    </row>
    <row r="10" spans="1:19" x14ac:dyDescent="0.3">
      <c r="A10" t="s">
        <v>88</v>
      </c>
      <c r="B10" t="s">
        <v>16</v>
      </c>
      <c r="C10">
        <v>773.74</v>
      </c>
      <c r="D10">
        <v>665.87</v>
      </c>
      <c r="E10">
        <v>641.87</v>
      </c>
      <c r="F10">
        <v>791.77</v>
      </c>
      <c r="H10">
        <v>0.39742358325329113</v>
      </c>
      <c r="I10">
        <v>0.37347789263499148</v>
      </c>
      <c r="J10">
        <v>0.34545728540443371</v>
      </c>
      <c r="K10">
        <v>0.45640156558931527</v>
      </c>
      <c r="M10">
        <v>1</v>
      </c>
      <c r="N10">
        <v>1</v>
      </c>
      <c r="O10">
        <v>1</v>
      </c>
      <c r="P10">
        <v>1</v>
      </c>
      <c r="R10">
        <v>1</v>
      </c>
      <c r="S10">
        <v>0</v>
      </c>
    </row>
    <row r="11" spans="1:19" x14ac:dyDescent="0.3">
      <c r="B11" t="s">
        <v>95</v>
      </c>
      <c r="C11">
        <v>868.99</v>
      </c>
      <c r="D11">
        <v>803.27</v>
      </c>
      <c r="E11">
        <v>861.22</v>
      </c>
      <c r="F11">
        <v>1050.4100000000001</v>
      </c>
      <c r="H11">
        <v>0.28313056737542441</v>
      </c>
      <c r="I11">
        <v>0.31589979550102248</v>
      </c>
      <c r="J11">
        <v>0.35757970827953017</v>
      </c>
      <c r="K11">
        <v>0.48292492299204642</v>
      </c>
      <c r="M11">
        <v>0.71241511401444935</v>
      </c>
      <c r="N11">
        <v>0.84583264961751992</v>
      </c>
      <c r="O11">
        <v>1.0350909457906048</v>
      </c>
      <c r="P11">
        <v>1.0581140806747313</v>
      </c>
      <c r="R11">
        <v>0.91286319752432643</v>
      </c>
      <c r="S11">
        <v>0.16402232575443895</v>
      </c>
    </row>
    <row r="12" spans="1:19" x14ac:dyDescent="0.3">
      <c r="B12" t="s">
        <v>96</v>
      </c>
      <c r="C12">
        <v>649.58000000000004</v>
      </c>
      <c r="D12">
        <v>694.41</v>
      </c>
      <c r="E12">
        <v>840.26</v>
      </c>
      <c r="F12">
        <v>810.04</v>
      </c>
      <c r="H12">
        <v>0.32192965501519005</v>
      </c>
      <c r="I12">
        <v>0.40010255937496397</v>
      </c>
      <c r="J12">
        <v>0.39252746842065928</v>
      </c>
      <c r="K12">
        <v>0.39188025504823276</v>
      </c>
      <c r="M12">
        <v>0.81004164971763559</v>
      </c>
      <c r="N12">
        <v>1.0712884678451193</v>
      </c>
      <c r="O12">
        <v>1.1362547122464637</v>
      </c>
      <c r="P12">
        <v>0.85863039173020528</v>
      </c>
      <c r="R12">
        <v>0.96905380538485597</v>
      </c>
      <c r="S12">
        <v>0.15904534510299301</v>
      </c>
    </row>
    <row r="14" spans="1:19" x14ac:dyDescent="0.3">
      <c r="A14" t="s">
        <v>89</v>
      </c>
      <c r="B14" t="s">
        <v>16</v>
      </c>
      <c r="C14">
        <v>839.4</v>
      </c>
      <c r="D14">
        <v>765.15</v>
      </c>
      <c r="E14">
        <v>1252.2</v>
      </c>
      <c r="F14">
        <v>1371.06</v>
      </c>
      <c r="H14">
        <v>0.43114916610594328</v>
      </c>
      <c r="I14">
        <v>0.42916276382726914</v>
      </c>
      <c r="J14">
        <v>0.67393960269748066</v>
      </c>
      <c r="K14">
        <v>0.79032285956387149</v>
      </c>
      <c r="M14">
        <v>1</v>
      </c>
      <c r="N14">
        <v>1</v>
      </c>
      <c r="O14">
        <v>1</v>
      </c>
      <c r="P14">
        <v>1</v>
      </c>
      <c r="R14">
        <v>1</v>
      </c>
      <c r="S14">
        <v>0</v>
      </c>
    </row>
    <row r="15" spans="1:19" x14ac:dyDescent="0.3">
      <c r="B15" t="s">
        <v>95</v>
      </c>
      <c r="C15">
        <v>952.51</v>
      </c>
      <c r="D15">
        <v>874.93</v>
      </c>
      <c r="E15">
        <v>1523.9</v>
      </c>
      <c r="F15">
        <v>1649.87</v>
      </c>
      <c r="H15">
        <v>0.31034269293175465</v>
      </c>
      <c r="I15">
        <v>0.34408132767028465</v>
      </c>
      <c r="J15">
        <v>0.63272534015370763</v>
      </c>
      <c r="K15">
        <v>0.75852604477955032</v>
      </c>
      <c r="M15">
        <v>0.71980353281141751</v>
      </c>
      <c r="N15">
        <v>0.80175019053789964</v>
      </c>
      <c r="O15">
        <v>0.9388457624706863</v>
      </c>
      <c r="P15">
        <v>0.95976730977784475</v>
      </c>
      <c r="R15">
        <v>0.85504169889946202</v>
      </c>
      <c r="S15">
        <v>0.11419270419661672</v>
      </c>
    </row>
    <row r="16" spans="1:19" x14ac:dyDescent="0.3">
      <c r="B16" t="s">
        <v>96</v>
      </c>
      <c r="C16">
        <v>708.35</v>
      </c>
      <c r="D16">
        <v>739.02</v>
      </c>
      <c r="E16">
        <v>1443.97</v>
      </c>
      <c r="F16">
        <v>1406.25</v>
      </c>
      <c r="H16">
        <v>0.35105586860742305</v>
      </c>
      <c r="I16">
        <v>0.42580578250498391</v>
      </c>
      <c r="J16">
        <v>0.67455060168921455</v>
      </c>
      <c r="K16">
        <v>0.68031406925778648</v>
      </c>
      <c r="M16">
        <v>0.81423297597463185</v>
      </c>
      <c r="N16">
        <v>0.99217783646384483</v>
      </c>
      <c r="O16">
        <v>1.0009066079353228</v>
      </c>
      <c r="P16">
        <v>0.86080525322677393</v>
      </c>
      <c r="R16">
        <v>0.91703066840014325</v>
      </c>
      <c r="S16">
        <v>9.3827737512832715E-2</v>
      </c>
    </row>
    <row r="18" spans="1:19" x14ac:dyDescent="0.3">
      <c r="A18" t="s">
        <v>90</v>
      </c>
      <c r="B18" t="s">
        <v>16</v>
      </c>
      <c r="C18">
        <v>3232.42</v>
      </c>
      <c r="D18">
        <v>3038.1</v>
      </c>
      <c r="E18">
        <v>2338.79</v>
      </c>
      <c r="F18">
        <v>2663.33</v>
      </c>
      <c r="H18">
        <v>1.6602992464905566</v>
      </c>
      <c r="I18">
        <v>1.7040310955807705</v>
      </c>
      <c r="J18">
        <v>1.2587471676991222</v>
      </c>
      <c r="K18">
        <v>1.5352286417532757</v>
      </c>
      <c r="M18">
        <v>1</v>
      </c>
      <c r="N18">
        <v>1</v>
      </c>
      <c r="O18">
        <v>1</v>
      </c>
      <c r="P18">
        <v>1</v>
      </c>
      <c r="R18">
        <v>1</v>
      </c>
      <c r="S18">
        <v>0</v>
      </c>
    </row>
    <row r="19" spans="1:19" x14ac:dyDescent="0.3">
      <c r="B19" t="s">
        <v>95</v>
      </c>
      <c r="C19">
        <v>8491.8700000000008</v>
      </c>
      <c r="D19">
        <v>6748.75</v>
      </c>
      <c r="E19">
        <v>5478.33</v>
      </c>
      <c r="F19">
        <v>6059.79</v>
      </c>
      <c r="H19">
        <v>2.7667843947322126</v>
      </c>
      <c r="I19">
        <v>2.6540624508415918</v>
      </c>
      <c r="J19">
        <v>2.2746100221302323</v>
      </c>
      <c r="K19">
        <v>2.7859822536894856</v>
      </c>
      <c r="M19">
        <v>1.6664371802736642</v>
      </c>
      <c r="N19">
        <v>1.557519964116048</v>
      </c>
      <c r="O19">
        <v>1.8070428124879256</v>
      </c>
      <c r="P19">
        <v>1.8147018482587798</v>
      </c>
      <c r="R19">
        <v>1.7114254512841045</v>
      </c>
      <c r="S19">
        <v>0.12317945911636181</v>
      </c>
    </row>
    <row r="20" spans="1:19" x14ac:dyDescent="0.3">
      <c r="B20" t="s">
        <v>96</v>
      </c>
      <c r="C20">
        <v>2429.13</v>
      </c>
      <c r="D20">
        <v>2499.12</v>
      </c>
      <c r="E20">
        <v>2730.87</v>
      </c>
      <c r="F20">
        <v>2605.5500000000002</v>
      </c>
      <c r="H20">
        <v>1.2038686272469112</v>
      </c>
      <c r="I20">
        <v>1.4399336244944054</v>
      </c>
      <c r="J20">
        <v>1.2757259511174228</v>
      </c>
      <c r="K20">
        <v>1.2605100964655116</v>
      </c>
      <c r="M20">
        <v>0.7250913531350317</v>
      </c>
      <c r="N20">
        <v>0.84501604943050934</v>
      </c>
      <c r="O20">
        <v>1.0134886368398639</v>
      </c>
      <c r="P20">
        <v>0.8210569176366932</v>
      </c>
      <c r="R20">
        <v>0.85116323926052462</v>
      </c>
      <c r="S20">
        <v>0.11998310119214439</v>
      </c>
    </row>
    <row r="22" spans="1:19" x14ac:dyDescent="0.3">
      <c r="A22" t="s">
        <v>91</v>
      </c>
      <c r="B22" t="s">
        <v>16</v>
      </c>
      <c r="C22">
        <v>829.99</v>
      </c>
      <c r="D22">
        <v>732.85</v>
      </c>
      <c r="E22">
        <v>1380.17</v>
      </c>
      <c r="F22">
        <v>1423.73</v>
      </c>
      <c r="H22">
        <v>0.42631581650735273</v>
      </c>
      <c r="I22">
        <v>0.41104611052841172</v>
      </c>
      <c r="J22">
        <v>0.74281362518366234</v>
      </c>
      <c r="K22">
        <v>0.8206835330670218</v>
      </c>
      <c r="M22">
        <v>1</v>
      </c>
      <c r="N22">
        <v>1</v>
      </c>
      <c r="O22">
        <v>1</v>
      </c>
      <c r="P22">
        <v>1</v>
      </c>
      <c r="R22">
        <v>1</v>
      </c>
      <c r="S22">
        <v>0</v>
      </c>
    </row>
    <row r="23" spans="1:19" x14ac:dyDescent="0.3">
      <c r="B23" t="s">
        <v>95</v>
      </c>
      <c r="C23">
        <v>975.62</v>
      </c>
      <c r="D23">
        <v>914.23</v>
      </c>
      <c r="E23">
        <v>1902.55</v>
      </c>
      <c r="F23">
        <v>1945.88</v>
      </c>
      <c r="H23">
        <v>0.31787229328624211</v>
      </c>
      <c r="I23">
        <v>0.35953673116249801</v>
      </c>
      <c r="J23">
        <v>0.78994133204897721</v>
      </c>
      <c r="K23">
        <v>0.89461633947864472</v>
      </c>
      <c r="M23">
        <v>0.74562631968584192</v>
      </c>
      <c r="N23">
        <v>0.87468710189302867</v>
      </c>
      <c r="O23">
        <v>1.0634448605512081</v>
      </c>
      <c r="P23">
        <v>1.0900868647081592</v>
      </c>
      <c r="R23">
        <v>0.94346128670955942</v>
      </c>
      <c r="S23">
        <v>0.16305794551803968</v>
      </c>
    </row>
    <row r="24" spans="1:19" x14ac:dyDescent="0.3">
      <c r="B24" t="s">
        <v>96</v>
      </c>
      <c r="C24">
        <v>855.33</v>
      </c>
      <c r="D24">
        <v>963.99</v>
      </c>
      <c r="E24">
        <v>1985.66</v>
      </c>
      <c r="F24">
        <v>1960.4</v>
      </c>
      <c r="H24">
        <v>0.42389866040232538</v>
      </c>
      <c r="I24">
        <v>0.55542815658166145</v>
      </c>
      <c r="J24">
        <v>0.92760109126242629</v>
      </c>
      <c r="K24">
        <v>0.94840014319855259</v>
      </c>
      <c r="M24">
        <v>0.99433012801441378</v>
      </c>
      <c r="N24">
        <v>1.3512551082593687</v>
      </c>
      <c r="O24">
        <v>1.2487669313188416</v>
      </c>
      <c r="P24">
        <v>1.1556222404685446</v>
      </c>
      <c r="R24">
        <v>1.1874936020152922</v>
      </c>
      <c r="S24">
        <v>0.15154775175523691</v>
      </c>
    </row>
    <row r="26" spans="1:19" x14ac:dyDescent="0.3">
      <c r="A26" t="s">
        <v>92</v>
      </c>
      <c r="B26" t="s">
        <v>16</v>
      </c>
      <c r="C26">
        <v>634.87</v>
      </c>
      <c r="D26">
        <v>582.84</v>
      </c>
      <c r="E26">
        <v>1037.67</v>
      </c>
      <c r="F26">
        <v>1128.29</v>
      </c>
      <c r="H26">
        <v>0.32609443779566383</v>
      </c>
      <c r="I26">
        <v>0.32690743680204609</v>
      </c>
      <c r="J26">
        <v>0.55847860368239488</v>
      </c>
      <c r="K26">
        <v>0.65038246263279553</v>
      </c>
      <c r="M26">
        <v>1</v>
      </c>
      <c r="N26">
        <v>1</v>
      </c>
      <c r="O26">
        <v>1</v>
      </c>
      <c r="P26">
        <v>1</v>
      </c>
      <c r="R26">
        <v>1</v>
      </c>
      <c r="S26">
        <v>0</v>
      </c>
    </row>
    <row r="27" spans="1:19" x14ac:dyDescent="0.3">
      <c r="B27" t="s">
        <v>95</v>
      </c>
      <c r="C27">
        <v>637.21</v>
      </c>
      <c r="D27">
        <v>602.65</v>
      </c>
      <c r="E27">
        <v>1115</v>
      </c>
      <c r="F27">
        <v>1161.98</v>
      </c>
      <c r="H27">
        <v>0.20761300916845324</v>
      </c>
      <c r="I27">
        <v>0.23700251691049234</v>
      </c>
      <c r="J27">
        <v>0.46294950736359602</v>
      </c>
      <c r="K27">
        <v>0.53421911636246611</v>
      </c>
      <c r="M27">
        <v>0.63666528804317413</v>
      </c>
      <c r="N27">
        <v>0.72498355873747122</v>
      </c>
      <c r="O27">
        <v>0.82894761645492521</v>
      </c>
      <c r="P27">
        <v>0.82139225310582364</v>
      </c>
      <c r="R27">
        <v>0.75299717908534858</v>
      </c>
      <c r="S27">
        <v>9.0855612347907344E-2</v>
      </c>
    </row>
    <row r="28" spans="1:19" x14ac:dyDescent="0.3">
      <c r="B28" t="s">
        <v>96</v>
      </c>
      <c r="C28">
        <v>551.19000000000005</v>
      </c>
      <c r="D28">
        <v>573.97</v>
      </c>
      <c r="E28">
        <v>1138.93</v>
      </c>
      <c r="F28">
        <v>1164.1500000000001</v>
      </c>
      <c r="H28">
        <v>0.27316790318024359</v>
      </c>
      <c r="I28">
        <v>0.33070789015775709</v>
      </c>
      <c r="J28">
        <v>0.532051162269228</v>
      </c>
      <c r="K28">
        <v>0.56319119909436599</v>
      </c>
      <c r="M28">
        <v>0.83769568419138485</v>
      </c>
      <c r="N28">
        <v>1.0116254723137801</v>
      </c>
      <c r="O28">
        <v>0.95267958120702489</v>
      </c>
      <c r="P28">
        <v>0.86593847689946468</v>
      </c>
      <c r="R28">
        <v>0.91698480365291368</v>
      </c>
      <c r="S28">
        <v>7.984039338834667E-2</v>
      </c>
    </row>
    <row r="30" spans="1:19" x14ac:dyDescent="0.3">
      <c r="A30" t="s">
        <v>93</v>
      </c>
      <c r="B30" t="s">
        <v>16</v>
      </c>
      <c r="C30">
        <v>1570.41</v>
      </c>
      <c r="D30">
        <v>1275.04</v>
      </c>
      <c r="E30">
        <v>2547.04</v>
      </c>
      <c r="F30">
        <v>2627.34</v>
      </c>
      <c r="H30">
        <v>0.80662492488019355</v>
      </c>
      <c r="I30">
        <v>0.71515348675465107</v>
      </c>
      <c r="J30">
        <v>1.3708282428163161</v>
      </c>
      <c r="K30">
        <v>1.5144828540301245</v>
      </c>
      <c r="M30">
        <v>1</v>
      </c>
      <c r="N30">
        <v>1</v>
      </c>
      <c r="O30">
        <v>1</v>
      </c>
      <c r="P30">
        <v>1</v>
      </c>
      <c r="R30">
        <v>1</v>
      </c>
      <c r="S30">
        <v>0</v>
      </c>
    </row>
    <row r="31" spans="1:19" x14ac:dyDescent="0.3">
      <c r="B31" t="s">
        <v>95</v>
      </c>
      <c r="C31">
        <v>1046.0999999999999</v>
      </c>
      <c r="D31">
        <v>911.83</v>
      </c>
      <c r="E31">
        <v>2190.41</v>
      </c>
      <c r="F31">
        <v>2188.6799999999998</v>
      </c>
      <c r="H31">
        <v>0.34083578238119133</v>
      </c>
      <c r="I31">
        <v>0.35859288972785902</v>
      </c>
      <c r="J31">
        <v>0.90946119320564511</v>
      </c>
      <c r="K31">
        <v>1.0062433911084547</v>
      </c>
      <c r="M31">
        <v>0.4225455622163114</v>
      </c>
      <c r="N31">
        <v>0.50142087869157259</v>
      </c>
      <c r="O31">
        <v>0.66343920033131987</v>
      </c>
      <c r="P31">
        <v>0.66441385482231385</v>
      </c>
      <c r="R31">
        <v>0.56295487401537947</v>
      </c>
      <c r="S31">
        <v>0.12095761246809887</v>
      </c>
    </row>
    <row r="32" spans="1:19" x14ac:dyDescent="0.3">
      <c r="B32" t="s">
        <v>96</v>
      </c>
      <c r="C32">
        <v>792.52</v>
      </c>
      <c r="D32">
        <v>762.96</v>
      </c>
      <c r="E32">
        <v>2173.64</v>
      </c>
      <c r="F32">
        <v>2103.4899999999998</v>
      </c>
      <c r="H32">
        <v>0.39277023644914932</v>
      </c>
      <c r="I32">
        <v>0.43959944226137665</v>
      </c>
      <c r="J32">
        <v>1.0154159503699829</v>
      </c>
      <c r="K32">
        <v>1.0176240650972879</v>
      </c>
      <c r="M32">
        <v>0.48693044850738615</v>
      </c>
      <c r="N32">
        <v>0.61469244071824092</v>
      </c>
      <c r="O32">
        <v>0.74073171142421768</v>
      </c>
      <c r="P32">
        <v>0.67192841595355979</v>
      </c>
      <c r="R32">
        <v>0.62857075415085117</v>
      </c>
      <c r="S32">
        <v>0.10757098577216193</v>
      </c>
    </row>
    <row r="34" spans="1:19" x14ac:dyDescent="0.3">
      <c r="A34" t="s">
        <v>94</v>
      </c>
      <c r="B34" t="s">
        <v>16</v>
      </c>
      <c r="C34">
        <v>1456.29</v>
      </c>
      <c r="D34">
        <v>1766.19</v>
      </c>
      <c r="E34">
        <v>1070.49</v>
      </c>
      <c r="F34">
        <v>1377.36</v>
      </c>
      <c r="H34">
        <v>0.74800836205435328</v>
      </c>
      <c r="I34">
        <v>0.99063318544610157</v>
      </c>
      <c r="J34">
        <v>0.57614247347997616</v>
      </c>
      <c r="K34">
        <v>0.79395438117142503</v>
      </c>
      <c r="M34">
        <v>1</v>
      </c>
      <c r="N34">
        <v>1</v>
      </c>
      <c r="O34">
        <v>1</v>
      </c>
      <c r="P34">
        <v>1</v>
      </c>
      <c r="R34">
        <v>1</v>
      </c>
      <c r="S34">
        <v>0</v>
      </c>
    </row>
    <row r="35" spans="1:19" x14ac:dyDescent="0.3">
      <c r="B35" t="s">
        <v>95</v>
      </c>
      <c r="C35">
        <v>1806.5</v>
      </c>
      <c r="D35">
        <v>1665.15</v>
      </c>
      <c r="E35">
        <v>1272.44</v>
      </c>
      <c r="F35">
        <v>1464.66</v>
      </c>
      <c r="H35">
        <v>0.58858602511387259</v>
      </c>
      <c r="I35">
        <v>0.65484898537045777</v>
      </c>
      <c r="J35">
        <v>0.5283188082060396</v>
      </c>
      <c r="K35">
        <v>0.67337593673854079</v>
      </c>
      <c r="M35">
        <v>0.7868709161183195</v>
      </c>
      <c r="N35">
        <v>0.66104083225878041</v>
      </c>
      <c r="O35">
        <v>0.91699333502514524</v>
      </c>
      <c r="P35">
        <v>0.84812925365437364</v>
      </c>
      <c r="R35">
        <v>0.80325858426415464</v>
      </c>
      <c r="S35">
        <v>0.10869439598389556</v>
      </c>
    </row>
    <row r="36" spans="1:19" x14ac:dyDescent="0.3">
      <c r="B36" t="s">
        <v>96</v>
      </c>
      <c r="C36">
        <v>1478.79</v>
      </c>
      <c r="D36">
        <v>1380.4</v>
      </c>
      <c r="E36">
        <v>1369.64</v>
      </c>
      <c r="F36">
        <v>1276.2</v>
      </c>
      <c r="H36">
        <v>0.73288333159874519</v>
      </c>
      <c r="I36">
        <v>0.79535371460837312</v>
      </c>
      <c r="J36">
        <v>0.63982734135585628</v>
      </c>
      <c r="K36">
        <v>0.61739862413282642</v>
      </c>
      <c r="M36">
        <v>0.97977959709692519</v>
      </c>
      <c r="N36">
        <v>0.80287408729418819</v>
      </c>
      <c r="O36">
        <v>1.1105366655077782</v>
      </c>
      <c r="P36">
        <v>0.77762480915074395</v>
      </c>
      <c r="R36">
        <v>0.91770378976240896</v>
      </c>
      <c r="S36">
        <v>0.15689264397734254</v>
      </c>
    </row>
  </sheetData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7"/>
  <sheetViews>
    <sheetView workbookViewId="0">
      <selection activeCell="L22" sqref="L22"/>
    </sheetView>
  </sheetViews>
  <sheetFormatPr baseColWidth="10" defaultRowHeight="14.4" x14ac:dyDescent="0.3"/>
  <cols>
    <col min="7" max="7" width="16.44140625" customWidth="1"/>
  </cols>
  <sheetData>
    <row r="1" spans="1:11" x14ac:dyDescent="0.3">
      <c r="A1" t="s">
        <v>99</v>
      </c>
      <c r="B1" t="s">
        <v>100</v>
      </c>
    </row>
    <row r="3" spans="1:11" x14ac:dyDescent="0.3">
      <c r="A3" t="s">
        <v>101</v>
      </c>
      <c r="B3" s="4" t="s">
        <v>102</v>
      </c>
      <c r="C3" s="4" t="s">
        <v>103</v>
      </c>
      <c r="D3" s="4" t="s">
        <v>104</v>
      </c>
      <c r="E3" s="4" t="s">
        <v>105</v>
      </c>
      <c r="G3" s="4" t="s">
        <v>106</v>
      </c>
      <c r="H3" s="4" t="s">
        <v>102</v>
      </c>
      <c r="I3" s="4" t="s">
        <v>103</v>
      </c>
      <c r="J3" s="4" t="s">
        <v>104</v>
      </c>
      <c r="K3" s="4" t="s">
        <v>107</v>
      </c>
    </row>
    <row r="4" spans="1:11" x14ac:dyDescent="0.3">
      <c r="A4" t="s">
        <v>108</v>
      </c>
      <c r="B4" s="3">
        <v>1.1527689999999999</v>
      </c>
      <c r="C4" s="3">
        <v>0.74676100000000001</v>
      </c>
      <c r="D4" s="3">
        <v>1.0063679999999999</v>
      </c>
      <c r="E4" s="3">
        <v>0.52030200000000004</v>
      </c>
      <c r="G4" t="s">
        <v>109</v>
      </c>
      <c r="H4" s="3">
        <v>0.82329920000000001</v>
      </c>
      <c r="I4" s="3">
        <v>0.99545030000000001</v>
      </c>
      <c r="J4" s="3">
        <v>0.7505406</v>
      </c>
      <c r="K4" s="3">
        <v>0.97225499999999998</v>
      </c>
    </row>
    <row r="5" spans="1:11" x14ac:dyDescent="0.3">
      <c r="B5" s="3">
        <v>1.2428589999999999</v>
      </c>
      <c r="C5" s="3">
        <v>0.69315669999999996</v>
      </c>
      <c r="D5" s="3">
        <v>0.98262839999999996</v>
      </c>
      <c r="E5" s="3">
        <v>0.50313790000000003</v>
      </c>
      <c r="H5" s="3">
        <v>0.79447100000000004</v>
      </c>
      <c r="I5" s="3">
        <v>1.069488</v>
      </c>
      <c r="J5" s="3">
        <v>0.77832080000000003</v>
      </c>
      <c r="K5" s="3">
        <v>1.056144</v>
      </c>
    </row>
    <row r="6" spans="1:11" x14ac:dyDescent="0.3">
      <c r="B6" s="3">
        <v>1.341672</v>
      </c>
      <c r="C6" s="3">
        <v>0.58016889999999999</v>
      </c>
      <c r="D6" s="3">
        <v>0.85964940000000001</v>
      </c>
      <c r="E6" s="3">
        <v>0.53156170000000003</v>
      </c>
      <c r="H6" s="3">
        <v>0.87642770000000003</v>
      </c>
      <c r="I6" s="3">
        <v>1.1184829999999999</v>
      </c>
      <c r="J6" s="3">
        <v>0.77360110000000004</v>
      </c>
      <c r="K6" s="3">
        <v>0.90977969999999997</v>
      </c>
    </row>
    <row r="7" spans="1:11" x14ac:dyDescent="0.3">
      <c r="B7" s="3">
        <v>1.1917530000000001</v>
      </c>
      <c r="C7" s="3">
        <v>0.69789179999999995</v>
      </c>
      <c r="D7" s="3">
        <v>1.04325</v>
      </c>
      <c r="E7" s="3">
        <v>0.49898130000000002</v>
      </c>
      <c r="H7" s="3">
        <v>0.84123800000000004</v>
      </c>
      <c r="I7" s="3">
        <v>0.99951449999999997</v>
      </c>
      <c r="J7" s="3">
        <v>0.75288330000000003</v>
      </c>
      <c r="K7" s="3">
        <v>1.053077</v>
      </c>
    </row>
  </sheetData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"/>
  <sheetViews>
    <sheetView workbookViewId="0">
      <selection activeCell="F8" sqref="F8"/>
    </sheetView>
  </sheetViews>
  <sheetFormatPr baseColWidth="10" defaultRowHeight="14.4" x14ac:dyDescent="0.3"/>
  <sheetData>
    <row r="1" spans="1:9" x14ac:dyDescent="0.3">
      <c r="A1" t="s">
        <v>189</v>
      </c>
      <c r="B1" s="2">
        <v>44582</v>
      </c>
    </row>
    <row r="3" spans="1:9" x14ac:dyDescent="0.3">
      <c r="A3" t="s">
        <v>26</v>
      </c>
      <c r="E3" t="s">
        <v>7</v>
      </c>
      <c r="I3" t="s">
        <v>44</v>
      </c>
    </row>
  </sheetData>
  <conditionalFormatting sqref="E3:G3 I3">
    <cfRule type="duplicateValues" dxfId="0" priority="2"/>
  </conditionalFormatting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"/>
  <sheetViews>
    <sheetView topLeftCell="A2" workbookViewId="0">
      <selection activeCell="G13" sqref="G13"/>
    </sheetView>
  </sheetViews>
  <sheetFormatPr baseColWidth="10" defaultRowHeight="14.4" x14ac:dyDescent="0.3"/>
  <sheetData>
    <row r="1" spans="1:8" x14ac:dyDescent="0.3">
      <c r="A1" t="s">
        <v>21</v>
      </c>
      <c r="B1" s="2">
        <v>45146</v>
      </c>
    </row>
    <row r="4" spans="1:8" x14ac:dyDescent="0.3">
      <c r="A4" t="s">
        <v>22</v>
      </c>
      <c r="H4" t="s">
        <v>23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A5" sqref="A5:A7"/>
    </sheetView>
  </sheetViews>
  <sheetFormatPr baseColWidth="10" defaultRowHeight="14.4" x14ac:dyDescent="0.3"/>
  <cols>
    <col min="1" max="1" width="20.77734375" customWidth="1"/>
  </cols>
  <sheetData>
    <row r="1" spans="1:15" x14ac:dyDescent="0.3">
      <c r="A1" t="s">
        <v>110</v>
      </c>
      <c r="B1" t="s">
        <v>111</v>
      </c>
      <c r="C1" s="2">
        <v>44673</v>
      </c>
    </row>
    <row r="4" spans="1:15" x14ac:dyDescent="0.3">
      <c r="B4" s="17" t="s">
        <v>16</v>
      </c>
      <c r="C4" s="17"/>
      <c r="D4" s="17"/>
      <c r="E4" s="17"/>
      <c r="G4" s="17" t="s">
        <v>95</v>
      </c>
      <c r="H4" s="17"/>
      <c r="I4" s="17"/>
      <c r="J4" s="17"/>
      <c r="L4" s="17" t="s">
        <v>112</v>
      </c>
      <c r="M4" s="17"/>
      <c r="N4" s="17"/>
      <c r="O4" s="17"/>
    </row>
    <row r="5" spans="1:15" x14ac:dyDescent="0.3">
      <c r="A5" s="5" t="s">
        <v>113</v>
      </c>
      <c r="B5" s="3">
        <v>55.3</v>
      </c>
      <c r="C5" s="3">
        <v>55.7</v>
      </c>
      <c r="D5" s="3">
        <v>57.2</v>
      </c>
      <c r="E5" s="3">
        <v>57.9</v>
      </c>
      <c r="F5" s="3"/>
      <c r="G5" s="3">
        <v>65.2</v>
      </c>
      <c r="H5" s="3">
        <v>69.099999999999994</v>
      </c>
      <c r="I5" s="3">
        <v>70.5</v>
      </c>
      <c r="J5" s="3">
        <v>69.8</v>
      </c>
      <c r="K5" s="3"/>
      <c r="L5" s="3">
        <v>53.2</v>
      </c>
      <c r="M5" s="3">
        <v>53.8</v>
      </c>
      <c r="N5" s="3">
        <v>57.4</v>
      </c>
      <c r="O5" s="3">
        <v>58.3</v>
      </c>
    </row>
    <row r="6" spans="1:15" x14ac:dyDescent="0.3">
      <c r="A6" s="5" t="s">
        <v>114</v>
      </c>
      <c r="B6" s="3">
        <v>21.5</v>
      </c>
      <c r="C6" s="3">
        <v>18.7</v>
      </c>
      <c r="D6" s="3">
        <v>20.6</v>
      </c>
      <c r="E6" s="3">
        <v>20.100000000000001</v>
      </c>
      <c r="F6" s="3"/>
      <c r="G6" s="3">
        <v>11.1</v>
      </c>
      <c r="H6" s="3">
        <v>10.8</v>
      </c>
      <c r="I6" s="3">
        <v>11.6</v>
      </c>
      <c r="J6" s="3">
        <v>11.7</v>
      </c>
      <c r="K6" s="3"/>
      <c r="L6" s="3">
        <v>6.71</v>
      </c>
      <c r="M6" s="3">
        <v>8.02</v>
      </c>
      <c r="N6" s="3">
        <v>5.94</v>
      </c>
      <c r="O6" s="3">
        <v>6.4</v>
      </c>
    </row>
    <row r="7" spans="1:15" x14ac:dyDescent="0.3">
      <c r="A7" s="5" t="s">
        <v>115</v>
      </c>
      <c r="B7" s="3">
        <v>22.9</v>
      </c>
      <c r="C7" s="3">
        <v>25.1</v>
      </c>
      <c r="D7" s="3">
        <v>22.2</v>
      </c>
      <c r="E7" s="3">
        <v>21.7</v>
      </c>
      <c r="F7" s="3"/>
      <c r="G7" s="3">
        <v>23.9</v>
      </c>
      <c r="H7" s="3">
        <v>20.100000000000001</v>
      </c>
      <c r="I7" s="3">
        <v>17.7</v>
      </c>
      <c r="J7" s="3">
        <v>18.7</v>
      </c>
      <c r="K7" s="3"/>
      <c r="L7" s="3">
        <v>40</v>
      </c>
      <c r="M7" s="3">
        <v>38.4</v>
      </c>
      <c r="N7" s="3">
        <v>36.799999999999997</v>
      </c>
      <c r="O7" s="3">
        <v>35.5</v>
      </c>
    </row>
    <row r="8" spans="1:15" x14ac:dyDescent="0.3">
      <c r="B8" t="s">
        <v>116</v>
      </c>
      <c r="C8" t="s">
        <v>117</v>
      </c>
      <c r="D8" t="s">
        <v>118</v>
      </c>
      <c r="E8" t="s">
        <v>119</v>
      </c>
      <c r="G8" t="s">
        <v>116</v>
      </c>
      <c r="H8" t="s">
        <v>117</v>
      </c>
      <c r="I8" t="s">
        <v>118</v>
      </c>
      <c r="J8" t="s">
        <v>119</v>
      </c>
      <c r="L8" t="s">
        <v>116</v>
      </c>
      <c r="M8" t="s">
        <v>117</v>
      </c>
      <c r="N8" t="s">
        <v>118</v>
      </c>
      <c r="O8" t="s">
        <v>119</v>
      </c>
    </row>
  </sheetData>
  <mergeCells count="3">
    <mergeCell ref="B4:E4"/>
    <mergeCell ref="G4:J4"/>
    <mergeCell ref="L4:O4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workbookViewId="0">
      <selection activeCell="H16" sqref="H16"/>
    </sheetView>
  </sheetViews>
  <sheetFormatPr baseColWidth="10" defaultRowHeight="14.4" x14ac:dyDescent="0.3"/>
  <cols>
    <col min="1" max="1" width="19.6640625" customWidth="1"/>
  </cols>
  <sheetData>
    <row r="1" spans="1:15" x14ac:dyDescent="0.3">
      <c r="A1" t="s">
        <v>120</v>
      </c>
      <c r="B1" t="s">
        <v>111</v>
      </c>
      <c r="C1" s="2">
        <v>44792</v>
      </c>
    </row>
    <row r="4" spans="1:15" x14ac:dyDescent="0.3">
      <c r="B4" s="17" t="s">
        <v>16</v>
      </c>
      <c r="C4" s="17"/>
      <c r="D4" s="17"/>
      <c r="E4" s="17"/>
      <c r="G4" s="17" t="s">
        <v>96</v>
      </c>
      <c r="H4" s="17"/>
      <c r="I4" s="17"/>
      <c r="J4" s="17"/>
      <c r="L4" s="6"/>
      <c r="M4" s="6"/>
      <c r="N4" s="6"/>
      <c r="O4" s="6"/>
    </row>
    <row r="5" spans="1:15" x14ac:dyDescent="0.3">
      <c r="A5" s="5" t="s">
        <v>113</v>
      </c>
      <c r="B5" s="3">
        <v>47.1</v>
      </c>
      <c r="C5" s="3">
        <v>49.3</v>
      </c>
      <c r="D5" s="3">
        <v>50.3</v>
      </c>
      <c r="E5" s="3">
        <v>50.5</v>
      </c>
      <c r="F5" s="3"/>
      <c r="G5" s="3">
        <v>55</v>
      </c>
      <c r="H5" s="3">
        <v>52.6</v>
      </c>
      <c r="I5" s="3">
        <v>59.2</v>
      </c>
      <c r="J5" s="3">
        <v>60.6</v>
      </c>
      <c r="K5" s="3"/>
      <c r="L5" s="3"/>
      <c r="M5" s="3"/>
      <c r="N5" s="3"/>
      <c r="O5" s="3"/>
    </row>
    <row r="6" spans="1:15" x14ac:dyDescent="0.3">
      <c r="A6" s="5" t="s">
        <v>114</v>
      </c>
      <c r="B6" s="3">
        <v>21</v>
      </c>
      <c r="C6" s="3">
        <v>17.3</v>
      </c>
      <c r="D6" s="3">
        <v>18.399999999999999</v>
      </c>
      <c r="E6" s="3">
        <v>16.899999999999999</v>
      </c>
      <c r="F6" s="3"/>
      <c r="G6" s="3">
        <v>7.59</v>
      </c>
      <c r="H6" s="3">
        <v>8.23</v>
      </c>
      <c r="I6" s="3">
        <v>11.2</v>
      </c>
      <c r="J6" s="3">
        <v>9.58</v>
      </c>
      <c r="K6" s="3"/>
      <c r="L6" s="3"/>
      <c r="M6" s="3"/>
      <c r="N6" s="3"/>
      <c r="O6" s="3"/>
    </row>
    <row r="7" spans="1:15" x14ac:dyDescent="0.3">
      <c r="A7" s="5" t="s">
        <v>115</v>
      </c>
      <c r="B7" s="3">
        <v>32.299999999999997</v>
      </c>
      <c r="C7" s="3">
        <v>33.4</v>
      </c>
      <c r="D7" s="3">
        <v>31.2</v>
      </c>
      <c r="E7" s="3">
        <v>31.8</v>
      </c>
      <c r="F7" s="3"/>
      <c r="G7" s="3">
        <v>37.1</v>
      </c>
      <c r="H7" s="3">
        <v>39.299999999999997</v>
      </c>
      <c r="I7" s="3">
        <v>29</v>
      </c>
      <c r="J7" s="3">
        <v>29.3</v>
      </c>
      <c r="K7" s="3"/>
      <c r="L7" s="3"/>
      <c r="M7" s="3"/>
      <c r="N7" s="3"/>
      <c r="O7" s="3"/>
    </row>
    <row r="8" spans="1:15" x14ac:dyDescent="0.3">
      <c r="B8" t="s">
        <v>116</v>
      </c>
      <c r="C8" t="s">
        <v>117</v>
      </c>
      <c r="D8" t="s">
        <v>118</v>
      </c>
      <c r="E8" t="s">
        <v>119</v>
      </c>
      <c r="G8" t="s">
        <v>116</v>
      </c>
      <c r="H8" t="s">
        <v>117</v>
      </c>
      <c r="I8" t="s">
        <v>118</v>
      </c>
      <c r="J8" t="s">
        <v>119</v>
      </c>
    </row>
  </sheetData>
  <mergeCells count="2">
    <mergeCell ref="B4:E4"/>
    <mergeCell ref="G4:J4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>
      <selection activeCell="P15" sqref="P15"/>
    </sheetView>
  </sheetViews>
  <sheetFormatPr baseColWidth="10" defaultRowHeight="14.4" x14ac:dyDescent="0.3"/>
  <sheetData>
    <row r="1" spans="1:16" x14ac:dyDescent="0.3">
      <c r="A1" t="s">
        <v>24</v>
      </c>
      <c r="B1" s="2">
        <v>44582</v>
      </c>
    </row>
    <row r="3" spans="1:16" x14ac:dyDescent="0.3">
      <c r="A3" t="s">
        <v>25</v>
      </c>
      <c r="F3" t="s">
        <v>7</v>
      </c>
      <c r="K3" t="s">
        <v>26</v>
      </c>
      <c r="P3" t="s">
        <v>23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2"/>
  <sheetViews>
    <sheetView workbookViewId="0">
      <selection activeCell="G34" sqref="G34"/>
    </sheetView>
  </sheetViews>
  <sheetFormatPr baseColWidth="10" defaultRowHeight="14.4" x14ac:dyDescent="0.3"/>
  <sheetData>
    <row r="1" spans="1:6" x14ac:dyDescent="0.3">
      <c r="A1" t="s">
        <v>27</v>
      </c>
      <c r="B1" s="2">
        <v>45058</v>
      </c>
    </row>
    <row r="3" spans="1:6" x14ac:dyDescent="0.3">
      <c r="A3" t="s">
        <v>28</v>
      </c>
      <c r="F3" t="s">
        <v>23</v>
      </c>
    </row>
    <row r="19" spans="1:6" x14ac:dyDescent="0.3">
      <c r="A19" t="s">
        <v>7</v>
      </c>
      <c r="F19" t="s">
        <v>23</v>
      </c>
    </row>
    <row r="32" spans="1:6" x14ac:dyDescent="0.3">
      <c r="A32" t="s">
        <v>29</v>
      </c>
      <c r="F32" t="s">
        <v>30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53"/>
  <sheetViews>
    <sheetView workbookViewId="0"/>
  </sheetViews>
  <sheetFormatPr baseColWidth="10" defaultRowHeight="14.4" x14ac:dyDescent="0.3"/>
  <sheetData>
    <row r="1" spans="1:22" x14ac:dyDescent="0.3">
      <c r="A1" t="s">
        <v>121</v>
      </c>
      <c r="B1" t="s">
        <v>122</v>
      </c>
    </row>
    <row r="3" spans="1:22" ht="57.6" x14ac:dyDescent="0.3">
      <c r="J3" t="s">
        <v>123</v>
      </c>
      <c r="L3" t="s">
        <v>124</v>
      </c>
      <c r="M3" s="14" t="s">
        <v>125</v>
      </c>
      <c r="N3" t="s">
        <v>126</v>
      </c>
      <c r="O3" t="s">
        <v>127</v>
      </c>
      <c r="Q3" t="s">
        <v>128</v>
      </c>
    </row>
    <row r="4" spans="1:22" x14ac:dyDescent="0.3">
      <c r="D4" t="s">
        <v>134</v>
      </c>
      <c r="J4" t="s">
        <v>129</v>
      </c>
      <c r="K4" t="s">
        <v>130</v>
      </c>
      <c r="L4" t="s">
        <v>131</v>
      </c>
      <c r="M4" t="s">
        <v>130</v>
      </c>
      <c r="N4" t="s">
        <v>130</v>
      </c>
      <c r="O4" t="s">
        <v>130</v>
      </c>
      <c r="R4" t="s">
        <v>130</v>
      </c>
    </row>
    <row r="5" spans="1:22" x14ac:dyDescent="0.3">
      <c r="A5" t="s">
        <v>133</v>
      </c>
      <c r="B5" t="s">
        <v>116</v>
      </c>
      <c r="C5" t="s">
        <v>16</v>
      </c>
      <c r="D5">
        <v>20.5</v>
      </c>
      <c r="E5">
        <v>20.9</v>
      </c>
      <c r="F5">
        <v>27.18</v>
      </c>
      <c r="G5">
        <v>27.44</v>
      </c>
      <c r="I5" t="s">
        <v>16</v>
      </c>
      <c r="J5">
        <v>20.7</v>
      </c>
      <c r="K5">
        <v>27.310000000000002</v>
      </c>
      <c r="L5">
        <v>6.610000000000003</v>
      </c>
      <c r="M5">
        <v>6.3100000000000005</v>
      </c>
      <c r="N5">
        <v>0.30000000000000249</v>
      </c>
      <c r="O5">
        <v>0.81225239635623414</v>
      </c>
      <c r="Q5" t="s">
        <v>16</v>
      </c>
      <c r="R5">
        <v>1.0216984048505762</v>
      </c>
    </row>
    <row r="6" spans="1:22" x14ac:dyDescent="0.3">
      <c r="B6" t="s">
        <v>117</v>
      </c>
      <c r="C6" t="s">
        <v>16</v>
      </c>
      <c r="D6">
        <v>20.72</v>
      </c>
      <c r="E6">
        <v>20.260000000000002</v>
      </c>
      <c r="F6">
        <v>26.32</v>
      </c>
      <c r="G6">
        <v>26.68</v>
      </c>
      <c r="I6" t="s">
        <v>16</v>
      </c>
      <c r="J6">
        <v>20.490000000000002</v>
      </c>
      <c r="K6">
        <v>26.5</v>
      </c>
      <c r="L6">
        <v>6.009999999999998</v>
      </c>
      <c r="N6">
        <v>-0.30000000000000249</v>
      </c>
      <c r="O6">
        <v>1.2311444133449183</v>
      </c>
    </row>
    <row r="7" spans="1:22" x14ac:dyDescent="0.3">
      <c r="B7" t="s">
        <v>116</v>
      </c>
      <c r="C7" t="s">
        <v>95</v>
      </c>
      <c r="D7">
        <v>21.56</v>
      </c>
      <c r="E7">
        <v>22.06</v>
      </c>
      <c r="F7">
        <v>29.77</v>
      </c>
      <c r="G7">
        <v>29.78</v>
      </c>
      <c r="I7" t="s">
        <v>95</v>
      </c>
      <c r="J7">
        <v>21.81</v>
      </c>
      <c r="K7">
        <v>29.774999999999999</v>
      </c>
      <c r="L7">
        <v>7.9649999999999999</v>
      </c>
      <c r="N7">
        <v>1.6549999999999994</v>
      </c>
      <c r="O7">
        <v>0.31753774563469755</v>
      </c>
      <c r="Q7" t="s">
        <v>95</v>
      </c>
      <c r="R7">
        <v>0.28204796087901857</v>
      </c>
    </row>
    <row r="8" spans="1:22" x14ac:dyDescent="0.3">
      <c r="B8" t="s">
        <v>117</v>
      </c>
      <c r="C8" t="s">
        <v>95</v>
      </c>
      <c r="D8">
        <v>21.53</v>
      </c>
      <c r="E8">
        <v>21.85</v>
      </c>
      <c r="F8">
        <v>30.1</v>
      </c>
      <c r="G8">
        <v>29.94</v>
      </c>
      <c r="I8" t="s">
        <v>95</v>
      </c>
      <c r="J8">
        <v>21.69</v>
      </c>
      <c r="K8">
        <v>30.020000000000003</v>
      </c>
      <c r="L8">
        <v>8.3300000000000018</v>
      </c>
      <c r="N8">
        <v>2.0200000000000014</v>
      </c>
      <c r="O8">
        <v>0.24655817612333958</v>
      </c>
    </row>
    <row r="9" spans="1:22" x14ac:dyDescent="0.3">
      <c r="B9" t="s">
        <v>116</v>
      </c>
      <c r="C9" t="s">
        <v>112</v>
      </c>
      <c r="D9">
        <v>21.66</v>
      </c>
      <c r="E9">
        <v>21.74</v>
      </c>
      <c r="F9">
        <v>28.2</v>
      </c>
      <c r="G9">
        <v>28.44</v>
      </c>
      <c r="I9" t="s">
        <v>112</v>
      </c>
      <c r="J9">
        <v>21.7</v>
      </c>
      <c r="K9">
        <v>28.32</v>
      </c>
      <c r="L9">
        <v>6.620000000000001</v>
      </c>
      <c r="N9">
        <v>0.3100000000000005</v>
      </c>
      <c r="O9">
        <v>0.80664175922212611</v>
      </c>
      <c r="Q9" t="s">
        <v>112</v>
      </c>
      <c r="R9">
        <v>0.85551056839160777</v>
      </c>
    </row>
    <row r="10" spans="1:22" x14ac:dyDescent="0.3">
      <c r="B10" t="s">
        <v>117</v>
      </c>
      <c r="C10" t="s">
        <v>112</v>
      </c>
      <c r="D10">
        <v>21.92</v>
      </c>
      <c r="E10">
        <v>21.56</v>
      </c>
      <c r="F10">
        <v>28.35</v>
      </c>
      <c r="G10">
        <v>28.04</v>
      </c>
      <c r="I10" t="s">
        <v>112</v>
      </c>
      <c r="J10">
        <v>21.740000000000002</v>
      </c>
      <c r="K10">
        <v>28.195</v>
      </c>
      <c r="L10">
        <v>6.4549999999999983</v>
      </c>
      <c r="N10">
        <v>0.1449999999999978</v>
      </c>
      <c r="O10">
        <v>0.90437937756108955</v>
      </c>
    </row>
    <row r="11" spans="1:22" x14ac:dyDescent="0.3">
      <c r="D11" s="17" t="s">
        <v>129</v>
      </c>
      <c r="E11" s="17"/>
      <c r="F11" s="17" t="s">
        <v>130</v>
      </c>
      <c r="G11" s="17"/>
    </row>
    <row r="12" spans="1:22" ht="57.6" x14ac:dyDescent="0.3">
      <c r="N12" t="s">
        <v>136</v>
      </c>
      <c r="P12" s="11" t="s">
        <v>124</v>
      </c>
      <c r="Q12" s="12" t="s">
        <v>137</v>
      </c>
      <c r="R12" t="s">
        <v>126</v>
      </c>
      <c r="S12" t="s">
        <v>127</v>
      </c>
      <c r="U12" t="s">
        <v>128</v>
      </c>
    </row>
    <row r="13" spans="1:22" x14ac:dyDescent="0.3">
      <c r="D13" t="s">
        <v>134</v>
      </c>
      <c r="N13" t="s">
        <v>129</v>
      </c>
      <c r="O13" t="s">
        <v>130</v>
      </c>
      <c r="P13" s="11" t="s">
        <v>131</v>
      </c>
      <c r="Q13" t="s">
        <v>130</v>
      </c>
      <c r="R13" t="s">
        <v>130</v>
      </c>
      <c r="S13" t="s">
        <v>130</v>
      </c>
      <c r="V13" t="s">
        <v>130</v>
      </c>
    </row>
    <row r="14" spans="1:22" x14ac:dyDescent="0.3">
      <c r="A14" t="s">
        <v>135</v>
      </c>
      <c r="B14" t="s">
        <v>116</v>
      </c>
      <c r="C14" t="s">
        <v>16</v>
      </c>
      <c r="D14" s="1">
        <v>20.97</v>
      </c>
      <c r="E14" s="1">
        <v>21.14</v>
      </c>
      <c r="F14" s="1">
        <v>20.73</v>
      </c>
      <c r="G14" s="1">
        <v>21.52</v>
      </c>
      <c r="H14" s="1">
        <v>28.72</v>
      </c>
      <c r="I14" s="1">
        <v>28.57</v>
      </c>
      <c r="J14" s="1">
        <v>28.1</v>
      </c>
      <c r="K14" s="1">
        <v>28.49</v>
      </c>
      <c r="M14" t="s">
        <v>16</v>
      </c>
      <c r="N14">
        <v>21.09</v>
      </c>
      <c r="O14">
        <v>28.47</v>
      </c>
      <c r="P14">
        <v>7.379999999999999</v>
      </c>
      <c r="Q14">
        <v>6.2733333333333317</v>
      </c>
      <c r="R14">
        <v>1.1066666666666674</v>
      </c>
      <c r="S14">
        <v>0.4643657050192741</v>
      </c>
      <c r="U14" t="s">
        <v>16</v>
      </c>
      <c r="V14">
        <f>AVERAGE(S14:S15)</f>
        <v>1.3089204207571605</v>
      </c>
    </row>
    <row r="15" spans="1:22" x14ac:dyDescent="0.3">
      <c r="B15" t="s">
        <v>117</v>
      </c>
      <c r="C15" t="s">
        <v>16</v>
      </c>
      <c r="D15" s="1">
        <v>24.7</v>
      </c>
      <c r="E15" s="1">
        <v>24.66</v>
      </c>
      <c r="F15" s="1">
        <v>23.89</v>
      </c>
      <c r="G15" s="1"/>
      <c r="H15" s="1">
        <v>29.94</v>
      </c>
      <c r="I15" s="1">
        <v>29.82</v>
      </c>
      <c r="J15" s="1"/>
      <c r="K15" s="1">
        <v>28.99</v>
      </c>
      <c r="M15" t="s">
        <v>16</v>
      </c>
      <c r="N15">
        <v>24.416666666666668</v>
      </c>
      <c r="O15">
        <v>29.583333333333332</v>
      </c>
      <c r="P15">
        <v>5.1666666666666643</v>
      </c>
      <c r="R15">
        <v>-1.1066666666666674</v>
      </c>
      <c r="S15">
        <v>2.1534751364950471</v>
      </c>
    </row>
    <row r="16" spans="1:22" x14ac:dyDescent="0.3">
      <c r="B16" t="s">
        <v>116</v>
      </c>
      <c r="C16" t="s">
        <v>95</v>
      </c>
      <c r="D16" s="1">
        <v>22.98</v>
      </c>
      <c r="E16" s="1">
        <v>23.55</v>
      </c>
      <c r="F16" s="1">
        <v>22.92</v>
      </c>
      <c r="G16" s="1">
        <v>23.16</v>
      </c>
      <c r="H16" s="1">
        <v>30.18</v>
      </c>
      <c r="I16" s="1">
        <v>29.99</v>
      </c>
      <c r="J16" s="1">
        <v>31.89</v>
      </c>
      <c r="K16" s="1">
        <v>32</v>
      </c>
      <c r="M16" t="s">
        <v>95</v>
      </c>
      <c r="N16">
        <v>23.1525</v>
      </c>
      <c r="O16">
        <v>31.015000000000001</v>
      </c>
      <c r="P16">
        <v>7.8625000000000007</v>
      </c>
      <c r="R16">
        <v>1.5891666666666691</v>
      </c>
      <c r="S16">
        <v>0.33236337870435062</v>
      </c>
      <c r="U16" t="s">
        <v>95</v>
      </c>
      <c r="V16">
        <f t="shared" ref="V16:V18" si="0">AVERAGE(S16:S17)</f>
        <v>0.27773717264707681</v>
      </c>
    </row>
    <row r="17" spans="1:22" x14ac:dyDescent="0.3">
      <c r="B17" t="s">
        <v>117</v>
      </c>
      <c r="C17" t="s">
        <v>95</v>
      </c>
      <c r="D17" s="1">
        <v>19.850000000000001</v>
      </c>
      <c r="E17" s="1">
        <v>21.94</v>
      </c>
      <c r="F17" s="1">
        <v>21.8</v>
      </c>
      <c r="G17" s="1">
        <v>21.76</v>
      </c>
      <c r="H17" s="1">
        <v>29.78</v>
      </c>
      <c r="I17" s="1"/>
      <c r="J17" s="1"/>
      <c r="K17" s="1">
        <v>29.77</v>
      </c>
      <c r="M17" t="s">
        <v>95</v>
      </c>
      <c r="N17">
        <v>21.337500000000002</v>
      </c>
      <c r="O17">
        <v>29.774999999999999</v>
      </c>
      <c r="P17">
        <v>8.4374999999999964</v>
      </c>
      <c r="R17">
        <v>2.1641666666666648</v>
      </c>
      <c r="S17">
        <v>0.22311096658980298</v>
      </c>
    </row>
    <row r="18" spans="1:22" x14ac:dyDescent="0.3">
      <c r="B18" t="s">
        <v>116</v>
      </c>
      <c r="C18" t="s">
        <v>112</v>
      </c>
      <c r="D18" s="1">
        <v>23.52</v>
      </c>
      <c r="E18" s="1"/>
      <c r="F18" s="1">
        <v>23.56</v>
      </c>
      <c r="G18" s="1">
        <v>24.13</v>
      </c>
      <c r="H18" s="1">
        <v>35.25</v>
      </c>
      <c r="I18" s="1">
        <v>31.01</v>
      </c>
      <c r="J18" s="1">
        <v>30.21</v>
      </c>
      <c r="K18" s="1">
        <v>30.71</v>
      </c>
      <c r="M18" t="s">
        <v>112</v>
      </c>
      <c r="N18">
        <v>23.736666666666665</v>
      </c>
      <c r="O18">
        <v>31.795000000000002</v>
      </c>
      <c r="P18">
        <v>8.0583333333333371</v>
      </c>
      <c r="R18">
        <v>1.7850000000000055</v>
      </c>
      <c r="S18">
        <v>0.29017597859592892</v>
      </c>
      <c r="U18" t="s">
        <v>112</v>
      </c>
      <c r="V18">
        <f t="shared" si="0"/>
        <v>0.39945791232363609</v>
      </c>
    </row>
    <row r="19" spans="1:22" x14ac:dyDescent="0.3">
      <c r="B19" t="s">
        <v>117</v>
      </c>
      <c r="C19" t="s">
        <v>112</v>
      </c>
      <c r="D19" s="1">
        <v>23.79</v>
      </c>
      <c r="E19" s="1">
        <v>23.61</v>
      </c>
      <c r="F19" s="1"/>
      <c r="G19" s="1">
        <v>25.85</v>
      </c>
      <c r="H19" s="1">
        <v>31.1</v>
      </c>
      <c r="I19" s="1">
        <v>32.979999999999997</v>
      </c>
      <c r="J19" s="1">
        <v>30.94</v>
      </c>
      <c r="K19" s="1">
        <v>31.64</v>
      </c>
      <c r="M19" t="s">
        <v>112</v>
      </c>
      <c r="N19">
        <v>24.416666666666668</v>
      </c>
      <c r="O19">
        <v>31.664999999999999</v>
      </c>
      <c r="P19">
        <v>7.2483333333333313</v>
      </c>
      <c r="R19">
        <v>0.97499999999999964</v>
      </c>
      <c r="S19">
        <v>0.50873984605134326</v>
      </c>
    </row>
    <row r="20" spans="1:22" x14ac:dyDescent="0.3">
      <c r="D20" s="18" t="s">
        <v>129</v>
      </c>
      <c r="E20" s="18"/>
      <c r="F20" s="18"/>
      <c r="G20" s="18"/>
      <c r="H20" s="18" t="s">
        <v>130</v>
      </c>
      <c r="I20" s="18"/>
      <c r="J20" s="18"/>
      <c r="K20" s="18"/>
    </row>
    <row r="22" spans="1:22" ht="57.6" x14ac:dyDescent="0.3">
      <c r="N22" t="s">
        <v>136</v>
      </c>
      <c r="P22" s="11" t="s">
        <v>124</v>
      </c>
      <c r="Q22" s="12" t="s">
        <v>137</v>
      </c>
      <c r="R22" t="s">
        <v>126</v>
      </c>
      <c r="S22" t="s">
        <v>127</v>
      </c>
      <c r="U22" t="s">
        <v>128</v>
      </c>
    </row>
    <row r="23" spans="1:22" x14ac:dyDescent="0.3">
      <c r="N23" t="s">
        <v>129</v>
      </c>
      <c r="O23" t="s">
        <v>130</v>
      </c>
      <c r="P23" s="11" t="s">
        <v>131</v>
      </c>
      <c r="Q23" t="s">
        <v>130</v>
      </c>
      <c r="R23" t="s">
        <v>130</v>
      </c>
      <c r="S23" t="s">
        <v>130</v>
      </c>
      <c r="V23" t="s">
        <v>130</v>
      </c>
    </row>
    <row r="24" spans="1:22" x14ac:dyDescent="0.3">
      <c r="A24" t="s">
        <v>138</v>
      </c>
      <c r="B24" t="s">
        <v>116</v>
      </c>
      <c r="C24" t="s">
        <v>16</v>
      </c>
      <c r="D24" s="10">
        <v>20.65</v>
      </c>
      <c r="E24" s="10">
        <v>20.96</v>
      </c>
      <c r="F24" s="10">
        <v>21.32</v>
      </c>
      <c r="G24" s="10">
        <v>21.28</v>
      </c>
      <c r="H24" s="10">
        <v>28.22</v>
      </c>
      <c r="I24" s="10">
        <v>28.57</v>
      </c>
      <c r="J24" s="10">
        <v>28.01</v>
      </c>
      <c r="K24" s="10">
        <v>27.93</v>
      </c>
      <c r="M24" t="s">
        <v>16</v>
      </c>
      <c r="N24">
        <v>21.052500000000002</v>
      </c>
      <c r="O24">
        <v>28.182499999999997</v>
      </c>
      <c r="P24">
        <v>7.1299999999999955</v>
      </c>
      <c r="Q24">
        <v>6.6695833333333319</v>
      </c>
      <c r="R24">
        <v>0.46041666666666359</v>
      </c>
      <c r="S24">
        <v>0.72677632711213025</v>
      </c>
      <c r="U24" t="s">
        <v>16</v>
      </c>
      <c r="V24">
        <v>1.0513577373405698</v>
      </c>
    </row>
    <row r="25" spans="1:22" x14ac:dyDescent="0.3">
      <c r="B25" t="s">
        <v>117</v>
      </c>
      <c r="C25" t="s">
        <v>16</v>
      </c>
      <c r="D25" s="10">
        <v>23.92</v>
      </c>
      <c r="E25" s="10">
        <v>20.79</v>
      </c>
      <c r="F25" s="10">
        <v>21.19</v>
      </c>
      <c r="G25" s="10">
        <v>20.61</v>
      </c>
      <c r="H25" s="10">
        <v>27.86</v>
      </c>
      <c r="I25" s="10">
        <v>27.7</v>
      </c>
      <c r="J25" s="10">
        <v>27.95</v>
      </c>
      <c r="K25" s="10"/>
      <c r="M25" t="s">
        <v>16</v>
      </c>
      <c r="N25">
        <v>21.627500000000001</v>
      </c>
      <c r="O25">
        <v>27.83666666666667</v>
      </c>
      <c r="P25">
        <v>6.2091666666666683</v>
      </c>
      <c r="Q25" s="11"/>
      <c r="R25">
        <v>-0.46041666666666359</v>
      </c>
      <c r="S25">
        <v>1.3759391475690093</v>
      </c>
    </row>
    <row r="26" spans="1:22" x14ac:dyDescent="0.3">
      <c r="B26" t="s">
        <v>116</v>
      </c>
      <c r="C26" t="s">
        <v>95</v>
      </c>
      <c r="D26" s="10">
        <v>23.75</v>
      </c>
      <c r="E26" s="10">
        <v>23.66</v>
      </c>
      <c r="F26" s="10">
        <v>23.73</v>
      </c>
      <c r="G26" s="10">
        <v>23.74</v>
      </c>
      <c r="H26" s="10"/>
      <c r="I26" s="10">
        <v>31.75</v>
      </c>
      <c r="J26" s="10">
        <v>31.51</v>
      </c>
      <c r="K26" s="10">
        <v>31.09</v>
      </c>
      <c r="M26" t="s">
        <v>95</v>
      </c>
      <c r="N26">
        <v>23.72</v>
      </c>
      <c r="O26">
        <v>31.450000000000003</v>
      </c>
      <c r="P26">
        <v>7.730000000000004</v>
      </c>
      <c r="R26">
        <v>1.0604166666666721</v>
      </c>
      <c r="S26">
        <v>0.47949355649345954</v>
      </c>
      <c r="U26" t="s">
        <v>95</v>
      </c>
      <c r="V26">
        <v>0.31077732168591349</v>
      </c>
    </row>
    <row r="27" spans="1:22" x14ac:dyDescent="0.3">
      <c r="B27" t="s">
        <v>117</v>
      </c>
      <c r="C27" t="s">
        <v>95</v>
      </c>
      <c r="D27" s="10">
        <v>23.79</v>
      </c>
      <c r="E27" s="10">
        <v>24</v>
      </c>
      <c r="F27" s="10">
        <v>23.71</v>
      </c>
      <c r="G27" s="10">
        <v>23.82</v>
      </c>
      <c r="H27" s="10"/>
      <c r="I27" s="10">
        <v>32.71</v>
      </c>
      <c r="J27" s="10">
        <v>33.92</v>
      </c>
      <c r="K27" s="10"/>
      <c r="M27" t="s">
        <v>95</v>
      </c>
      <c r="N27">
        <v>23.83</v>
      </c>
      <c r="O27">
        <v>33.314999999999998</v>
      </c>
      <c r="P27">
        <v>9.4849999999999994</v>
      </c>
      <c r="R27">
        <v>2.8154166666666676</v>
      </c>
      <c r="S27">
        <v>0.14206108687836744</v>
      </c>
    </row>
    <row r="28" spans="1:22" x14ac:dyDescent="0.3">
      <c r="B28" t="s">
        <v>116</v>
      </c>
      <c r="C28" t="s">
        <v>112</v>
      </c>
      <c r="D28" s="10">
        <v>21.63</v>
      </c>
      <c r="E28" s="10"/>
      <c r="F28" s="10">
        <v>22.45</v>
      </c>
      <c r="G28" s="10">
        <v>23.27</v>
      </c>
      <c r="H28" s="10">
        <v>30.1</v>
      </c>
      <c r="I28" s="10"/>
      <c r="J28" s="10">
        <v>29.68</v>
      </c>
      <c r="K28" s="10"/>
      <c r="M28" t="s">
        <v>112</v>
      </c>
      <c r="N28" s="1">
        <v>22.45</v>
      </c>
      <c r="O28" s="1">
        <v>29.89</v>
      </c>
      <c r="P28" s="1">
        <v>7.4400000000000013</v>
      </c>
      <c r="R28">
        <v>0.77041666666666941</v>
      </c>
      <c r="S28">
        <v>0.586248135062722</v>
      </c>
      <c r="U28" t="s">
        <v>112</v>
      </c>
      <c r="V28">
        <v>0.62138538722241776</v>
      </c>
    </row>
    <row r="29" spans="1:22" x14ac:dyDescent="0.3">
      <c r="B29" t="s">
        <v>117</v>
      </c>
      <c r="C29" t="s">
        <v>112</v>
      </c>
      <c r="D29" s="10">
        <v>23.14</v>
      </c>
      <c r="E29" s="10">
        <v>25.29</v>
      </c>
      <c r="F29" s="10">
        <v>21.82</v>
      </c>
      <c r="G29" s="10"/>
      <c r="H29" s="10">
        <v>29</v>
      </c>
      <c r="I29" s="10"/>
      <c r="J29" s="10">
        <v>28.75</v>
      </c>
      <c r="K29" s="10">
        <v>34.33</v>
      </c>
      <c r="M29" t="s">
        <v>112</v>
      </c>
      <c r="N29" s="1">
        <v>23.41</v>
      </c>
      <c r="O29" s="1">
        <v>30.693333333333332</v>
      </c>
      <c r="P29" s="1">
        <v>7.2766666666666637</v>
      </c>
      <c r="R29">
        <v>0.60708333333333186</v>
      </c>
      <c r="S29">
        <v>0.65652263938211353</v>
      </c>
    </row>
    <row r="30" spans="1:22" x14ac:dyDescent="0.3">
      <c r="B30" s="13"/>
      <c r="D30" s="18" t="s">
        <v>129</v>
      </c>
      <c r="E30" s="18"/>
      <c r="F30" s="18"/>
      <c r="G30" s="18"/>
      <c r="H30" s="18" t="s">
        <v>130</v>
      </c>
      <c r="I30" s="18"/>
      <c r="J30" s="18"/>
      <c r="K30" s="18"/>
      <c r="M30" s="13"/>
    </row>
    <row r="31" spans="1:22" x14ac:dyDescent="0.3">
      <c r="B31" s="13"/>
      <c r="M31" s="13"/>
    </row>
    <row r="32" spans="1:22" x14ac:dyDescent="0.3">
      <c r="B32" s="13"/>
      <c r="M32" s="13"/>
    </row>
    <row r="33" spans="2:21" x14ac:dyDescent="0.3">
      <c r="B33" s="13"/>
      <c r="M33" s="13"/>
    </row>
    <row r="34" spans="2:21" x14ac:dyDescent="0.3">
      <c r="B34" s="13"/>
      <c r="M34" s="13"/>
    </row>
    <row r="35" spans="2:21" x14ac:dyDescent="0.3">
      <c r="M35" s="13"/>
    </row>
    <row r="36" spans="2:21" x14ac:dyDescent="0.3">
      <c r="B36" s="1"/>
      <c r="C36" s="1"/>
      <c r="D36" s="1"/>
      <c r="E36" s="1"/>
    </row>
    <row r="37" spans="2:21" x14ac:dyDescent="0.3">
      <c r="B37" s="1"/>
      <c r="C37" s="1"/>
      <c r="D37" s="1"/>
      <c r="E37" s="1"/>
    </row>
    <row r="38" spans="2:21" x14ac:dyDescent="0.3">
      <c r="B38" s="1"/>
      <c r="C38" s="1"/>
      <c r="D38" s="1"/>
      <c r="E38" s="1"/>
      <c r="F38" s="10"/>
      <c r="G38" s="10"/>
      <c r="H38" s="10"/>
      <c r="I38" s="10"/>
      <c r="J38" s="10"/>
      <c r="K38" s="10"/>
      <c r="L38" s="10"/>
      <c r="M38" s="10"/>
    </row>
    <row r="39" spans="2:21" x14ac:dyDescent="0.3">
      <c r="B39" s="1"/>
      <c r="C39" s="1"/>
      <c r="D39" s="1"/>
      <c r="E39" s="1"/>
      <c r="F39" s="10"/>
      <c r="G39" s="10"/>
      <c r="H39" s="10"/>
      <c r="I39" s="10"/>
      <c r="J39" s="10"/>
      <c r="K39" s="10"/>
      <c r="L39" s="10"/>
      <c r="M39" s="10"/>
    </row>
    <row r="40" spans="2:21" x14ac:dyDescent="0.3">
      <c r="B40" s="1"/>
      <c r="C40" s="1"/>
      <c r="D40" s="1"/>
      <c r="E40" s="1"/>
      <c r="F40" s="10"/>
      <c r="G40" s="10"/>
      <c r="H40" s="10"/>
      <c r="I40" s="10"/>
      <c r="J40" s="10"/>
      <c r="K40" s="10"/>
      <c r="L40" s="10"/>
      <c r="M40" s="10"/>
    </row>
    <row r="41" spans="2:21" x14ac:dyDescent="0.3">
      <c r="B41" s="1"/>
      <c r="C41" s="1"/>
      <c r="D41" s="1"/>
      <c r="E41" s="1"/>
      <c r="F41" s="10"/>
      <c r="G41" s="10"/>
      <c r="H41" s="10"/>
      <c r="I41" s="10"/>
      <c r="J41" s="10"/>
      <c r="K41" s="10"/>
      <c r="L41" s="10"/>
      <c r="M41" s="10"/>
    </row>
    <row r="42" spans="2:21" x14ac:dyDescent="0.3">
      <c r="B42" s="1"/>
      <c r="C42" s="1"/>
      <c r="D42" s="1"/>
      <c r="E42" s="1"/>
    </row>
    <row r="43" spans="2:21" x14ac:dyDescent="0.3">
      <c r="B43" s="1"/>
      <c r="C43" s="1"/>
      <c r="D43" s="1"/>
      <c r="E43" s="1"/>
    </row>
    <row r="44" spans="2:21" x14ac:dyDescent="0.3">
      <c r="B44" s="1"/>
      <c r="C44" s="1"/>
      <c r="D44" s="1"/>
      <c r="E44" s="1"/>
    </row>
    <row r="45" spans="2:21" x14ac:dyDescent="0.3">
      <c r="B45" s="1"/>
      <c r="C45" s="1"/>
      <c r="D45" s="1"/>
      <c r="E45" s="1"/>
    </row>
    <row r="46" spans="2:21" x14ac:dyDescent="0.3">
      <c r="B46" s="1"/>
      <c r="C46" s="1"/>
      <c r="D46" s="1"/>
      <c r="E46" s="1"/>
      <c r="F46" s="10"/>
      <c r="G46" s="10"/>
      <c r="H46" s="10"/>
      <c r="I46" s="10"/>
      <c r="J46" s="10"/>
      <c r="K46" s="10"/>
      <c r="L46" s="10"/>
      <c r="M46" s="10"/>
      <c r="N46" s="1"/>
      <c r="O46" s="1"/>
      <c r="P46" s="1"/>
      <c r="Q46" s="1"/>
      <c r="R46" s="8"/>
      <c r="S46" s="1"/>
      <c r="T46" s="8"/>
      <c r="U46" s="9"/>
    </row>
    <row r="47" spans="2:21" x14ac:dyDescent="0.3">
      <c r="B47" s="1"/>
      <c r="C47" s="1"/>
      <c r="D47" s="1"/>
      <c r="E47" s="1"/>
      <c r="F47" s="10"/>
      <c r="G47" s="10"/>
      <c r="H47" s="10"/>
      <c r="I47" s="10"/>
      <c r="J47" s="10"/>
      <c r="K47" s="10"/>
      <c r="L47" s="10"/>
      <c r="M47" s="10"/>
      <c r="N47" s="1"/>
      <c r="O47" s="8"/>
      <c r="P47" s="1"/>
      <c r="Q47" s="1"/>
      <c r="R47" s="1"/>
      <c r="S47" s="1"/>
      <c r="T47" s="1"/>
      <c r="U47" s="9"/>
    </row>
    <row r="48" spans="2:21" x14ac:dyDescent="0.3">
      <c r="B48" s="1"/>
      <c r="C48" s="1"/>
      <c r="D48" s="1"/>
      <c r="E48" s="1"/>
      <c r="F48" s="10"/>
      <c r="G48" s="10"/>
      <c r="H48" s="10"/>
      <c r="I48" s="10"/>
      <c r="J48" s="10"/>
      <c r="K48" s="10"/>
      <c r="L48" s="10"/>
      <c r="M48" s="10"/>
      <c r="N48" s="1"/>
      <c r="O48" s="1"/>
      <c r="P48" s="1"/>
      <c r="Q48" s="1"/>
      <c r="R48" s="1"/>
      <c r="S48" s="1"/>
      <c r="T48" s="1"/>
      <c r="U48" s="9"/>
    </row>
    <row r="49" spans="2:21" x14ac:dyDescent="0.3">
      <c r="B49" s="1"/>
      <c r="C49" s="1"/>
      <c r="D49" s="1"/>
      <c r="E49" s="1"/>
      <c r="F49" s="10"/>
      <c r="G49" s="10"/>
      <c r="H49" s="10"/>
      <c r="I49" s="10"/>
      <c r="J49" s="10"/>
      <c r="K49" s="10"/>
      <c r="L49" s="10"/>
      <c r="M49" s="10"/>
      <c r="N49" s="1"/>
      <c r="O49" s="1"/>
      <c r="P49" s="1"/>
      <c r="Q49" s="1"/>
      <c r="R49" s="1"/>
      <c r="S49" s="1"/>
      <c r="T49" s="1"/>
      <c r="U49" s="1"/>
    </row>
    <row r="50" spans="2:21" x14ac:dyDescent="0.3">
      <c r="B50" s="1"/>
      <c r="C50" s="1"/>
      <c r="D50" s="1"/>
      <c r="E50" s="1"/>
      <c r="F50" s="15"/>
      <c r="G50" s="15"/>
      <c r="H50" s="15"/>
      <c r="I50" s="15"/>
      <c r="J50" s="15"/>
      <c r="K50" s="15"/>
      <c r="L50" s="15"/>
      <c r="M50" s="15"/>
    </row>
    <row r="51" spans="2:21" x14ac:dyDescent="0.3">
      <c r="C51" s="7"/>
    </row>
    <row r="52" spans="2:21" x14ac:dyDescent="0.3">
      <c r="C52" s="7"/>
    </row>
    <row r="53" spans="2:21" x14ac:dyDescent="0.3">
      <c r="C53" s="7"/>
    </row>
  </sheetData>
  <mergeCells count="6">
    <mergeCell ref="D11:E11"/>
    <mergeCell ref="F11:G11"/>
    <mergeCell ref="D20:G20"/>
    <mergeCell ref="H20:K20"/>
    <mergeCell ref="D30:G30"/>
    <mergeCell ref="H30:K30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>
      <selection activeCell="O17" sqref="O17"/>
    </sheetView>
  </sheetViews>
  <sheetFormatPr baseColWidth="10" defaultRowHeight="14.4" x14ac:dyDescent="0.3"/>
  <sheetData>
    <row r="1" spans="1:11" x14ac:dyDescent="0.3">
      <c r="A1" t="s">
        <v>31</v>
      </c>
      <c r="B1" s="2">
        <v>45146</v>
      </c>
    </row>
    <row r="3" spans="1:11" x14ac:dyDescent="0.3">
      <c r="A3" t="s">
        <v>25</v>
      </c>
      <c r="F3" t="s">
        <v>33</v>
      </c>
      <c r="K3" t="s">
        <v>23</v>
      </c>
    </row>
    <row r="4" spans="1:11" x14ac:dyDescent="0.3">
      <c r="A4" t="s">
        <v>32</v>
      </c>
      <c r="F4" t="s">
        <v>32</v>
      </c>
      <c r="K4" t="s">
        <v>32</v>
      </c>
    </row>
    <row r="20" spans="1:11" x14ac:dyDescent="0.3">
      <c r="A20" t="s">
        <v>25</v>
      </c>
      <c r="F20" t="s">
        <v>33</v>
      </c>
      <c r="K20" t="s">
        <v>23</v>
      </c>
    </row>
    <row r="21" spans="1:11" x14ac:dyDescent="0.3">
      <c r="A21" t="s">
        <v>34</v>
      </c>
      <c r="F21" t="s">
        <v>34</v>
      </c>
      <c r="K21" t="s">
        <v>34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>
      <selection activeCell="P5" sqref="P5"/>
    </sheetView>
  </sheetViews>
  <sheetFormatPr baseColWidth="10" defaultRowHeight="14.4" x14ac:dyDescent="0.3"/>
  <sheetData>
    <row r="1" spans="1:16" x14ac:dyDescent="0.3">
      <c r="A1" t="s">
        <v>35</v>
      </c>
      <c r="B1" s="2">
        <v>44638</v>
      </c>
    </row>
    <row r="3" spans="1:16" x14ac:dyDescent="0.3">
      <c r="A3" t="s">
        <v>25</v>
      </c>
      <c r="F3" t="s">
        <v>7</v>
      </c>
      <c r="K3" t="s">
        <v>26</v>
      </c>
      <c r="P3" t="s">
        <v>23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workbookViewId="0">
      <selection activeCell="L15" sqref="L15"/>
    </sheetView>
  </sheetViews>
  <sheetFormatPr baseColWidth="10" defaultRowHeight="14.4" x14ac:dyDescent="0.3"/>
  <cols>
    <col min="1" max="1" width="18.21875" customWidth="1"/>
  </cols>
  <sheetData>
    <row r="1" spans="1:10" x14ac:dyDescent="0.3">
      <c r="A1" t="s">
        <v>140</v>
      </c>
      <c r="B1" t="s">
        <v>111</v>
      </c>
    </row>
    <row r="3" spans="1:10" x14ac:dyDescent="0.3">
      <c r="A3" t="s">
        <v>142</v>
      </c>
    </row>
    <row r="4" spans="1:10" x14ac:dyDescent="0.3">
      <c r="B4" s="19" t="s">
        <v>16</v>
      </c>
      <c r="C4" s="19"/>
      <c r="D4" s="19"/>
      <c r="E4" s="19"/>
      <c r="G4" s="19" t="s">
        <v>112</v>
      </c>
      <c r="H4" s="19"/>
      <c r="I4" s="19"/>
      <c r="J4" s="19"/>
    </row>
    <row r="5" spans="1:10" x14ac:dyDescent="0.3">
      <c r="A5" s="5" t="s">
        <v>113</v>
      </c>
      <c r="B5" s="3">
        <v>79.7</v>
      </c>
      <c r="C5" s="3">
        <v>81.5</v>
      </c>
      <c r="D5" s="3">
        <v>77.3</v>
      </c>
      <c r="E5" s="3">
        <v>77.599999999999994</v>
      </c>
      <c r="F5" s="3"/>
      <c r="G5" s="3">
        <v>69.7</v>
      </c>
      <c r="H5" s="3">
        <v>69.599999999999994</v>
      </c>
      <c r="I5" s="3">
        <v>64.2</v>
      </c>
      <c r="J5" s="3">
        <v>65.7</v>
      </c>
    </row>
    <row r="6" spans="1:10" x14ac:dyDescent="0.3">
      <c r="A6" s="5" t="s">
        <v>114</v>
      </c>
      <c r="B6" s="3">
        <v>7.84</v>
      </c>
      <c r="C6" s="3">
        <v>7.34</v>
      </c>
      <c r="D6" s="3">
        <v>7.14</v>
      </c>
      <c r="E6" s="3">
        <v>7.15</v>
      </c>
      <c r="F6" s="3"/>
      <c r="G6" s="3">
        <v>1.23</v>
      </c>
      <c r="H6" s="3">
        <v>1.75</v>
      </c>
      <c r="I6" s="3">
        <v>1.32</v>
      </c>
      <c r="J6" s="3">
        <v>1.24</v>
      </c>
    </row>
    <row r="7" spans="1:10" x14ac:dyDescent="0.3">
      <c r="A7" s="5" t="s">
        <v>115</v>
      </c>
      <c r="B7" s="3">
        <v>12.2</v>
      </c>
      <c r="C7" s="3">
        <v>11.1</v>
      </c>
      <c r="D7" s="3">
        <v>15.9</v>
      </c>
      <c r="E7" s="3">
        <v>15.1</v>
      </c>
      <c r="F7" s="3"/>
      <c r="G7" s="3">
        <v>28.9</v>
      </c>
      <c r="H7" s="3">
        <v>28.6</v>
      </c>
      <c r="I7" s="3">
        <v>34.299999999999997</v>
      </c>
      <c r="J7" s="3">
        <v>33</v>
      </c>
    </row>
    <row r="8" spans="1:10" x14ac:dyDescent="0.3">
      <c r="B8" t="s">
        <v>116</v>
      </c>
      <c r="C8" t="s">
        <v>117</v>
      </c>
      <c r="D8" t="s">
        <v>118</v>
      </c>
      <c r="E8" t="s">
        <v>119</v>
      </c>
      <c r="G8" t="s">
        <v>116</v>
      </c>
      <c r="H8" t="s">
        <v>117</v>
      </c>
      <c r="I8" t="s">
        <v>118</v>
      </c>
      <c r="J8" t="s">
        <v>119</v>
      </c>
    </row>
    <row r="11" spans="1:10" x14ac:dyDescent="0.3">
      <c r="A11" t="s">
        <v>141</v>
      </c>
    </row>
    <row r="12" spans="1:10" x14ac:dyDescent="0.3">
      <c r="B12" s="19" t="s">
        <v>16</v>
      </c>
      <c r="C12" s="19"/>
      <c r="D12" s="19"/>
      <c r="E12" s="19"/>
      <c r="G12" s="19" t="s">
        <v>112</v>
      </c>
      <c r="H12" s="19"/>
      <c r="I12" s="19"/>
      <c r="J12" s="19"/>
    </row>
    <row r="13" spans="1:10" x14ac:dyDescent="0.3">
      <c r="A13" s="5" t="s">
        <v>113</v>
      </c>
      <c r="B13" s="3">
        <v>76.8</v>
      </c>
      <c r="C13" s="3">
        <v>76.5</v>
      </c>
      <c r="D13" s="3">
        <v>73.5</v>
      </c>
      <c r="E13" s="3">
        <v>71.099999999999994</v>
      </c>
      <c r="F13" s="3"/>
      <c r="G13" s="3">
        <v>84.1</v>
      </c>
      <c r="H13" s="3">
        <v>84.2</v>
      </c>
      <c r="I13" s="3">
        <v>80.3</v>
      </c>
      <c r="J13" s="3">
        <v>82.4</v>
      </c>
    </row>
    <row r="14" spans="1:10" x14ac:dyDescent="0.3">
      <c r="A14" s="5" t="s">
        <v>114</v>
      </c>
      <c r="B14" s="3">
        <v>9.3000000000000007</v>
      </c>
      <c r="C14" s="3">
        <v>9.8000000000000007</v>
      </c>
      <c r="D14" s="3">
        <v>9.43</v>
      </c>
      <c r="E14" s="3">
        <v>8.99</v>
      </c>
      <c r="F14" s="3"/>
      <c r="G14" s="3">
        <v>4.29</v>
      </c>
      <c r="H14" s="3">
        <v>3.83</v>
      </c>
      <c r="I14" s="3">
        <v>2.83</v>
      </c>
      <c r="J14" s="3">
        <v>2.39</v>
      </c>
    </row>
    <row r="15" spans="1:10" x14ac:dyDescent="0.3">
      <c r="A15" s="5" t="s">
        <v>115</v>
      </c>
      <c r="B15" s="3">
        <v>14.1</v>
      </c>
      <c r="C15" s="3">
        <v>13.5</v>
      </c>
      <c r="D15" s="3">
        <v>17.399999999999999</v>
      </c>
      <c r="E15" s="3">
        <v>19.7</v>
      </c>
      <c r="F15" s="3"/>
      <c r="G15" s="3">
        <v>11.6</v>
      </c>
      <c r="H15" s="3">
        <v>11.8</v>
      </c>
      <c r="I15" s="3">
        <v>16.899999999999999</v>
      </c>
      <c r="J15" s="3">
        <v>15.3</v>
      </c>
    </row>
    <row r="16" spans="1:10" x14ac:dyDescent="0.3">
      <c r="B16" t="s">
        <v>116</v>
      </c>
      <c r="C16" t="s">
        <v>117</v>
      </c>
      <c r="D16" t="s">
        <v>118</v>
      </c>
      <c r="E16" t="s">
        <v>119</v>
      </c>
      <c r="G16" t="s">
        <v>116</v>
      </c>
      <c r="H16" t="s">
        <v>117</v>
      </c>
      <c r="I16" t="s">
        <v>118</v>
      </c>
      <c r="J16" t="s">
        <v>119</v>
      </c>
    </row>
  </sheetData>
  <mergeCells count="4">
    <mergeCell ref="B12:E12"/>
    <mergeCell ref="G12:J12"/>
    <mergeCell ref="B4:E4"/>
    <mergeCell ref="G4:J4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6"/>
  <sheetViews>
    <sheetView topLeftCell="A2" workbookViewId="0">
      <selection activeCell="C31" sqref="C31"/>
    </sheetView>
  </sheetViews>
  <sheetFormatPr baseColWidth="10" defaultRowHeight="14.4" x14ac:dyDescent="0.3"/>
  <cols>
    <col min="1" max="1" width="19.21875" customWidth="1"/>
  </cols>
  <sheetData>
    <row r="1" spans="1:10" x14ac:dyDescent="0.3">
      <c r="A1" t="s">
        <v>143</v>
      </c>
      <c r="B1" t="s">
        <v>111</v>
      </c>
    </row>
    <row r="3" spans="1:10" x14ac:dyDescent="0.3">
      <c r="A3" t="s">
        <v>142</v>
      </c>
    </row>
    <row r="4" spans="1:10" x14ac:dyDescent="0.3">
      <c r="B4" s="19" t="s">
        <v>16</v>
      </c>
      <c r="C4" s="19"/>
      <c r="D4" s="19"/>
      <c r="E4" s="19"/>
      <c r="G4" s="19" t="s">
        <v>132</v>
      </c>
      <c r="H4" s="19"/>
      <c r="I4" s="19"/>
      <c r="J4" s="19"/>
    </row>
    <row r="5" spans="1:10" x14ac:dyDescent="0.3">
      <c r="A5" s="5" t="s">
        <v>113</v>
      </c>
      <c r="B5" s="3">
        <v>77.3</v>
      </c>
      <c r="C5" s="3">
        <v>77.599999999999994</v>
      </c>
      <c r="D5" s="3">
        <v>77.5</v>
      </c>
      <c r="E5" s="3">
        <v>78.8</v>
      </c>
      <c r="F5" s="3"/>
      <c r="G5" s="3">
        <v>72.7</v>
      </c>
      <c r="H5" s="3">
        <v>73</v>
      </c>
      <c r="I5" s="3">
        <v>81.400000000000006</v>
      </c>
      <c r="J5" s="3">
        <v>79.3</v>
      </c>
    </row>
    <row r="6" spans="1:10" x14ac:dyDescent="0.3">
      <c r="A6" s="5" t="s">
        <v>114</v>
      </c>
      <c r="B6" s="3">
        <v>7.14</v>
      </c>
      <c r="C6" s="3">
        <v>7.15</v>
      </c>
      <c r="D6" s="3">
        <v>8.9499999999999993</v>
      </c>
      <c r="E6" s="3">
        <v>8.0299999999999994</v>
      </c>
      <c r="F6" s="3"/>
      <c r="G6" s="3">
        <v>2.48</v>
      </c>
      <c r="H6" s="3">
        <v>2.06</v>
      </c>
      <c r="I6" s="3">
        <v>5.62</v>
      </c>
      <c r="J6" s="3">
        <v>4.59</v>
      </c>
    </row>
    <row r="7" spans="1:10" x14ac:dyDescent="0.3">
      <c r="A7" s="5" t="s">
        <v>115</v>
      </c>
      <c r="B7" s="3">
        <v>15.9</v>
      </c>
      <c r="C7" s="3">
        <v>15.1</v>
      </c>
      <c r="D7" s="3">
        <v>13.7</v>
      </c>
      <c r="E7" s="3">
        <v>13.1</v>
      </c>
      <c r="F7" s="3"/>
      <c r="G7" s="3">
        <v>24.9</v>
      </c>
      <c r="H7" s="3">
        <v>24.9</v>
      </c>
      <c r="I7" s="3">
        <v>12.7</v>
      </c>
      <c r="J7" s="3">
        <v>15.8</v>
      </c>
    </row>
    <row r="8" spans="1:10" x14ac:dyDescent="0.3">
      <c r="B8" t="s">
        <v>116</v>
      </c>
      <c r="C8" t="s">
        <v>117</v>
      </c>
      <c r="D8" t="s">
        <v>118</v>
      </c>
      <c r="E8" t="s">
        <v>119</v>
      </c>
      <c r="G8" t="s">
        <v>116</v>
      </c>
      <c r="H8" t="s">
        <v>117</v>
      </c>
      <c r="I8" t="s">
        <v>118</v>
      </c>
      <c r="J8" t="s">
        <v>119</v>
      </c>
    </row>
    <row r="11" spans="1:10" x14ac:dyDescent="0.3">
      <c r="A11" t="s">
        <v>141</v>
      </c>
    </row>
    <row r="12" spans="1:10" x14ac:dyDescent="0.3">
      <c r="B12" s="19" t="s">
        <v>16</v>
      </c>
      <c r="C12" s="19"/>
      <c r="D12" s="19"/>
      <c r="E12" s="19"/>
      <c r="G12" s="19" t="s">
        <v>132</v>
      </c>
      <c r="H12" s="19"/>
      <c r="I12" s="19"/>
      <c r="J12" s="19"/>
    </row>
    <row r="13" spans="1:10" x14ac:dyDescent="0.3">
      <c r="A13" s="5" t="s">
        <v>113</v>
      </c>
      <c r="B13" s="3">
        <v>73.5</v>
      </c>
      <c r="C13" s="3">
        <v>71.099999999999994</v>
      </c>
      <c r="D13" s="3">
        <v>69.599999999999994</v>
      </c>
      <c r="E13" s="3">
        <v>71.099999999999994</v>
      </c>
      <c r="F13" s="3"/>
      <c r="G13" s="3">
        <v>76.5</v>
      </c>
      <c r="H13" s="3">
        <v>74.400000000000006</v>
      </c>
      <c r="I13" s="3">
        <v>79</v>
      </c>
      <c r="J13" s="3">
        <v>80.5</v>
      </c>
    </row>
    <row r="14" spans="1:10" x14ac:dyDescent="0.3">
      <c r="A14" s="5" t="s">
        <v>114</v>
      </c>
      <c r="B14" s="3">
        <v>9.43</v>
      </c>
      <c r="C14" s="3">
        <v>8.99</v>
      </c>
      <c r="D14" s="3">
        <v>11.4</v>
      </c>
      <c r="E14" s="3">
        <v>10.5</v>
      </c>
      <c r="F14" s="3"/>
      <c r="G14" s="3">
        <v>4.82</v>
      </c>
      <c r="H14" s="3">
        <v>4.96</v>
      </c>
      <c r="I14" s="3">
        <v>7.34</v>
      </c>
      <c r="J14" s="3">
        <v>7.27</v>
      </c>
    </row>
    <row r="15" spans="1:10" x14ac:dyDescent="0.3">
      <c r="A15" s="5" t="s">
        <v>115</v>
      </c>
      <c r="B15" s="3">
        <v>17.399999999999999</v>
      </c>
      <c r="C15" s="3">
        <v>19.7</v>
      </c>
      <c r="D15" s="3">
        <v>19.100000000000001</v>
      </c>
      <c r="E15" s="3">
        <v>18</v>
      </c>
      <c r="F15" s="3"/>
      <c r="G15" s="3">
        <v>18.899999999999999</v>
      </c>
      <c r="H15" s="3">
        <v>20.9</v>
      </c>
      <c r="I15" s="3">
        <v>13.6</v>
      </c>
      <c r="J15" s="3">
        <v>12.1</v>
      </c>
    </row>
    <row r="16" spans="1:10" x14ac:dyDescent="0.3">
      <c r="B16" t="s">
        <v>116</v>
      </c>
      <c r="C16" t="s">
        <v>117</v>
      </c>
      <c r="D16" t="s">
        <v>118</v>
      </c>
      <c r="E16" t="s">
        <v>119</v>
      </c>
      <c r="G16" t="s">
        <v>116</v>
      </c>
      <c r="H16" t="s">
        <v>117</v>
      </c>
      <c r="I16" t="s">
        <v>118</v>
      </c>
      <c r="J16" t="s">
        <v>119</v>
      </c>
    </row>
  </sheetData>
  <mergeCells count="4">
    <mergeCell ref="B4:E4"/>
    <mergeCell ref="G4:J4"/>
    <mergeCell ref="B12:E12"/>
    <mergeCell ref="G12:J12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6"/>
  <sheetViews>
    <sheetView workbookViewId="0"/>
  </sheetViews>
  <sheetFormatPr baseColWidth="10" defaultRowHeight="14.4" x14ac:dyDescent="0.3"/>
  <sheetData>
    <row r="1" spans="1:11" x14ac:dyDescent="0.3">
      <c r="A1" t="s">
        <v>183</v>
      </c>
      <c r="B1" s="2">
        <v>45166</v>
      </c>
    </row>
    <row r="3" spans="1:11" x14ac:dyDescent="0.3">
      <c r="A3" t="s">
        <v>36</v>
      </c>
      <c r="F3" t="s">
        <v>37</v>
      </c>
      <c r="K3" t="s">
        <v>7</v>
      </c>
    </row>
    <row r="26" spans="1:11" x14ac:dyDescent="0.3">
      <c r="A26" t="s">
        <v>33</v>
      </c>
      <c r="F26" t="s">
        <v>25</v>
      </c>
      <c r="K26" t="s">
        <v>23</v>
      </c>
    </row>
  </sheetData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"/>
  <sheetViews>
    <sheetView workbookViewId="0">
      <selection activeCell="C26" sqref="C26"/>
    </sheetView>
  </sheetViews>
  <sheetFormatPr baseColWidth="10" defaultRowHeight="14.4" x14ac:dyDescent="0.3"/>
  <sheetData>
    <row r="1" spans="1:17" x14ac:dyDescent="0.3">
      <c r="A1" t="s">
        <v>184</v>
      </c>
      <c r="B1" s="2">
        <v>45055</v>
      </c>
    </row>
    <row r="3" spans="1:17" x14ac:dyDescent="0.3">
      <c r="A3" t="s">
        <v>38</v>
      </c>
      <c r="G3" t="s">
        <v>25</v>
      </c>
      <c r="L3" t="s">
        <v>7</v>
      </c>
      <c r="Q3" t="s">
        <v>23</v>
      </c>
    </row>
  </sheetData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/>
  </sheetViews>
  <sheetFormatPr baseColWidth="10" defaultRowHeight="14.4" x14ac:dyDescent="0.3"/>
  <sheetData>
    <row r="1" spans="1:11" x14ac:dyDescent="0.3">
      <c r="A1" t="s">
        <v>40</v>
      </c>
      <c r="B1" s="2">
        <v>44953</v>
      </c>
    </row>
    <row r="3" spans="1:11" x14ac:dyDescent="0.3">
      <c r="A3" t="s">
        <v>37</v>
      </c>
      <c r="F3" t="s">
        <v>38</v>
      </c>
      <c r="K3" t="s">
        <v>25</v>
      </c>
    </row>
    <row r="22" spans="1:6" x14ac:dyDescent="0.3">
      <c r="A22" t="s">
        <v>33</v>
      </c>
      <c r="F22" t="s">
        <v>23</v>
      </c>
    </row>
  </sheetData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5"/>
  <sheetViews>
    <sheetView workbookViewId="0">
      <selection activeCell="H38" sqref="H38"/>
    </sheetView>
  </sheetViews>
  <sheetFormatPr baseColWidth="10" defaultRowHeight="14.4" x14ac:dyDescent="0.3"/>
  <cols>
    <col min="1" max="1" width="18.6640625" customWidth="1"/>
  </cols>
  <sheetData>
    <row r="1" spans="1:12" x14ac:dyDescent="0.3">
      <c r="A1" t="s">
        <v>41</v>
      </c>
      <c r="B1" t="s">
        <v>111</v>
      </c>
    </row>
    <row r="3" spans="1:12" x14ac:dyDescent="0.3">
      <c r="A3" t="s">
        <v>144</v>
      </c>
    </row>
    <row r="4" spans="1:12" x14ac:dyDescent="0.3">
      <c r="B4" s="19" t="s">
        <v>16</v>
      </c>
      <c r="C4" s="19"/>
      <c r="D4" s="16"/>
      <c r="E4" s="19" t="s">
        <v>95</v>
      </c>
      <c r="F4" s="19"/>
      <c r="H4" s="19" t="s">
        <v>96</v>
      </c>
      <c r="I4" s="19"/>
      <c r="J4" s="16"/>
      <c r="K4" s="17" t="s">
        <v>145</v>
      </c>
      <c r="L4" s="17"/>
    </row>
    <row r="5" spans="1:12" x14ac:dyDescent="0.3">
      <c r="A5" s="5" t="s">
        <v>113</v>
      </c>
      <c r="B5" s="3">
        <v>40.299999999999997</v>
      </c>
      <c r="C5" s="3">
        <v>42.9</v>
      </c>
      <c r="D5" s="3"/>
      <c r="E5" s="3">
        <v>63.9</v>
      </c>
      <c r="F5" s="3">
        <v>63.6</v>
      </c>
      <c r="H5" s="3">
        <v>56.2</v>
      </c>
      <c r="I5" s="3">
        <v>59.8</v>
      </c>
      <c r="J5" s="3"/>
      <c r="K5" s="3">
        <v>62</v>
      </c>
      <c r="L5" s="3">
        <v>63.6</v>
      </c>
    </row>
    <row r="6" spans="1:12" x14ac:dyDescent="0.3">
      <c r="A6" s="5" t="s">
        <v>114</v>
      </c>
      <c r="B6" s="3">
        <v>16.8</v>
      </c>
      <c r="C6" s="3">
        <v>16.399999999999999</v>
      </c>
      <c r="D6" s="3"/>
      <c r="E6" s="3">
        <v>12.8</v>
      </c>
      <c r="F6" s="3">
        <v>14</v>
      </c>
      <c r="H6" s="3">
        <v>12.9</v>
      </c>
      <c r="I6" s="3">
        <v>13.5</v>
      </c>
      <c r="J6" s="3"/>
      <c r="K6" s="3">
        <v>7.98</v>
      </c>
      <c r="L6" s="3">
        <v>8.56</v>
      </c>
    </row>
    <row r="7" spans="1:12" x14ac:dyDescent="0.3">
      <c r="A7" s="5" t="s">
        <v>115</v>
      </c>
      <c r="B7" s="3">
        <v>42.7</v>
      </c>
      <c r="C7" s="3">
        <v>39.9</v>
      </c>
      <c r="D7" s="3"/>
      <c r="E7" s="3">
        <v>22.8</v>
      </c>
      <c r="F7" s="3">
        <v>22.1</v>
      </c>
      <c r="H7" s="3">
        <v>30.4</v>
      </c>
      <c r="I7" s="3">
        <v>26.1</v>
      </c>
      <c r="J7" s="3"/>
      <c r="K7" s="3">
        <v>30.1</v>
      </c>
      <c r="L7" s="3">
        <v>27.6</v>
      </c>
    </row>
    <row r="8" spans="1:12" x14ac:dyDescent="0.3">
      <c r="B8" t="s">
        <v>116</v>
      </c>
      <c r="C8" t="s">
        <v>117</v>
      </c>
      <c r="E8" t="s">
        <v>116</v>
      </c>
      <c r="F8" t="s">
        <v>117</v>
      </c>
      <c r="H8" t="s">
        <v>116</v>
      </c>
      <c r="I8" t="s">
        <v>117</v>
      </c>
      <c r="K8" t="s">
        <v>116</v>
      </c>
      <c r="L8" t="s">
        <v>117</v>
      </c>
    </row>
    <row r="12" spans="1:12" x14ac:dyDescent="0.3">
      <c r="B12" s="19"/>
      <c r="C12" s="19"/>
      <c r="D12" s="19"/>
      <c r="E12" s="19"/>
      <c r="G12" s="19"/>
      <c r="H12" s="19"/>
      <c r="I12" s="19"/>
      <c r="J12" s="19"/>
    </row>
    <row r="13" spans="1:12" x14ac:dyDescent="0.3">
      <c r="A13" s="5"/>
      <c r="B13" s="3"/>
      <c r="C13" s="3"/>
      <c r="D13" s="3"/>
      <c r="E13" s="3"/>
      <c r="F13" s="3"/>
      <c r="G13" s="3"/>
      <c r="H13" s="3"/>
      <c r="I13" s="3"/>
      <c r="J13" s="3"/>
    </row>
    <row r="14" spans="1:12" x14ac:dyDescent="0.3">
      <c r="A14" s="5"/>
      <c r="B14" s="3"/>
      <c r="C14" s="3"/>
      <c r="D14" s="3"/>
      <c r="E14" s="3"/>
      <c r="F14" s="3"/>
      <c r="G14" s="3"/>
      <c r="H14" s="3"/>
      <c r="I14" s="3"/>
      <c r="J14" s="3"/>
    </row>
    <row r="15" spans="1:12" x14ac:dyDescent="0.3">
      <c r="A15" s="5"/>
      <c r="B15" s="3"/>
      <c r="C15" s="3"/>
      <c r="D15" s="3"/>
      <c r="E15" s="3"/>
      <c r="F15" s="3"/>
      <c r="G15" s="3"/>
      <c r="H15" s="3"/>
      <c r="I15" s="3"/>
      <c r="J15" s="3"/>
    </row>
  </sheetData>
  <mergeCells count="6">
    <mergeCell ref="K4:L4"/>
    <mergeCell ref="B12:E12"/>
    <mergeCell ref="G12:J12"/>
    <mergeCell ref="B4:C4"/>
    <mergeCell ref="E4:F4"/>
    <mergeCell ref="H4:I4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3"/>
  <sheetViews>
    <sheetView workbookViewId="0">
      <selection activeCell="E19" sqref="E19"/>
    </sheetView>
  </sheetViews>
  <sheetFormatPr baseColWidth="10" defaultRowHeight="14.4" x14ac:dyDescent="0.3"/>
  <sheetData>
    <row r="1" spans="1:12" x14ac:dyDescent="0.3">
      <c r="A1" t="s">
        <v>42</v>
      </c>
      <c r="B1" s="2">
        <v>45056</v>
      </c>
    </row>
    <row r="3" spans="1:12" x14ac:dyDescent="0.3">
      <c r="A3" t="s">
        <v>7</v>
      </c>
      <c r="F3" t="s">
        <v>25</v>
      </c>
      <c r="L3" t="s">
        <v>39</v>
      </c>
    </row>
    <row r="23" spans="1:12" x14ac:dyDescent="0.3">
      <c r="A23" t="s">
        <v>8</v>
      </c>
      <c r="F23" t="s">
        <v>25</v>
      </c>
      <c r="L23" t="s">
        <v>39</v>
      </c>
    </row>
  </sheetData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8"/>
  <sheetViews>
    <sheetView topLeftCell="A2" workbookViewId="0">
      <selection activeCell="B5" sqref="B5:S5"/>
    </sheetView>
  </sheetViews>
  <sheetFormatPr baseColWidth="10" defaultRowHeight="14.4" x14ac:dyDescent="0.3"/>
  <cols>
    <col min="1" max="1" width="19.44140625" customWidth="1"/>
  </cols>
  <sheetData>
    <row r="1" spans="1:19" x14ac:dyDescent="0.3">
      <c r="A1" t="s">
        <v>43</v>
      </c>
      <c r="B1" t="s">
        <v>111</v>
      </c>
    </row>
    <row r="3" spans="1:19" x14ac:dyDescent="0.3">
      <c r="A3" t="s">
        <v>146</v>
      </c>
    </row>
    <row r="4" spans="1:19" x14ac:dyDescent="0.3">
      <c r="B4" s="19" t="s">
        <v>16</v>
      </c>
      <c r="C4" s="19"/>
      <c r="D4" s="19"/>
      <c r="E4" s="19" t="s">
        <v>112</v>
      </c>
      <c r="F4" s="19"/>
      <c r="G4" s="19"/>
      <c r="H4" s="19" t="s">
        <v>95</v>
      </c>
      <c r="I4" s="19"/>
      <c r="J4" s="19"/>
      <c r="K4" s="19" t="s">
        <v>16</v>
      </c>
      <c r="L4" s="19"/>
      <c r="M4" s="19"/>
      <c r="N4" s="17" t="s">
        <v>96</v>
      </c>
      <c r="O4" s="17"/>
      <c r="P4" s="17"/>
      <c r="Q4" s="17" t="s">
        <v>132</v>
      </c>
      <c r="R4" s="17"/>
      <c r="S4" s="17"/>
    </row>
    <row r="5" spans="1:19" x14ac:dyDescent="0.3">
      <c r="A5" s="5" t="s">
        <v>113</v>
      </c>
      <c r="B5" s="3">
        <v>31.5</v>
      </c>
      <c r="C5" s="3">
        <v>27.3</v>
      </c>
      <c r="D5" s="3">
        <v>26</v>
      </c>
      <c r="E5" s="3">
        <v>38.6</v>
      </c>
      <c r="F5" s="3">
        <v>35.4</v>
      </c>
      <c r="G5" s="3">
        <v>25.8</v>
      </c>
      <c r="H5" s="3">
        <v>35.9</v>
      </c>
      <c r="I5" s="3">
        <v>36.200000000000003</v>
      </c>
      <c r="J5" s="3">
        <v>34.1</v>
      </c>
      <c r="K5" s="3">
        <v>28</v>
      </c>
      <c r="L5" s="3">
        <v>27.3</v>
      </c>
      <c r="M5" s="3">
        <v>28</v>
      </c>
      <c r="N5" s="3">
        <v>34.4</v>
      </c>
      <c r="O5" s="3">
        <v>26.5</v>
      </c>
      <c r="P5" s="3">
        <v>26.2</v>
      </c>
      <c r="Q5" s="3">
        <v>33.799999999999997</v>
      </c>
      <c r="R5" s="3">
        <v>32.700000000000003</v>
      </c>
      <c r="S5" s="3">
        <v>29.9</v>
      </c>
    </row>
    <row r="6" spans="1:19" x14ac:dyDescent="0.3">
      <c r="A6" s="5" t="s">
        <v>114</v>
      </c>
      <c r="B6" s="3">
        <v>23.2</v>
      </c>
      <c r="C6" s="3">
        <v>21.8</v>
      </c>
      <c r="D6" s="3">
        <v>23.1</v>
      </c>
      <c r="E6" s="3">
        <v>18.600000000000001</v>
      </c>
      <c r="F6" s="3">
        <v>16.899999999999999</v>
      </c>
      <c r="G6" s="3">
        <v>18.3</v>
      </c>
      <c r="H6" s="3">
        <v>22.7</v>
      </c>
      <c r="I6" s="3">
        <v>21.7</v>
      </c>
      <c r="J6" s="3">
        <v>23.2</v>
      </c>
      <c r="K6" s="3">
        <v>25.4</v>
      </c>
      <c r="L6" s="3">
        <v>22.7</v>
      </c>
      <c r="M6" s="3">
        <v>23.3</v>
      </c>
      <c r="N6" s="3">
        <v>17.899999999999999</v>
      </c>
      <c r="O6" s="3">
        <v>16.3</v>
      </c>
      <c r="P6" s="3">
        <v>20.9</v>
      </c>
      <c r="Q6" s="3">
        <v>17.899999999999999</v>
      </c>
      <c r="R6" s="3">
        <v>18.7</v>
      </c>
      <c r="S6" s="3">
        <v>19.899999999999999</v>
      </c>
    </row>
    <row r="7" spans="1:19" x14ac:dyDescent="0.3">
      <c r="A7" s="5" t="s">
        <v>115</v>
      </c>
      <c r="B7" s="3">
        <v>17.899999999999999</v>
      </c>
      <c r="C7" s="3">
        <v>17.899999999999999</v>
      </c>
      <c r="D7" s="3">
        <v>17.100000000000001</v>
      </c>
      <c r="E7" s="3">
        <v>18.8</v>
      </c>
      <c r="F7" s="3">
        <v>18.899999999999999</v>
      </c>
      <c r="G7" s="3">
        <v>15.1</v>
      </c>
      <c r="H7" s="3">
        <v>19.7</v>
      </c>
      <c r="I7" s="3">
        <v>20.100000000000001</v>
      </c>
      <c r="J7" s="3">
        <v>18.8</v>
      </c>
      <c r="K7" s="3">
        <v>18.2</v>
      </c>
      <c r="L7" s="3">
        <v>18.2</v>
      </c>
      <c r="M7" s="3">
        <v>18.100000000000001</v>
      </c>
      <c r="N7" s="3">
        <v>15.6</v>
      </c>
      <c r="O7" s="3">
        <v>17.5</v>
      </c>
      <c r="P7" s="3">
        <v>17</v>
      </c>
      <c r="Q7" s="3">
        <v>16.2</v>
      </c>
      <c r="R7" s="3">
        <v>21.1</v>
      </c>
      <c r="S7" s="3">
        <v>20.399999999999999</v>
      </c>
    </row>
    <row r="8" spans="1:19" x14ac:dyDescent="0.3">
      <c r="B8" t="s">
        <v>116</v>
      </c>
      <c r="C8" t="s">
        <v>117</v>
      </c>
      <c r="D8" t="s">
        <v>118</v>
      </c>
      <c r="E8" t="s">
        <v>116</v>
      </c>
      <c r="F8" t="s">
        <v>117</v>
      </c>
      <c r="G8" t="s">
        <v>118</v>
      </c>
      <c r="H8" t="s">
        <v>116</v>
      </c>
      <c r="I8" t="s">
        <v>117</v>
      </c>
      <c r="J8" t="s">
        <v>118</v>
      </c>
      <c r="K8" t="s">
        <v>116</v>
      </c>
      <c r="L8" t="s">
        <v>117</v>
      </c>
      <c r="M8" t="s">
        <v>118</v>
      </c>
      <c r="N8" t="s">
        <v>116</v>
      </c>
      <c r="O8" t="s">
        <v>117</v>
      </c>
      <c r="P8" t="s">
        <v>118</v>
      </c>
      <c r="Q8" t="s">
        <v>116</v>
      </c>
      <c r="R8" t="s">
        <v>117</v>
      </c>
      <c r="S8" t="s">
        <v>118</v>
      </c>
    </row>
  </sheetData>
  <mergeCells count="6">
    <mergeCell ref="N4:P4"/>
    <mergeCell ref="Q4:S4"/>
    <mergeCell ref="B4:D4"/>
    <mergeCell ref="E4:G4"/>
    <mergeCell ref="H4:J4"/>
    <mergeCell ref="K4:M4"/>
  </mergeCells>
  <pageMargins left="0.7" right="0.7" top="0.78740157499999996" bottom="0.78740157499999996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2" workbookViewId="0"/>
  </sheetViews>
  <sheetFormatPr baseColWidth="10" defaultRowHeight="14.4" x14ac:dyDescent="0.3"/>
  <sheetData>
    <row r="1" spans="1:11" x14ac:dyDescent="0.3">
      <c r="A1" t="s">
        <v>185</v>
      </c>
      <c r="B1" s="2">
        <v>44796</v>
      </c>
    </row>
    <row r="3" spans="1:11" x14ac:dyDescent="0.3">
      <c r="A3" t="s">
        <v>25</v>
      </c>
      <c r="F3" t="s">
        <v>26</v>
      </c>
      <c r="K3" t="s">
        <v>23</v>
      </c>
    </row>
  </sheetData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baseColWidth="10" defaultRowHeight="14.4" x14ac:dyDescent="0.3"/>
  <sheetData>
    <row r="1" spans="1:7" x14ac:dyDescent="0.3">
      <c r="A1" t="s">
        <v>186</v>
      </c>
      <c r="B1" s="2">
        <v>44760</v>
      </c>
    </row>
    <row r="3" spans="1:7" x14ac:dyDescent="0.3">
      <c r="A3" t="s">
        <v>25</v>
      </c>
      <c r="G3" t="s">
        <v>23</v>
      </c>
    </row>
  </sheetData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/>
  </sheetViews>
  <sheetFormatPr baseColWidth="10" defaultRowHeight="14.4" x14ac:dyDescent="0.3"/>
  <sheetData>
    <row r="1" spans="1:7" x14ac:dyDescent="0.3">
      <c r="A1" t="s">
        <v>187</v>
      </c>
      <c r="B1" s="2">
        <v>44760</v>
      </c>
    </row>
    <row r="3" spans="1:7" x14ac:dyDescent="0.3">
      <c r="A3" t="s">
        <v>25</v>
      </c>
      <c r="G3" t="s">
        <v>23</v>
      </c>
    </row>
  </sheetData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workbookViewId="0">
      <selection activeCell="L37" sqref="L37"/>
    </sheetView>
  </sheetViews>
  <sheetFormatPr baseColWidth="10" defaultRowHeight="14.4" x14ac:dyDescent="0.3"/>
  <sheetData>
    <row r="1" spans="1:7" x14ac:dyDescent="0.3">
      <c r="A1" t="s">
        <v>188</v>
      </c>
      <c r="B1" s="2">
        <v>44928</v>
      </c>
    </row>
    <row r="3" spans="1:7" x14ac:dyDescent="0.3">
      <c r="A3" t="s">
        <v>25</v>
      </c>
      <c r="G3" t="s">
        <v>44</v>
      </c>
    </row>
  </sheetData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2" workbookViewId="0"/>
  </sheetViews>
  <sheetFormatPr baseColWidth="10" defaultRowHeight="14.4" x14ac:dyDescent="0.3"/>
  <cols>
    <col min="1" max="1" width="14.5546875" customWidth="1"/>
  </cols>
  <sheetData>
    <row r="1" spans="1:7" x14ac:dyDescent="0.3">
      <c r="A1" t="s">
        <v>45</v>
      </c>
      <c r="B1" s="2">
        <v>44998</v>
      </c>
    </row>
    <row r="3" spans="1:7" x14ac:dyDescent="0.3">
      <c r="A3" t="s">
        <v>7</v>
      </c>
      <c r="G3" t="s">
        <v>8</v>
      </c>
    </row>
  </sheetData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"/>
  <sheetViews>
    <sheetView topLeftCell="A2" workbookViewId="0">
      <selection activeCell="K22" sqref="K22"/>
    </sheetView>
  </sheetViews>
  <sheetFormatPr baseColWidth="10" defaultRowHeight="14.4" x14ac:dyDescent="0.3"/>
  <cols>
    <col min="1" max="1" width="13.6640625" customWidth="1"/>
  </cols>
  <sheetData>
    <row r="1" spans="1:11" x14ac:dyDescent="0.3">
      <c r="A1" t="s">
        <v>46</v>
      </c>
      <c r="B1" s="2">
        <v>42788</v>
      </c>
    </row>
    <row r="3" spans="1:11" x14ac:dyDescent="0.3">
      <c r="A3" t="s">
        <v>7</v>
      </c>
      <c r="F3" t="s">
        <v>47</v>
      </c>
      <c r="K3" t="s">
        <v>48</v>
      </c>
    </row>
  </sheetData>
  <pageMargins left="0.7" right="0.7" top="0.78740157499999996" bottom="0.78740157499999996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2" workbookViewId="0"/>
  </sheetViews>
  <sheetFormatPr baseColWidth="10" defaultRowHeight="14.4" x14ac:dyDescent="0.3"/>
  <cols>
    <col min="1" max="1" width="14" customWidth="1"/>
  </cols>
  <sheetData>
    <row r="1" spans="1:7" x14ac:dyDescent="0.3">
      <c r="A1" t="s">
        <v>49</v>
      </c>
      <c r="B1" s="2">
        <v>44761</v>
      </c>
    </row>
    <row r="3" spans="1:7" x14ac:dyDescent="0.3">
      <c r="A3" t="s">
        <v>2</v>
      </c>
      <c r="G3" t="s">
        <v>23</v>
      </c>
    </row>
  </sheetData>
  <pageMargins left="0.7" right="0.7" top="0.78740157499999996" bottom="0.78740157499999996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opLeftCell="A5" workbookViewId="0"/>
  </sheetViews>
  <sheetFormatPr baseColWidth="10" defaultRowHeight="14.4" x14ac:dyDescent="0.3"/>
  <cols>
    <col min="1" max="1" width="13.88671875" customWidth="1"/>
  </cols>
  <sheetData>
    <row r="1" spans="1:11" x14ac:dyDescent="0.3">
      <c r="A1" t="s">
        <v>50</v>
      </c>
      <c r="B1" s="2">
        <v>44744</v>
      </c>
    </row>
    <row r="3" spans="1:11" x14ac:dyDescent="0.3">
      <c r="A3" t="s">
        <v>51</v>
      </c>
      <c r="F3" t="s">
        <v>52</v>
      </c>
      <c r="K3" t="s">
        <v>48</v>
      </c>
    </row>
    <row r="4" spans="1:11" x14ac:dyDescent="0.3">
      <c r="A4" t="s">
        <v>4</v>
      </c>
      <c r="F4" t="s">
        <v>4</v>
      </c>
      <c r="K4" t="s">
        <v>4</v>
      </c>
    </row>
    <row r="23" spans="1:11" x14ac:dyDescent="0.3">
      <c r="A23" t="s">
        <v>51</v>
      </c>
      <c r="F23" t="s">
        <v>52</v>
      </c>
      <c r="K23" t="s">
        <v>48</v>
      </c>
    </row>
    <row r="24" spans="1:11" x14ac:dyDescent="0.3">
      <c r="A24" t="s">
        <v>11</v>
      </c>
      <c r="F24" t="s">
        <v>11</v>
      </c>
      <c r="K24" t="s">
        <v>11</v>
      </c>
    </row>
  </sheetData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31"/>
  <sheetViews>
    <sheetView topLeftCell="A2" workbookViewId="0">
      <selection activeCell="C2" sqref="C2"/>
    </sheetView>
  </sheetViews>
  <sheetFormatPr baseColWidth="10" defaultRowHeight="14.4" x14ac:dyDescent="0.3"/>
  <cols>
    <col min="1" max="1" width="14.21875" customWidth="1"/>
  </cols>
  <sheetData>
    <row r="1" spans="1:26" x14ac:dyDescent="0.3">
      <c r="A1" t="s">
        <v>159</v>
      </c>
    </row>
    <row r="3" spans="1:26" x14ac:dyDescent="0.3">
      <c r="A3" t="s">
        <v>166</v>
      </c>
    </row>
    <row r="4" spans="1:26" x14ac:dyDescent="0.3">
      <c r="B4" t="s">
        <v>147</v>
      </c>
      <c r="E4" t="s">
        <v>148</v>
      </c>
      <c r="I4" t="s">
        <v>160</v>
      </c>
      <c r="L4" t="s">
        <v>161</v>
      </c>
      <c r="P4" t="s">
        <v>162</v>
      </c>
      <c r="S4" t="s">
        <v>163</v>
      </c>
      <c r="W4" t="s">
        <v>149</v>
      </c>
      <c r="Y4" t="s">
        <v>150</v>
      </c>
    </row>
    <row r="5" spans="1:26" x14ac:dyDescent="0.3">
      <c r="A5" t="s">
        <v>151</v>
      </c>
      <c r="B5" t="s">
        <v>152</v>
      </c>
      <c r="C5" t="s">
        <v>153</v>
      </c>
      <c r="D5" t="s">
        <v>154</v>
      </c>
      <c r="E5" t="s">
        <v>152</v>
      </c>
      <c r="F5" t="s">
        <v>153</v>
      </c>
      <c r="G5" t="s">
        <v>154</v>
      </c>
      <c r="I5" t="s">
        <v>152</v>
      </c>
      <c r="J5" t="s">
        <v>153</v>
      </c>
      <c r="K5" t="s">
        <v>154</v>
      </c>
      <c r="L5" t="s">
        <v>152</v>
      </c>
      <c r="M5" t="s">
        <v>153</v>
      </c>
      <c r="N5" t="s">
        <v>154</v>
      </c>
      <c r="P5" t="s">
        <v>152</v>
      </c>
      <c r="Q5" t="s">
        <v>153</v>
      </c>
      <c r="R5" t="s">
        <v>154</v>
      </c>
      <c r="S5" t="s">
        <v>152</v>
      </c>
      <c r="T5" t="s">
        <v>153</v>
      </c>
      <c r="U5" t="s">
        <v>154</v>
      </c>
      <c r="W5" t="s">
        <v>155</v>
      </c>
      <c r="X5" t="s">
        <v>156</v>
      </c>
      <c r="Y5" t="s">
        <v>155</v>
      </c>
      <c r="Z5" t="s">
        <v>156</v>
      </c>
    </row>
    <row r="6" spans="1:26" x14ac:dyDescent="0.3">
      <c r="A6">
        <v>1</v>
      </c>
      <c r="B6">
        <v>6600</v>
      </c>
      <c r="C6">
        <v>53900</v>
      </c>
      <c r="E6">
        <v>75300</v>
      </c>
      <c r="F6">
        <v>70100</v>
      </c>
      <c r="I6">
        <v>6.9767441860465115E-3</v>
      </c>
      <c r="J6">
        <v>0.26950000000000002</v>
      </c>
      <c r="K6">
        <v>0</v>
      </c>
      <c r="L6">
        <v>4.2303370786516852E-2</v>
      </c>
      <c r="M6">
        <v>7.9030439684329198E-2</v>
      </c>
      <c r="N6">
        <v>0</v>
      </c>
      <c r="P6">
        <v>1.2963803399173177E-2</v>
      </c>
      <c r="Q6">
        <v>0.26950000000000002</v>
      </c>
      <c r="S6">
        <v>0.16545689433681984</v>
      </c>
      <c r="T6">
        <v>0.50144301441235117</v>
      </c>
      <c r="W6">
        <v>0.1412319016995866</v>
      </c>
      <c r="X6">
        <v>0.10473046370438903</v>
      </c>
      <c r="Y6">
        <v>0.33344995437458552</v>
      </c>
      <c r="Z6">
        <v>0.13716575914042187</v>
      </c>
    </row>
    <row r="7" spans="1:26" x14ac:dyDescent="0.3">
      <c r="A7">
        <v>2</v>
      </c>
      <c r="B7">
        <v>3580</v>
      </c>
      <c r="C7">
        <v>5510</v>
      </c>
      <c r="E7">
        <v>43300</v>
      </c>
      <c r="F7">
        <v>23900</v>
      </c>
      <c r="I7">
        <v>3.784355179704017E-3</v>
      </c>
      <c r="J7">
        <v>2.7550000000000002E-2</v>
      </c>
      <c r="K7">
        <v>0</v>
      </c>
      <c r="L7">
        <v>2.4325842696629213E-2</v>
      </c>
      <c r="M7">
        <v>2.6944757609921082E-2</v>
      </c>
      <c r="N7">
        <v>0</v>
      </c>
      <c r="P7">
        <v>7.0318812377333289E-3</v>
      </c>
      <c r="Q7">
        <v>2.7550000000000002E-2</v>
      </c>
      <c r="S7">
        <v>9.514320750045549E-2</v>
      </c>
      <c r="T7">
        <v>0.17096273957853345</v>
      </c>
      <c r="W7">
        <v>1.7290940618866664E-2</v>
      </c>
      <c r="X7">
        <v>8.3764869082298861E-3</v>
      </c>
      <c r="Y7">
        <v>0.13305297353949447</v>
      </c>
      <c r="Z7">
        <v>3.0953194354645344E-2</v>
      </c>
    </row>
    <row r="8" spans="1:26" x14ac:dyDescent="0.3">
      <c r="A8">
        <v>3</v>
      </c>
      <c r="B8">
        <v>140000</v>
      </c>
      <c r="C8">
        <v>61900</v>
      </c>
      <c r="E8">
        <v>45900</v>
      </c>
      <c r="F8">
        <v>26000</v>
      </c>
      <c r="I8">
        <v>0.14799154334038056</v>
      </c>
      <c r="J8">
        <v>0.3095</v>
      </c>
      <c r="K8">
        <v>0</v>
      </c>
      <c r="L8">
        <v>2.5786516853932583E-2</v>
      </c>
      <c r="M8">
        <v>2.9312288613303268E-2</v>
      </c>
      <c r="N8">
        <v>0</v>
      </c>
      <c r="P8">
        <v>0.27498976907337042</v>
      </c>
      <c r="Q8">
        <v>0.3095</v>
      </c>
      <c r="S8">
        <v>0.10085619455591009</v>
      </c>
      <c r="T8">
        <v>0.18598457025279788</v>
      </c>
      <c r="W8">
        <v>0.29224488453668518</v>
      </c>
      <c r="X8">
        <v>1.4088742779309663E-2</v>
      </c>
      <c r="Y8">
        <v>0.14342038240435398</v>
      </c>
      <c r="Z8">
        <v>3.4753513848219904E-2</v>
      </c>
    </row>
    <row r="9" spans="1:26" x14ac:dyDescent="0.3">
      <c r="A9">
        <v>4</v>
      </c>
      <c r="B9">
        <v>433000</v>
      </c>
      <c r="C9">
        <v>134000</v>
      </c>
      <c r="E9">
        <v>1050000</v>
      </c>
      <c r="F9">
        <v>143000</v>
      </c>
      <c r="I9">
        <v>0.45771670190274844</v>
      </c>
      <c r="J9">
        <v>0.67</v>
      </c>
      <c r="K9">
        <v>0</v>
      </c>
      <c r="L9">
        <v>0.5898876404494382</v>
      </c>
      <c r="M9">
        <v>0.16121758737316799</v>
      </c>
      <c r="N9">
        <v>0</v>
      </c>
      <c r="P9">
        <v>0.85050407149120999</v>
      </c>
      <c r="Q9">
        <v>0.67</v>
      </c>
      <c r="S9">
        <v>2.3071678493182048</v>
      </c>
      <c r="T9">
        <v>1.0229151363903883</v>
      </c>
      <c r="W9">
        <v>0.76025203574560507</v>
      </c>
      <c r="X9">
        <v>7.3690478608053181E-2</v>
      </c>
      <c r="Y9">
        <v>1.6650414928542965</v>
      </c>
      <c r="Z9">
        <v>0.52429397457635951</v>
      </c>
    </row>
    <row r="10" spans="1:26" x14ac:dyDescent="0.3">
      <c r="A10">
        <v>5</v>
      </c>
      <c r="B10">
        <v>1080000</v>
      </c>
      <c r="C10">
        <v>283000</v>
      </c>
      <c r="E10">
        <v>351000</v>
      </c>
      <c r="F10">
        <v>182000</v>
      </c>
      <c r="I10">
        <v>1.1416490486257929</v>
      </c>
      <c r="J10">
        <v>1.415</v>
      </c>
      <c r="K10">
        <v>0</v>
      </c>
      <c r="L10">
        <v>0.19719101123595506</v>
      </c>
      <c r="M10">
        <v>0.20518602029312288</v>
      </c>
      <c r="N10">
        <v>0</v>
      </c>
      <c r="P10">
        <v>2.1213496471374289</v>
      </c>
      <c r="Q10">
        <v>1.415</v>
      </c>
      <c r="S10">
        <v>0.77125325248637133</v>
      </c>
      <c r="T10">
        <v>1.3018919917695853</v>
      </c>
      <c r="W10">
        <v>1.7681748235687145</v>
      </c>
      <c r="X10">
        <v>0.28836603591360838</v>
      </c>
      <c r="Y10">
        <v>1.0365726221279783</v>
      </c>
      <c r="Z10">
        <v>0.21663235816627147</v>
      </c>
    </row>
    <row r="11" spans="1:26" x14ac:dyDescent="0.3">
      <c r="A11">
        <v>6</v>
      </c>
      <c r="B11">
        <v>442000</v>
      </c>
      <c r="C11">
        <v>163000</v>
      </c>
      <c r="E11">
        <v>33600</v>
      </c>
      <c r="F11">
        <v>95100</v>
      </c>
      <c r="I11">
        <v>0.46723044397463004</v>
      </c>
      <c r="J11">
        <v>0.81499999999999995</v>
      </c>
      <c r="K11">
        <v>0</v>
      </c>
      <c r="L11">
        <v>1.8876404494382021E-2</v>
      </c>
      <c r="M11">
        <v>0.10721533258173618</v>
      </c>
      <c r="N11">
        <v>0</v>
      </c>
      <c r="P11">
        <v>0.86818198521735523</v>
      </c>
      <c r="Q11">
        <v>0.81499999999999995</v>
      </c>
      <c r="S11">
        <v>7.3829371178182557E-2</v>
      </c>
      <c r="T11">
        <v>0.68027433196311837</v>
      </c>
      <c r="W11">
        <v>0.84159099260867754</v>
      </c>
      <c r="X11">
        <v>2.1711454548459731E-2</v>
      </c>
      <c r="Y11">
        <v>0.37705185157065046</v>
      </c>
      <c r="Z11">
        <v>0.24758011850087455</v>
      </c>
    </row>
    <row r="12" spans="1:26" x14ac:dyDescent="0.3">
      <c r="A12">
        <v>7</v>
      </c>
      <c r="B12">
        <v>115000</v>
      </c>
      <c r="C12">
        <v>46100</v>
      </c>
      <c r="E12">
        <v>89600</v>
      </c>
      <c r="F12">
        <v>28800</v>
      </c>
      <c r="I12">
        <v>0.12156448202959831</v>
      </c>
      <c r="J12">
        <v>0.23050000000000001</v>
      </c>
      <c r="K12">
        <v>0</v>
      </c>
      <c r="L12">
        <v>5.0337078651685394E-2</v>
      </c>
      <c r="M12">
        <v>3.2468996617812849E-2</v>
      </c>
      <c r="N12">
        <v>0</v>
      </c>
      <c r="P12">
        <v>0.22588445316741143</v>
      </c>
      <c r="Q12">
        <v>0.23050000000000001</v>
      </c>
      <c r="S12">
        <v>0.19687832314182016</v>
      </c>
      <c r="T12">
        <v>0.20601367781848379</v>
      </c>
      <c r="W12">
        <v>0.22819222658370572</v>
      </c>
      <c r="X12">
        <v>1.8842891039601854E-3</v>
      </c>
      <c r="Y12">
        <v>0.20144600048015199</v>
      </c>
      <c r="Z12">
        <v>3.729492929528982E-3</v>
      </c>
    </row>
    <row r="13" spans="1:26" x14ac:dyDescent="0.3">
      <c r="A13">
        <v>8</v>
      </c>
      <c r="B13">
        <v>45000</v>
      </c>
      <c r="C13">
        <v>45300</v>
      </c>
      <c r="E13">
        <v>89700</v>
      </c>
      <c r="F13">
        <v>17700</v>
      </c>
      <c r="I13">
        <v>4.7568710359408031E-2</v>
      </c>
      <c r="J13">
        <v>0.22650000000000001</v>
      </c>
      <c r="K13">
        <v>0</v>
      </c>
      <c r="L13">
        <v>5.0393258426966292E-2</v>
      </c>
      <c r="M13">
        <v>1.9954904171364148E-2</v>
      </c>
      <c r="N13">
        <v>0</v>
      </c>
      <c r="P13">
        <v>8.8389568630726195E-2</v>
      </c>
      <c r="Q13">
        <v>0.22650000000000001</v>
      </c>
      <c r="S13">
        <v>0.19709805341318379</v>
      </c>
      <c r="T13">
        <v>0.12661257282594318</v>
      </c>
      <c r="W13">
        <v>0.1574447843153631</v>
      </c>
      <c r="X13">
        <v>5.6383347501732697E-2</v>
      </c>
      <c r="Y13">
        <v>0.16185531311956347</v>
      </c>
      <c r="Z13">
        <v>2.8775576952264795E-2</v>
      </c>
    </row>
    <row r="14" spans="1:26" x14ac:dyDescent="0.3">
      <c r="A14">
        <v>9</v>
      </c>
      <c r="B14">
        <v>16400</v>
      </c>
      <c r="C14">
        <v>17600</v>
      </c>
      <c r="E14">
        <v>41100</v>
      </c>
      <c r="F14">
        <v>15800</v>
      </c>
      <c r="I14">
        <v>1.7336152219873151E-2</v>
      </c>
      <c r="J14">
        <v>8.7999999999999995E-2</v>
      </c>
      <c r="K14">
        <v>0</v>
      </c>
      <c r="L14">
        <v>2.308988764044944E-2</v>
      </c>
      <c r="M14">
        <v>1.7812852311161219E-2</v>
      </c>
      <c r="N14">
        <v>0</v>
      </c>
      <c r="P14">
        <v>3.2213087234309108E-2</v>
      </c>
      <c r="Q14">
        <v>8.7999999999999995E-2</v>
      </c>
      <c r="S14">
        <v>9.0309141530455453E-2</v>
      </c>
      <c r="T14">
        <v>0.11302139269208487</v>
      </c>
      <c r="W14">
        <v>6.0106543617154548E-2</v>
      </c>
      <c r="X14">
        <v>2.2774911766849964E-2</v>
      </c>
      <c r="Y14">
        <v>0.10166526711127016</v>
      </c>
      <c r="Z14">
        <v>9.2722377093210646E-3</v>
      </c>
    </row>
    <row r="15" spans="1:26" x14ac:dyDescent="0.3">
      <c r="A15">
        <v>10</v>
      </c>
      <c r="B15">
        <v>13400</v>
      </c>
      <c r="C15">
        <v>38100</v>
      </c>
      <c r="E15">
        <v>88700</v>
      </c>
      <c r="F15">
        <v>13700</v>
      </c>
      <c r="I15">
        <v>1.4164904862579281E-2</v>
      </c>
      <c r="J15">
        <v>0.1905</v>
      </c>
      <c r="K15">
        <v>0</v>
      </c>
      <c r="L15">
        <v>4.98314606741573E-2</v>
      </c>
      <c r="M15">
        <v>1.5445321307779031E-2</v>
      </c>
      <c r="N15">
        <v>0</v>
      </c>
      <c r="P15">
        <v>2.6320449325594027E-2</v>
      </c>
      <c r="Q15">
        <v>0.1905</v>
      </c>
      <c r="S15">
        <v>0.1949007506995474</v>
      </c>
      <c r="T15">
        <v>9.7999562017820424E-2</v>
      </c>
      <c r="W15">
        <v>0.10841022466279701</v>
      </c>
      <c r="X15">
        <v>6.7026020891951421E-2</v>
      </c>
      <c r="Y15">
        <v>0.14645015635868391</v>
      </c>
      <c r="Z15">
        <v>3.955974462323128E-2</v>
      </c>
    </row>
    <row r="16" spans="1:26" x14ac:dyDescent="0.3">
      <c r="A16">
        <v>11</v>
      </c>
      <c r="B16">
        <v>16300</v>
      </c>
      <c r="C16">
        <v>12700</v>
      </c>
      <c r="E16">
        <v>49200</v>
      </c>
      <c r="F16">
        <v>8810</v>
      </c>
      <c r="I16">
        <v>1.7230443974630021E-2</v>
      </c>
      <c r="J16">
        <v>6.3500000000000001E-2</v>
      </c>
      <c r="K16">
        <v>0</v>
      </c>
      <c r="L16">
        <v>2.7640449438202246E-2</v>
      </c>
      <c r="M16">
        <v>9.9323562570462227E-3</v>
      </c>
      <c r="N16">
        <v>0</v>
      </c>
      <c r="P16">
        <v>3.2016665970685268E-2</v>
      </c>
      <c r="Q16">
        <v>6.3500000000000001E-2</v>
      </c>
      <c r="S16">
        <v>0.10810729351091017</v>
      </c>
      <c r="T16">
        <v>6.3020156304890357E-2</v>
      </c>
      <c r="W16">
        <v>4.7758332985342634E-2</v>
      </c>
      <c r="X16">
        <v>1.2853017295570512E-2</v>
      </c>
      <c r="Y16">
        <v>8.5563724907900263E-2</v>
      </c>
      <c r="Z16">
        <v>1.8406746686267215E-2</v>
      </c>
    </row>
    <row r="17" spans="1:26" x14ac:dyDescent="0.3">
      <c r="A17">
        <v>12</v>
      </c>
      <c r="B17">
        <v>7160</v>
      </c>
      <c r="C17">
        <v>17400</v>
      </c>
      <c r="E17">
        <v>34000</v>
      </c>
      <c r="F17">
        <v>4640</v>
      </c>
      <c r="I17">
        <v>7.5687103594080339E-3</v>
      </c>
      <c r="J17">
        <v>8.6999999999999994E-2</v>
      </c>
      <c r="K17">
        <v>0</v>
      </c>
      <c r="L17">
        <v>1.9101123595505618E-2</v>
      </c>
      <c r="M17">
        <v>5.2311161217587377E-3</v>
      </c>
      <c r="N17">
        <v>0</v>
      </c>
      <c r="P17">
        <v>1.4063762475466658E-2</v>
      </c>
      <c r="Q17">
        <v>8.6999999999999994E-2</v>
      </c>
      <c r="S17">
        <v>7.4708292263637108E-2</v>
      </c>
      <c r="T17">
        <v>3.3191092537422397E-2</v>
      </c>
      <c r="W17">
        <v>5.0531881237733327E-2</v>
      </c>
      <c r="X17">
        <v>2.9776094282256988E-2</v>
      </c>
      <c r="Y17">
        <v>5.3949692400529756E-2</v>
      </c>
      <c r="Z17">
        <v>1.6949325813073901E-2</v>
      </c>
    </row>
    <row r="18" spans="1:26" x14ac:dyDescent="0.3">
      <c r="A18">
        <v>13</v>
      </c>
      <c r="B18">
        <v>5620</v>
      </c>
      <c r="C18">
        <v>6930</v>
      </c>
      <c r="E18">
        <v>22100</v>
      </c>
      <c r="F18">
        <v>3530</v>
      </c>
      <c r="I18">
        <v>5.9408033826638474E-3</v>
      </c>
      <c r="J18">
        <v>3.465E-2</v>
      </c>
      <c r="K18">
        <v>0</v>
      </c>
      <c r="L18">
        <v>1.2415730337078651E-2</v>
      </c>
      <c r="M18">
        <v>3.9797068771138672E-3</v>
      </c>
      <c r="N18">
        <v>0</v>
      </c>
      <c r="P18">
        <v>1.1038875015659583E-2</v>
      </c>
      <c r="Q18">
        <v>3.465E-2</v>
      </c>
      <c r="S18">
        <v>4.8560389971364123E-2</v>
      </c>
      <c r="T18">
        <v>2.5250982038168331E-2</v>
      </c>
      <c r="W18">
        <v>2.2844437507829791E-2</v>
      </c>
      <c r="X18">
        <v>9.6392014107855861E-3</v>
      </c>
      <c r="Y18">
        <v>3.6905686004766229E-2</v>
      </c>
      <c r="Z18">
        <v>9.5160259404519758E-3</v>
      </c>
    </row>
    <row r="19" spans="1:26" x14ac:dyDescent="0.3">
      <c r="A19">
        <v>14</v>
      </c>
      <c r="B19">
        <v>6430</v>
      </c>
      <c r="C19">
        <v>7250</v>
      </c>
      <c r="E19">
        <v>4960</v>
      </c>
      <c r="F19">
        <v>3320</v>
      </c>
      <c r="I19">
        <v>6.7970401691331925E-3</v>
      </c>
      <c r="J19">
        <v>3.6249999999999998E-2</v>
      </c>
      <c r="K19">
        <v>0</v>
      </c>
      <c r="L19">
        <v>2.7865168539325841E-3</v>
      </c>
      <c r="M19">
        <v>3.7429537767756484E-3</v>
      </c>
      <c r="N19">
        <v>0</v>
      </c>
      <c r="P19">
        <v>1.2629887251012656E-2</v>
      </c>
      <c r="Q19">
        <v>3.6249999999999998E-2</v>
      </c>
      <c r="S19">
        <v>1.0898621459636472E-2</v>
      </c>
      <c r="T19">
        <v>2.3748798970741884E-2</v>
      </c>
      <c r="W19">
        <v>2.4439943625506326E-2</v>
      </c>
      <c r="X19">
        <v>9.6428706503377849E-3</v>
      </c>
      <c r="Y19">
        <v>1.7323710215189178E-2</v>
      </c>
      <c r="Z19">
        <v>5.246063001065962E-3</v>
      </c>
    </row>
    <row r="20" spans="1:26" x14ac:dyDescent="0.3">
      <c r="A20">
        <v>15</v>
      </c>
      <c r="B20">
        <v>7350</v>
      </c>
      <c r="C20">
        <v>7860</v>
      </c>
      <c r="E20">
        <v>9200</v>
      </c>
      <c r="F20">
        <v>6330</v>
      </c>
      <c r="I20">
        <v>7.7695560253699791E-3</v>
      </c>
      <c r="J20">
        <v>3.9300000000000002E-2</v>
      </c>
      <c r="K20">
        <v>0</v>
      </c>
      <c r="L20">
        <v>5.1685393258426963E-3</v>
      </c>
      <c r="M20">
        <v>7.1364148816234502E-3</v>
      </c>
      <c r="N20">
        <v>0</v>
      </c>
      <c r="P20">
        <v>1.4436962876351947E-2</v>
      </c>
      <c r="Q20">
        <v>3.9300000000000002E-2</v>
      </c>
      <c r="S20">
        <v>2.0215184965454748E-2</v>
      </c>
      <c r="T20">
        <v>4.5280089603854254E-2</v>
      </c>
      <c r="W20">
        <v>2.6868481438175974E-2</v>
      </c>
      <c r="X20">
        <v>1.0150292401468879E-2</v>
      </c>
      <c r="Y20">
        <v>3.2747637284654504E-2</v>
      </c>
      <c r="Z20">
        <v>1.0232704469266343E-2</v>
      </c>
    </row>
    <row r="21" spans="1:26" x14ac:dyDescent="0.3">
      <c r="A21">
        <v>16</v>
      </c>
      <c r="B21">
        <v>6880</v>
      </c>
      <c r="C21">
        <v>2910</v>
      </c>
      <c r="E21">
        <v>3810</v>
      </c>
      <c r="F21">
        <v>3880</v>
      </c>
      <c r="I21">
        <v>7.2727272727272727E-3</v>
      </c>
      <c r="J21">
        <v>1.455E-2</v>
      </c>
      <c r="K21">
        <v>0</v>
      </c>
      <c r="L21">
        <v>2.1404494382022471E-3</v>
      </c>
      <c r="M21">
        <v>4.3742953776775648E-3</v>
      </c>
      <c r="N21">
        <v>0</v>
      </c>
      <c r="P21">
        <v>1.3513782937319918E-2</v>
      </c>
      <c r="Q21">
        <v>1.455E-2</v>
      </c>
      <c r="S21">
        <v>8.3717233389546293E-3</v>
      </c>
      <c r="T21">
        <v>2.7754620483879069E-2</v>
      </c>
      <c r="W21">
        <v>1.4031891468659959E-2</v>
      </c>
      <c r="X21">
        <v>4.2303384438862929E-4</v>
      </c>
      <c r="Y21">
        <v>1.8063171911416848E-2</v>
      </c>
      <c r="Z21">
        <v>7.9130346236522993E-3</v>
      </c>
    </row>
    <row r="22" spans="1:26" x14ac:dyDescent="0.3">
      <c r="A22">
        <v>17</v>
      </c>
      <c r="B22">
        <v>6890</v>
      </c>
      <c r="C22">
        <v>2840</v>
      </c>
      <c r="E22">
        <v>10700</v>
      </c>
      <c r="F22">
        <v>1720</v>
      </c>
      <c r="I22">
        <v>7.2832980972515858E-3</v>
      </c>
      <c r="J22">
        <v>1.4200000000000001E-2</v>
      </c>
      <c r="K22">
        <v>0</v>
      </c>
      <c r="L22">
        <v>6.0112359550561802E-3</v>
      </c>
      <c r="M22">
        <v>1.9391206313416009E-3</v>
      </c>
      <c r="N22">
        <v>0</v>
      </c>
      <c r="P22">
        <v>1.3533425063682302E-2</v>
      </c>
      <c r="Q22">
        <v>1.4200000000000001E-2</v>
      </c>
      <c r="S22">
        <v>2.3511139035909328E-2</v>
      </c>
      <c r="T22">
        <v>1.2303594647492783E-2</v>
      </c>
      <c r="W22">
        <v>1.3866712531841151E-2</v>
      </c>
      <c r="X22">
        <v>2.7212807821775872E-4</v>
      </c>
      <c r="Y22">
        <v>1.7907366841701057E-2</v>
      </c>
      <c r="Z22">
        <v>4.5754608368689066E-3</v>
      </c>
    </row>
    <row r="23" spans="1:26" x14ac:dyDescent="0.3">
      <c r="A23">
        <v>18</v>
      </c>
      <c r="B23">
        <v>6340</v>
      </c>
      <c r="C23">
        <v>4420</v>
      </c>
      <c r="E23">
        <v>5740</v>
      </c>
      <c r="F23">
        <v>1770</v>
      </c>
      <c r="I23">
        <v>6.7019027484143765E-3</v>
      </c>
      <c r="J23">
        <v>2.2100000000000002E-2</v>
      </c>
      <c r="K23">
        <v>0</v>
      </c>
      <c r="L23">
        <v>3.2247191011235956E-3</v>
      </c>
      <c r="M23">
        <v>1.9954904171364148E-3</v>
      </c>
      <c r="N23">
        <v>0</v>
      </c>
      <c r="P23">
        <v>1.2453108113751204E-2</v>
      </c>
      <c r="Q23">
        <v>2.2100000000000002E-2</v>
      </c>
      <c r="S23">
        <v>1.2612517576272854E-2</v>
      </c>
      <c r="T23">
        <v>1.2661257282594316E-2</v>
      </c>
      <c r="W23">
        <v>1.7276554056875601E-2</v>
      </c>
      <c r="X23">
        <v>3.9383271208507887E-3</v>
      </c>
      <c r="Y23">
        <v>1.2636887429433585E-2</v>
      </c>
      <c r="Z23">
        <v>1.9897901783447665E-5</v>
      </c>
    </row>
    <row r="24" spans="1:26" x14ac:dyDescent="0.3">
      <c r="A24">
        <v>19</v>
      </c>
      <c r="B24">
        <v>7930</v>
      </c>
      <c r="C24">
        <v>4790</v>
      </c>
      <c r="E24">
        <v>6260</v>
      </c>
      <c r="F24">
        <v>2190</v>
      </c>
      <c r="I24">
        <v>8.3826638477801276E-3</v>
      </c>
      <c r="J24">
        <v>2.3949999999999999E-2</v>
      </c>
      <c r="K24">
        <v>0</v>
      </c>
      <c r="L24">
        <v>3.5168539325842697E-3</v>
      </c>
      <c r="M24">
        <v>2.4689966178128523E-3</v>
      </c>
      <c r="N24">
        <v>0</v>
      </c>
      <c r="P24">
        <v>1.5576206205370197E-2</v>
      </c>
      <c r="Q24">
        <v>2.3949999999999999E-2</v>
      </c>
      <c r="S24">
        <v>1.3755114987363775E-2</v>
      </c>
      <c r="T24">
        <v>1.5665623417447205E-2</v>
      </c>
      <c r="W24">
        <v>1.9763103102685097E-2</v>
      </c>
      <c r="X24">
        <v>3.4185870013545218E-3</v>
      </c>
      <c r="Y24">
        <v>1.4710369202405489E-2</v>
      </c>
      <c r="Z24">
        <v>7.7996180049835946E-4</v>
      </c>
    </row>
    <row r="25" spans="1:26" x14ac:dyDescent="0.3">
      <c r="A25">
        <v>20</v>
      </c>
      <c r="B25">
        <v>7830</v>
      </c>
      <c r="C25">
        <v>4900</v>
      </c>
      <c r="E25">
        <v>6400</v>
      </c>
      <c r="F25">
        <v>1260</v>
      </c>
      <c r="I25">
        <v>8.2769556025369985E-3</v>
      </c>
      <c r="J25">
        <v>2.4500000000000001E-2</v>
      </c>
      <c r="K25">
        <v>0</v>
      </c>
      <c r="L25">
        <v>3.5955056179775282E-3</v>
      </c>
      <c r="M25">
        <v>1.4205186020293122E-3</v>
      </c>
      <c r="N25">
        <v>0</v>
      </c>
      <c r="P25">
        <v>1.537978494174636E-2</v>
      </c>
      <c r="Q25">
        <v>2.4500000000000001E-2</v>
      </c>
      <c r="S25">
        <v>1.4062737367272869E-2</v>
      </c>
      <c r="T25">
        <v>9.0130984045586667E-3</v>
      </c>
      <c r="W25">
        <v>1.9939892470873181E-2</v>
      </c>
      <c r="X25">
        <v>3.7233122061948302E-3</v>
      </c>
      <c r="Y25">
        <v>1.1537917885915768E-2</v>
      </c>
      <c r="Z25">
        <v>2.0615064739877885E-3</v>
      </c>
    </row>
    <row r="26" spans="1:26" x14ac:dyDescent="0.3">
      <c r="A26">
        <v>21</v>
      </c>
      <c r="B26">
        <v>8100</v>
      </c>
      <c r="C26">
        <v>8410</v>
      </c>
      <c r="E26">
        <v>14900</v>
      </c>
      <c r="F26">
        <v>1850</v>
      </c>
      <c r="I26">
        <v>8.5623678646934466E-3</v>
      </c>
      <c r="J26">
        <v>4.2049999999999997E-2</v>
      </c>
      <c r="K26">
        <v>0</v>
      </c>
      <c r="L26">
        <v>8.3707865168539328E-3</v>
      </c>
      <c r="M26">
        <v>2.0856820744081174E-3</v>
      </c>
      <c r="N26">
        <v>0</v>
      </c>
      <c r="P26">
        <v>1.5910122353530717E-2</v>
      </c>
      <c r="Q26">
        <v>4.2049999999999997E-2</v>
      </c>
      <c r="S26">
        <v>3.2739810433182144E-2</v>
      </c>
      <c r="T26">
        <v>1.3233517498756774E-2</v>
      </c>
      <c r="W26">
        <v>2.8980061176765357E-2</v>
      </c>
      <c r="X26">
        <v>1.067156036210563E-2</v>
      </c>
      <c r="Y26">
        <v>2.2986663965969458E-2</v>
      </c>
      <c r="Z26">
        <v>7.9634107437664935E-3</v>
      </c>
    </row>
    <row r="27" spans="1:26" x14ac:dyDescent="0.3">
      <c r="A27">
        <v>22</v>
      </c>
      <c r="B27">
        <v>9350</v>
      </c>
      <c r="C27">
        <v>5930</v>
      </c>
      <c r="E27">
        <v>30600</v>
      </c>
      <c r="F27">
        <v>1790</v>
      </c>
      <c r="I27">
        <v>9.883720930232558E-3</v>
      </c>
      <c r="J27">
        <v>2.9649999999999999E-2</v>
      </c>
      <c r="K27">
        <v>0</v>
      </c>
      <c r="L27">
        <v>1.7191011235955057E-2</v>
      </c>
      <c r="M27">
        <v>2.0180383314543403E-3</v>
      </c>
      <c r="N27">
        <v>0</v>
      </c>
      <c r="P27">
        <v>1.8365388148828668E-2</v>
      </c>
      <c r="Q27">
        <v>2.9649999999999999E-2</v>
      </c>
      <c r="S27">
        <v>6.7237463037273404E-2</v>
      </c>
      <c r="T27">
        <v>1.280432233663493E-2</v>
      </c>
      <c r="W27">
        <v>2.4007694074414332E-2</v>
      </c>
      <c r="X27">
        <v>4.6069234967889465E-3</v>
      </c>
      <c r="Y27">
        <v>4.002089268695417E-2</v>
      </c>
      <c r="Z27">
        <v>2.2222236635614578E-2</v>
      </c>
    </row>
    <row r="28" spans="1:26" x14ac:dyDescent="0.3">
      <c r="A28">
        <v>23</v>
      </c>
      <c r="B28">
        <v>3540</v>
      </c>
      <c r="C28">
        <v>5990</v>
      </c>
      <c r="E28">
        <v>34600</v>
      </c>
      <c r="F28">
        <v>371</v>
      </c>
      <c r="I28">
        <v>3.7420718816067655E-3</v>
      </c>
      <c r="J28">
        <v>2.9950000000000001E-2</v>
      </c>
      <c r="K28">
        <v>0</v>
      </c>
      <c r="L28">
        <v>1.9438202247191012E-2</v>
      </c>
      <c r="M28">
        <v>4.1826381059751971E-4</v>
      </c>
      <c r="N28">
        <v>0</v>
      </c>
      <c r="P28">
        <v>6.9533127322837949E-3</v>
      </c>
      <c r="Q28">
        <v>2.9950000000000001E-2</v>
      </c>
      <c r="S28">
        <v>7.6026673891818941E-2</v>
      </c>
      <c r="T28">
        <v>2.6538567524533852E-3</v>
      </c>
      <c r="W28">
        <v>1.8451656366141898E-2</v>
      </c>
      <c r="X28">
        <v>9.3883582633772274E-3</v>
      </c>
      <c r="Y28">
        <v>3.9340265322136164E-2</v>
      </c>
      <c r="Z28">
        <v>2.995432716366362E-2</v>
      </c>
    </row>
    <row r="29" spans="1:26" x14ac:dyDescent="0.3">
      <c r="A29" t="s">
        <v>157</v>
      </c>
      <c r="B29">
        <v>94600</v>
      </c>
      <c r="C29">
        <v>20000</v>
      </c>
      <c r="E29">
        <v>178000</v>
      </c>
      <c r="F29">
        <v>88700</v>
      </c>
    </row>
    <row r="30" spans="1:26" x14ac:dyDescent="0.3">
      <c r="A30" t="s">
        <v>158</v>
      </c>
      <c r="B30">
        <v>946000</v>
      </c>
      <c r="C30">
        <v>200000</v>
      </c>
      <c r="E30">
        <v>1780000</v>
      </c>
      <c r="F30">
        <v>887000</v>
      </c>
      <c r="H30" t="s">
        <v>164</v>
      </c>
      <c r="I30">
        <v>0.11006066734074822</v>
      </c>
      <c r="J30">
        <v>0.20450869565217394</v>
      </c>
      <c r="K30">
        <v>0</v>
      </c>
      <c r="L30">
        <v>5.2287982413287727E-2</v>
      </c>
      <c r="M30">
        <v>3.2231802362629278E-2</v>
      </c>
      <c r="N30">
        <v>0</v>
      </c>
      <c r="P30">
        <v>4.7037000000000022</v>
      </c>
      <c r="Q30">
        <v>4.7037000000000004</v>
      </c>
      <c r="R30">
        <v>0</v>
      </c>
      <c r="S30">
        <v>4.7037000000000013</v>
      </c>
      <c r="T30">
        <v>4.7036999999999995</v>
      </c>
      <c r="U30">
        <v>0</v>
      </c>
    </row>
    <row r="31" spans="1:26" x14ac:dyDescent="0.3">
      <c r="H31" t="s">
        <v>165</v>
      </c>
      <c r="I31">
        <v>0.53817108847018491</v>
      </c>
      <c r="J31">
        <v>1</v>
      </c>
      <c r="K31">
        <v>0</v>
      </c>
      <c r="L31">
        <v>0.25567608382881934</v>
      </c>
      <c r="M31">
        <v>0.1576060238409068</v>
      </c>
      <c r="N31">
        <v>0</v>
      </c>
    </row>
  </sheetData>
  <pageMargins left="0.7" right="0.7" top="0.78740157499999996" bottom="0.78740157499999996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"/>
  <sheetViews>
    <sheetView workbookViewId="0">
      <selection activeCell="O33" sqref="O33"/>
    </sheetView>
  </sheetViews>
  <sheetFormatPr baseColWidth="10" defaultRowHeight="14.4" x14ac:dyDescent="0.3"/>
  <cols>
    <col min="1" max="1" width="14.5546875" customWidth="1"/>
  </cols>
  <sheetData>
    <row r="1" spans="1:11" x14ac:dyDescent="0.3">
      <c r="A1" t="s">
        <v>167</v>
      </c>
      <c r="B1" s="2" t="s">
        <v>100</v>
      </c>
    </row>
    <row r="4" spans="1:11" x14ac:dyDescent="0.3">
      <c r="B4" s="4" t="s">
        <v>16</v>
      </c>
      <c r="C4" s="4" t="s">
        <v>112</v>
      </c>
      <c r="D4" s="4"/>
      <c r="E4" s="4" t="s">
        <v>16</v>
      </c>
      <c r="F4" s="4" t="s">
        <v>132</v>
      </c>
      <c r="G4" s="4"/>
      <c r="J4" s="4"/>
      <c r="K4" s="4"/>
    </row>
    <row r="5" spans="1:11" x14ac:dyDescent="0.3">
      <c r="B5" s="3">
        <v>1.07311</v>
      </c>
      <c r="C5" s="3">
        <v>0.77894819999999998</v>
      </c>
      <c r="D5" s="3"/>
      <c r="E5" s="3">
        <v>1</v>
      </c>
      <c r="F5" s="3">
        <v>0.46569050000000001</v>
      </c>
      <c r="J5" s="3"/>
      <c r="K5" s="3"/>
    </row>
    <row r="6" spans="1:11" x14ac:dyDescent="0.3">
      <c r="B6" s="3">
        <v>1.0965510000000001</v>
      </c>
      <c r="C6" s="3">
        <v>0.65253819999999996</v>
      </c>
      <c r="D6" s="3"/>
      <c r="E6" s="3">
        <v>1.255363</v>
      </c>
      <c r="F6" s="3">
        <v>0.70913309999999996</v>
      </c>
      <c r="J6" s="3"/>
      <c r="K6" s="3"/>
    </row>
    <row r="7" spans="1:11" x14ac:dyDescent="0.3">
      <c r="B7" s="3">
        <v>1</v>
      </c>
      <c r="C7" s="3">
        <v>0.59855990000000003</v>
      </c>
      <c r="D7" s="3"/>
      <c r="E7" s="3">
        <v>1.0726830000000001</v>
      </c>
      <c r="F7" s="3">
        <v>0.71643159999999995</v>
      </c>
      <c r="J7" s="3"/>
      <c r="K7" s="3"/>
    </row>
    <row r="8" spans="1:11" x14ac:dyDescent="0.3">
      <c r="B8" s="3"/>
      <c r="C8" s="3"/>
      <c r="D8" s="3"/>
      <c r="E8" s="3"/>
      <c r="H8" s="3"/>
      <c r="I8" s="3"/>
      <c r="J8" s="3"/>
      <c r="K8" s="3"/>
    </row>
    <row r="13" spans="1:11" x14ac:dyDescent="0.3">
      <c r="B13" s="4"/>
      <c r="C13" s="4"/>
      <c r="D13" s="4"/>
      <c r="E13" s="4"/>
      <c r="F13" s="4"/>
      <c r="G13" s="4"/>
    </row>
    <row r="14" spans="1:11" x14ac:dyDescent="0.3">
      <c r="B14" s="3"/>
      <c r="C14" s="3"/>
      <c r="D14" s="3"/>
      <c r="E14" s="3"/>
      <c r="F14" s="3"/>
      <c r="G14" s="3"/>
    </row>
    <row r="15" spans="1:11" x14ac:dyDescent="0.3">
      <c r="B15" s="3"/>
      <c r="C15" s="3"/>
      <c r="D15" s="3"/>
      <c r="E15" s="3"/>
      <c r="F15" s="3"/>
      <c r="G15" s="3"/>
    </row>
    <row r="16" spans="1:11" x14ac:dyDescent="0.3">
      <c r="B16" s="3"/>
      <c r="C16" s="3"/>
      <c r="D16" s="3"/>
      <c r="E16" s="3"/>
      <c r="F16" s="3"/>
      <c r="G16" s="3"/>
    </row>
    <row r="19" spans="2:7" x14ac:dyDescent="0.3">
      <c r="B19" s="4"/>
      <c r="C19" s="4"/>
      <c r="D19" s="4"/>
      <c r="E19" s="4"/>
      <c r="F19" s="4"/>
      <c r="G19" s="4"/>
    </row>
    <row r="20" spans="2:7" x14ac:dyDescent="0.3">
      <c r="B20" s="3"/>
      <c r="C20" s="3"/>
      <c r="D20" s="3"/>
      <c r="E20" s="3"/>
      <c r="F20" s="3"/>
      <c r="G20" s="3"/>
    </row>
    <row r="21" spans="2:7" x14ac:dyDescent="0.3">
      <c r="B21" s="3"/>
      <c r="C21" s="3"/>
      <c r="D21" s="3"/>
      <c r="E21" s="3"/>
      <c r="F21" s="3"/>
      <c r="G21" s="3"/>
    </row>
    <row r="22" spans="2:7" x14ac:dyDescent="0.3">
      <c r="B22" s="3"/>
      <c r="C22" s="3"/>
      <c r="D22" s="3"/>
      <c r="E22" s="3"/>
      <c r="F22" s="3"/>
      <c r="G22" s="3"/>
    </row>
  </sheetData>
  <pageMargins left="0.7" right="0.7" top="0.78740157499999996" bottom="0.78740157499999996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workbookViewId="0"/>
  </sheetViews>
  <sheetFormatPr baseColWidth="10" defaultRowHeight="14.4" x14ac:dyDescent="0.3"/>
  <cols>
    <col min="1" max="1" width="14.5546875" customWidth="1"/>
  </cols>
  <sheetData>
    <row r="1" spans="1:11" x14ac:dyDescent="0.3">
      <c r="A1" t="s">
        <v>53</v>
      </c>
      <c r="B1" s="2">
        <v>45166</v>
      </c>
    </row>
    <row r="3" spans="1:11" x14ac:dyDescent="0.3">
      <c r="A3" t="s">
        <v>54</v>
      </c>
      <c r="F3" t="s">
        <v>55</v>
      </c>
      <c r="K3" t="s">
        <v>47</v>
      </c>
    </row>
    <row r="4" spans="1:11" x14ac:dyDescent="0.3">
      <c r="A4" t="s">
        <v>4</v>
      </c>
      <c r="F4" t="s">
        <v>4</v>
      </c>
      <c r="K4" t="s">
        <v>4</v>
      </c>
    </row>
    <row r="20" spans="1:6" x14ac:dyDescent="0.3">
      <c r="A20" t="s">
        <v>54</v>
      </c>
      <c r="F20" t="s">
        <v>55</v>
      </c>
    </row>
    <row r="21" spans="1:6" x14ac:dyDescent="0.3">
      <c r="A21" t="s">
        <v>56</v>
      </c>
      <c r="F21" t="s">
        <v>56</v>
      </c>
    </row>
  </sheetData>
  <pageMargins left="0.7" right="0.7" top="0.78740157499999996" bottom="0.78740157499999996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/>
  </sheetViews>
  <sheetFormatPr baseColWidth="10" defaultRowHeight="14.4" x14ac:dyDescent="0.3"/>
  <cols>
    <col min="1" max="1" width="13.88671875" customWidth="1"/>
  </cols>
  <sheetData>
    <row r="1" spans="1:8" x14ac:dyDescent="0.3">
      <c r="A1" t="s">
        <v>57</v>
      </c>
    </row>
    <row r="3" spans="1:8" x14ac:dyDescent="0.3">
      <c r="A3" t="s">
        <v>58</v>
      </c>
      <c r="H3" t="s">
        <v>59</v>
      </c>
    </row>
  </sheetData>
  <pageMargins left="0.7" right="0.7" top="0.78740157499999996" bottom="0.78740157499999996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0"/>
  <sheetViews>
    <sheetView topLeftCell="A2" workbookViewId="0"/>
  </sheetViews>
  <sheetFormatPr baseColWidth="10" defaultRowHeight="14.4" x14ac:dyDescent="0.3"/>
  <cols>
    <col min="1" max="1" width="15.21875" customWidth="1"/>
  </cols>
  <sheetData>
    <row r="1" spans="1:13" x14ac:dyDescent="0.3">
      <c r="A1" t="s">
        <v>168</v>
      </c>
    </row>
    <row r="3" spans="1:13" x14ac:dyDescent="0.3">
      <c r="A3" t="s">
        <v>169</v>
      </c>
      <c r="G3" t="s">
        <v>14</v>
      </c>
      <c r="M3" t="s">
        <v>171</v>
      </c>
    </row>
    <row r="4" spans="1:13" x14ac:dyDescent="0.3">
      <c r="A4" t="s">
        <v>170</v>
      </c>
      <c r="G4" t="s">
        <v>170</v>
      </c>
      <c r="M4" t="s">
        <v>170</v>
      </c>
    </row>
    <row r="19" spans="1:13" x14ac:dyDescent="0.3">
      <c r="A19" t="s">
        <v>169</v>
      </c>
      <c r="G19" t="s">
        <v>14</v>
      </c>
      <c r="M19" t="s">
        <v>15</v>
      </c>
    </row>
    <row r="20" spans="1:13" x14ac:dyDescent="0.3">
      <c r="A20" t="s">
        <v>172</v>
      </c>
      <c r="G20" t="s">
        <v>172</v>
      </c>
      <c r="M20" t="s">
        <v>172</v>
      </c>
    </row>
  </sheetData>
  <pageMargins left="0.7" right="0.7" top="0.78740157499999996" bottom="0.78740157499999996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workbookViewId="0">
      <selection activeCell="F10" sqref="F10"/>
    </sheetView>
  </sheetViews>
  <sheetFormatPr baseColWidth="10" defaultRowHeight="14.4" x14ac:dyDescent="0.3"/>
  <cols>
    <col min="1" max="1" width="13.6640625" customWidth="1"/>
  </cols>
  <sheetData>
    <row r="1" spans="1:4" x14ac:dyDescent="0.3">
      <c r="A1" t="s">
        <v>173</v>
      </c>
      <c r="B1" t="s">
        <v>100</v>
      </c>
    </row>
    <row r="5" spans="1:4" x14ac:dyDescent="0.3">
      <c r="A5" t="s">
        <v>170</v>
      </c>
      <c r="B5" s="5" t="s">
        <v>16</v>
      </c>
      <c r="C5" s="5" t="s">
        <v>139</v>
      </c>
      <c r="D5" s="5" t="s">
        <v>174</v>
      </c>
    </row>
    <row r="6" spans="1:4" x14ac:dyDescent="0.3">
      <c r="B6" s="3">
        <v>1.8258939999999999</v>
      </c>
      <c r="C6" s="3">
        <v>1.4730890000000001</v>
      </c>
      <c r="D6" s="3">
        <v>1.177913</v>
      </c>
    </row>
    <row r="7" spans="1:4" x14ac:dyDescent="0.3">
      <c r="B7" s="3">
        <v>2.1411150000000001</v>
      </c>
      <c r="C7" s="3">
        <v>1.3912709999999999</v>
      </c>
      <c r="D7" s="3">
        <v>1.1340170000000001</v>
      </c>
    </row>
    <row r="8" spans="1:4" x14ac:dyDescent="0.3">
      <c r="B8" s="3">
        <v>1.8738680000000001</v>
      </c>
      <c r="C8" s="3">
        <v>1.4947490000000001</v>
      </c>
      <c r="D8" s="3">
        <v>1.2232000000000001</v>
      </c>
    </row>
    <row r="9" spans="1:4" x14ac:dyDescent="0.3">
      <c r="B9" s="3">
        <v>1.878932</v>
      </c>
      <c r="C9" s="3">
        <v>1.4635590000000001</v>
      </c>
      <c r="D9" s="3">
        <v>1.208637</v>
      </c>
    </row>
  </sheetData>
  <pageMargins left="0.7" right="0.7" top="0.78740157499999996" bottom="0.78740157499999996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workbookViewId="0">
      <selection activeCell="H34" sqref="H34"/>
    </sheetView>
  </sheetViews>
  <sheetFormatPr baseColWidth="10" defaultRowHeight="14.4" x14ac:dyDescent="0.3"/>
  <cols>
    <col min="1" max="1" width="13.6640625" customWidth="1"/>
  </cols>
  <sheetData>
    <row r="1" spans="1:8" x14ac:dyDescent="0.3">
      <c r="A1" t="s">
        <v>60</v>
      </c>
      <c r="B1" s="2">
        <v>44652</v>
      </c>
    </row>
    <row r="3" spans="1:8" x14ac:dyDescent="0.3">
      <c r="A3" t="s">
        <v>7</v>
      </c>
      <c r="H3" t="s">
        <v>23</v>
      </c>
    </row>
  </sheetData>
  <pageMargins left="0.7" right="0.7" top="0.78740157499999996" bottom="0.78740157499999996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"/>
  <sheetViews>
    <sheetView topLeftCell="A2" workbookViewId="0"/>
  </sheetViews>
  <sheetFormatPr baseColWidth="10" defaultRowHeight="14.4" x14ac:dyDescent="0.3"/>
  <cols>
    <col min="1" max="1" width="14.21875" customWidth="1"/>
  </cols>
  <sheetData>
    <row r="1" spans="1:8" x14ac:dyDescent="0.3">
      <c r="A1" t="s">
        <v>61</v>
      </c>
      <c r="B1" s="2">
        <v>44652</v>
      </c>
    </row>
    <row r="3" spans="1:8" x14ac:dyDescent="0.3">
      <c r="A3" t="s">
        <v>7</v>
      </c>
      <c r="H3" t="s">
        <v>23</v>
      </c>
    </row>
  </sheetData>
  <pageMargins left="0.7" right="0.7" top="0.78740157499999996" bottom="0.78740157499999996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"/>
  <sheetViews>
    <sheetView topLeftCell="A2" workbookViewId="0"/>
  </sheetViews>
  <sheetFormatPr baseColWidth="10" defaultRowHeight="14.4" x14ac:dyDescent="0.3"/>
  <cols>
    <col min="1" max="1" width="13.88671875" customWidth="1"/>
  </cols>
  <sheetData>
    <row r="1" spans="1:7" x14ac:dyDescent="0.3">
      <c r="A1" t="s">
        <v>62</v>
      </c>
      <c r="B1" s="2">
        <v>44257</v>
      </c>
    </row>
    <row r="3" spans="1:7" x14ac:dyDescent="0.3">
      <c r="A3" t="s">
        <v>25</v>
      </c>
      <c r="G3" t="s">
        <v>23</v>
      </c>
    </row>
  </sheetData>
  <pageMargins left="0.7" right="0.7" top="0.78740157499999996" bottom="0.78740157499999996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0"/>
  <sheetViews>
    <sheetView topLeftCell="A2" workbookViewId="0"/>
  </sheetViews>
  <sheetFormatPr baseColWidth="10" defaultRowHeight="14.4" x14ac:dyDescent="0.3"/>
  <cols>
    <col min="1" max="1" width="13.5546875" customWidth="1"/>
  </cols>
  <sheetData>
    <row r="1" spans="1:16" x14ac:dyDescent="0.3">
      <c r="A1" t="s">
        <v>63</v>
      </c>
      <c r="B1" s="2">
        <v>44768</v>
      </c>
    </row>
    <row r="3" spans="1:16" x14ac:dyDescent="0.3">
      <c r="A3" t="s">
        <v>8</v>
      </c>
      <c r="F3" t="s">
        <v>47</v>
      </c>
      <c r="K3" t="s">
        <v>7</v>
      </c>
      <c r="P3" t="s">
        <v>44</v>
      </c>
    </row>
    <row r="4" spans="1:16" x14ac:dyDescent="0.3">
      <c r="A4" t="s">
        <v>32</v>
      </c>
      <c r="F4" t="s">
        <v>32</v>
      </c>
      <c r="K4" t="s">
        <v>32</v>
      </c>
      <c r="P4" t="s">
        <v>32</v>
      </c>
    </row>
    <row r="19" spans="1:16" x14ac:dyDescent="0.3">
      <c r="A19" t="s">
        <v>8</v>
      </c>
      <c r="F19" t="s">
        <v>47</v>
      </c>
      <c r="K19" t="s">
        <v>7</v>
      </c>
      <c r="P19" t="s">
        <v>44</v>
      </c>
    </row>
    <row r="20" spans="1:16" x14ac:dyDescent="0.3">
      <c r="A20" t="s">
        <v>34</v>
      </c>
      <c r="F20" t="s">
        <v>34</v>
      </c>
      <c r="K20" t="s">
        <v>34</v>
      </c>
      <c r="P20" t="s">
        <v>34</v>
      </c>
    </row>
  </sheetData>
  <pageMargins left="0.7" right="0.7" top="0.78740157499999996" bottom="0.78740157499999996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6"/>
  <sheetViews>
    <sheetView topLeftCell="A2" workbookViewId="0">
      <selection activeCell="M6" sqref="M6"/>
    </sheetView>
  </sheetViews>
  <sheetFormatPr baseColWidth="10" defaultRowHeight="14.4" x14ac:dyDescent="0.3"/>
  <cols>
    <col min="1" max="1" width="19.5546875" customWidth="1"/>
  </cols>
  <sheetData>
    <row r="1" spans="1:9" x14ac:dyDescent="0.3">
      <c r="A1" t="s">
        <v>175</v>
      </c>
    </row>
    <row r="3" spans="1:9" x14ac:dyDescent="0.3">
      <c r="A3" t="s">
        <v>142</v>
      </c>
    </row>
    <row r="4" spans="1:9" x14ac:dyDescent="0.3">
      <c r="B4" s="17" t="s">
        <v>16</v>
      </c>
      <c r="C4" s="17"/>
      <c r="D4" s="17"/>
      <c r="E4" s="17"/>
      <c r="F4" s="17" t="s">
        <v>176</v>
      </c>
      <c r="G4" s="17"/>
      <c r="H4" s="17"/>
      <c r="I4" s="17"/>
    </row>
    <row r="5" spans="1:9" x14ac:dyDescent="0.3">
      <c r="A5" s="5" t="s">
        <v>113</v>
      </c>
      <c r="B5" s="3">
        <v>77.5</v>
      </c>
      <c r="C5" s="3">
        <v>78.8</v>
      </c>
      <c r="D5" s="3">
        <v>75.7</v>
      </c>
      <c r="E5" s="3">
        <v>76.5</v>
      </c>
      <c r="F5" s="3">
        <v>81.400000000000006</v>
      </c>
      <c r="G5" s="3">
        <v>80.3</v>
      </c>
      <c r="H5" s="3">
        <v>80.7</v>
      </c>
      <c r="I5" s="3">
        <v>81.2</v>
      </c>
    </row>
    <row r="6" spans="1:9" x14ac:dyDescent="0.3">
      <c r="A6" s="5" t="s">
        <v>114</v>
      </c>
      <c r="B6" s="3">
        <v>8.9499999999999993</v>
      </c>
      <c r="C6" s="3">
        <v>8.0299999999999994</v>
      </c>
      <c r="D6" s="3">
        <v>7.33</v>
      </c>
      <c r="E6" s="3">
        <v>8.0399999999999991</v>
      </c>
      <c r="F6" s="3">
        <v>3.59</v>
      </c>
      <c r="G6" s="3">
        <v>5.97</v>
      </c>
      <c r="H6" s="3">
        <v>4.79</v>
      </c>
      <c r="I6" s="3">
        <v>5.29</v>
      </c>
    </row>
    <row r="7" spans="1:9" x14ac:dyDescent="0.3">
      <c r="A7" s="5" t="s">
        <v>115</v>
      </c>
      <c r="B7" s="3">
        <v>13.7</v>
      </c>
      <c r="C7" s="3">
        <v>13.2</v>
      </c>
      <c r="D7" s="3">
        <v>16.8</v>
      </c>
      <c r="E7" s="3">
        <v>15.3</v>
      </c>
      <c r="F7" s="3">
        <v>14.9</v>
      </c>
      <c r="G7" s="3">
        <v>13.7</v>
      </c>
      <c r="H7" s="3">
        <v>14.3</v>
      </c>
      <c r="I7" s="3">
        <v>13.4</v>
      </c>
    </row>
    <row r="8" spans="1:9" x14ac:dyDescent="0.3">
      <c r="B8" t="s">
        <v>116</v>
      </c>
      <c r="C8" t="s">
        <v>117</v>
      </c>
      <c r="D8" t="s">
        <v>118</v>
      </c>
      <c r="E8" t="s">
        <v>119</v>
      </c>
      <c r="F8" t="s">
        <v>116</v>
      </c>
      <c r="G8" t="s">
        <v>117</v>
      </c>
      <c r="H8" t="s">
        <v>118</v>
      </c>
      <c r="I8" t="s">
        <v>119</v>
      </c>
    </row>
    <row r="11" spans="1:9" x14ac:dyDescent="0.3">
      <c r="A11" t="s">
        <v>141</v>
      </c>
    </row>
    <row r="12" spans="1:9" x14ac:dyDescent="0.3">
      <c r="B12" s="17" t="s">
        <v>16</v>
      </c>
      <c r="C12" s="17"/>
      <c r="D12" s="17"/>
      <c r="E12" s="17"/>
      <c r="F12" s="17" t="s">
        <v>176</v>
      </c>
      <c r="G12" s="17"/>
      <c r="H12" s="17"/>
      <c r="I12" s="17"/>
    </row>
    <row r="13" spans="1:9" x14ac:dyDescent="0.3">
      <c r="A13" s="5" t="s">
        <v>113</v>
      </c>
      <c r="B13" s="3">
        <v>69.599999999999994</v>
      </c>
      <c r="C13" s="3">
        <v>71.099999999999994</v>
      </c>
      <c r="D13" s="3">
        <v>71.900000000000006</v>
      </c>
      <c r="E13" s="3">
        <v>71.599999999999994</v>
      </c>
      <c r="F13" s="3">
        <v>78.5</v>
      </c>
      <c r="G13" s="3">
        <v>80</v>
      </c>
      <c r="H13" s="3">
        <v>79.599999999999994</v>
      </c>
      <c r="I13" s="3">
        <v>78.400000000000006</v>
      </c>
    </row>
    <row r="14" spans="1:9" x14ac:dyDescent="0.3">
      <c r="A14" s="5" t="s">
        <v>114</v>
      </c>
      <c r="B14" s="3">
        <v>11.4</v>
      </c>
      <c r="C14" s="3">
        <v>10.5</v>
      </c>
      <c r="D14" s="3">
        <v>10.7</v>
      </c>
      <c r="E14" s="3">
        <v>11.5</v>
      </c>
      <c r="F14" s="3">
        <v>8.27</v>
      </c>
      <c r="G14" s="3">
        <v>7.83</v>
      </c>
      <c r="H14" s="3">
        <v>7.81</v>
      </c>
      <c r="I14" s="3">
        <v>8.33</v>
      </c>
    </row>
    <row r="15" spans="1:9" x14ac:dyDescent="0.3">
      <c r="A15" s="5" t="s">
        <v>115</v>
      </c>
      <c r="B15" s="3">
        <v>19.100000000000001</v>
      </c>
      <c r="C15" s="3">
        <v>18</v>
      </c>
      <c r="D15" s="3">
        <v>17.600000000000001</v>
      </c>
      <c r="E15" s="3">
        <v>16.899999999999999</v>
      </c>
      <c r="F15" s="3">
        <v>13.1</v>
      </c>
      <c r="G15" s="3">
        <v>12.1</v>
      </c>
      <c r="H15" s="3">
        <v>12.3</v>
      </c>
      <c r="I15" s="3">
        <v>13.2</v>
      </c>
    </row>
    <row r="16" spans="1:9" x14ac:dyDescent="0.3">
      <c r="B16" t="s">
        <v>116</v>
      </c>
      <c r="C16" t="s">
        <v>117</v>
      </c>
      <c r="D16" t="s">
        <v>118</v>
      </c>
      <c r="E16" t="s">
        <v>119</v>
      </c>
      <c r="F16" t="s">
        <v>116</v>
      </c>
      <c r="G16" t="s">
        <v>117</v>
      </c>
      <c r="H16" t="s">
        <v>118</v>
      </c>
      <c r="I16" t="s">
        <v>119</v>
      </c>
    </row>
  </sheetData>
  <mergeCells count="4">
    <mergeCell ref="B4:E4"/>
    <mergeCell ref="F4:I4"/>
    <mergeCell ref="B12:E12"/>
    <mergeCell ref="F12:I12"/>
  </mergeCells>
  <pageMargins left="0.7" right="0.7" top="0.78740157499999996" bottom="0.78740157499999996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80"/>
  <sheetViews>
    <sheetView workbookViewId="0"/>
  </sheetViews>
  <sheetFormatPr baseColWidth="10" defaultRowHeight="14.4" x14ac:dyDescent="0.3"/>
  <cols>
    <col min="1" max="1" width="14.5546875" customWidth="1"/>
  </cols>
  <sheetData>
    <row r="1" spans="1:10" x14ac:dyDescent="0.3">
      <c r="A1" t="s">
        <v>177</v>
      </c>
      <c r="B1" s="2">
        <v>44700</v>
      </c>
      <c r="C1" t="s">
        <v>180</v>
      </c>
    </row>
    <row r="4" spans="1:10" x14ac:dyDescent="0.3">
      <c r="A4" t="s">
        <v>142</v>
      </c>
      <c r="B4" s="4" t="s">
        <v>178</v>
      </c>
      <c r="C4" s="4" t="s">
        <v>16</v>
      </c>
      <c r="D4" s="4" t="s">
        <v>179</v>
      </c>
      <c r="G4" t="s">
        <v>141</v>
      </c>
      <c r="H4" s="4" t="s">
        <v>178</v>
      </c>
      <c r="I4" s="4" t="s">
        <v>16</v>
      </c>
      <c r="J4" s="4" t="s">
        <v>179</v>
      </c>
    </row>
    <row r="5" spans="1:10" x14ac:dyDescent="0.3">
      <c r="B5" s="3">
        <v>0</v>
      </c>
      <c r="C5" s="3">
        <v>0</v>
      </c>
      <c r="D5" s="3">
        <v>0</v>
      </c>
      <c r="H5" s="3">
        <v>0</v>
      </c>
      <c r="I5" s="3">
        <v>0</v>
      </c>
      <c r="J5" s="3">
        <v>0</v>
      </c>
    </row>
    <row r="6" spans="1:10" x14ac:dyDescent="0.3">
      <c r="B6" s="3">
        <v>4.1669999999999997E-3</v>
      </c>
      <c r="C6" s="3">
        <v>-5.6499999999999996E-3</v>
      </c>
      <c r="D6" s="3">
        <v>-2.9499999999999999E-3</v>
      </c>
      <c r="H6" s="3">
        <v>4.1669999999999997E-3</v>
      </c>
      <c r="I6" s="3">
        <v>-3.5000000000000001E-3</v>
      </c>
      <c r="J6" s="3">
        <v>-1.9499999999999999E-3</v>
      </c>
    </row>
    <row r="7" spans="1:10" x14ac:dyDescent="0.3">
      <c r="B7" s="3">
        <v>1.7813889999999999</v>
      </c>
      <c r="C7" s="3">
        <v>-9.3600000000000003E-2</v>
      </c>
      <c r="D7" s="3">
        <v>-3.3050000000000003E-2</v>
      </c>
      <c r="H7" s="3">
        <v>1.7813889999999999</v>
      </c>
      <c r="I7" s="3">
        <v>-0.13844999999999999</v>
      </c>
      <c r="J7" s="3">
        <v>-6.4699999999999994E-2</v>
      </c>
    </row>
    <row r="8" spans="1:10" x14ac:dyDescent="0.3">
      <c r="B8" s="3">
        <v>2.0313889999999999</v>
      </c>
      <c r="C8" s="3">
        <v>-0.1047</v>
      </c>
      <c r="D8" s="3">
        <v>-4.1000000000000002E-2</v>
      </c>
      <c r="H8" s="3">
        <v>2.0313889999999999</v>
      </c>
      <c r="I8" s="3">
        <v>-0.15459999999999999</v>
      </c>
      <c r="J8" s="3">
        <v>-6.9099999999999995E-2</v>
      </c>
    </row>
    <row r="9" spans="1:10" x14ac:dyDescent="0.3">
      <c r="B9" s="3">
        <v>2.2813889999999999</v>
      </c>
      <c r="C9" s="3">
        <v>-7.5249999999999997E-2</v>
      </c>
      <c r="D9" s="3">
        <v>-1.325E-2</v>
      </c>
      <c r="H9" s="3">
        <v>2.2813889999999999</v>
      </c>
      <c r="I9" s="3">
        <v>-0.14595</v>
      </c>
      <c r="J9" s="3">
        <v>-5.6250000000000001E-2</v>
      </c>
    </row>
    <row r="10" spans="1:10" x14ac:dyDescent="0.3">
      <c r="B10" s="3">
        <v>2.5313889999999999</v>
      </c>
      <c r="C10" s="3">
        <v>-4.9250000000000002E-2</v>
      </c>
      <c r="D10" s="3">
        <v>8.3499999999999998E-3</v>
      </c>
      <c r="H10" s="3">
        <v>2.5313889999999999</v>
      </c>
      <c r="I10" s="3">
        <v>-0.13800000000000001</v>
      </c>
      <c r="J10" s="3">
        <v>-4.1300000000000003E-2</v>
      </c>
    </row>
    <row r="11" spans="1:10" x14ac:dyDescent="0.3">
      <c r="B11" s="3">
        <v>2.7813889999999999</v>
      </c>
      <c r="C11" s="3">
        <v>-3.3700000000000001E-2</v>
      </c>
      <c r="D11" s="3">
        <v>2.5499999999999998E-2</v>
      </c>
      <c r="H11" s="3">
        <v>2.7813889999999999</v>
      </c>
      <c r="I11" s="3">
        <v>-0.13325000000000001</v>
      </c>
      <c r="J11" s="3">
        <v>-2.9899999999999999E-2</v>
      </c>
    </row>
    <row r="12" spans="1:10" x14ac:dyDescent="0.3">
      <c r="B12" s="3">
        <v>3.0313889999999999</v>
      </c>
      <c r="C12" s="3">
        <v>-2.4400000000000002E-2</v>
      </c>
      <c r="D12" s="3">
        <v>3.805E-2</v>
      </c>
      <c r="H12" s="3">
        <v>3.0313889999999999</v>
      </c>
      <c r="I12" s="3">
        <v>-0.12770000000000001</v>
      </c>
      <c r="J12" s="3">
        <v>-2.1000000000000001E-2</v>
      </c>
    </row>
    <row r="13" spans="1:10" x14ac:dyDescent="0.3">
      <c r="B13" s="3">
        <v>3.2813889999999999</v>
      </c>
      <c r="C13" s="3">
        <v>-1.6199999999999999E-2</v>
      </c>
      <c r="D13" s="3">
        <v>4.99E-2</v>
      </c>
      <c r="H13" s="3">
        <v>3.2813889999999999</v>
      </c>
      <c r="I13" s="3">
        <v>-0.12345</v>
      </c>
      <c r="J13" s="3">
        <v>-1.4200000000000001E-2</v>
      </c>
    </row>
    <row r="14" spans="1:10" x14ac:dyDescent="0.3">
      <c r="B14" s="3">
        <v>3.5313889999999999</v>
      </c>
      <c r="C14" s="3">
        <v>-8.5000000000000006E-3</v>
      </c>
      <c r="D14" s="3">
        <v>5.8349999999999999E-2</v>
      </c>
      <c r="H14" s="3">
        <v>3.5313889999999999</v>
      </c>
      <c r="I14" s="3">
        <v>-0.12235</v>
      </c>
      <c r="J14" s="3">
        <v>-9.1999999999999998E-3</v>
      </c>
    </row>
    <row r="15" spans="1:10" x14ac:dyDescent="0.3">
      <c r="B15" s="3">
        <v>3.7816670000000001</v>
      </c>
      <c r="C15" s="3">
        <v>-4.1999999999999997E-3</v>
      </c>
      <c r="D15" s="3">
        <v>6.6049999999999998E-2</v>
      </c>
      <c r="H15" s="3">
        <v>3.7816670000000001</v>
      </c>
      <c r="I15" s="3">
        <v>-0.11905</v>
      </c>
      <c r="J15" s="3">
        <v>-5.7499999999999999E-3</v>
      </c>
    </row>
    <row r="16" spans="1:10" x14ac:dyDescent="0.3">
      <c r="B16" s="3">
        <v>4.0319440000000002</v>
      </c>
      <c r="C16" s="3">
        <v>6.9999999999999999E-4</v>
      </c>
      <c r="D16" s="3">
        <v>7.3800000000000004E-2</v>
      </c>
      <c r="H16" s="3">
        <v>4.0319440000000002</v>
      </c>
      <c r="I16" s="3">
        <v>-0.1176</v>
      </c>
      <c r="J16" s="3">
        <v>-1.75E-3</v>
      </c>
    </row>
    <row r="17" spans="2:10" x14ac:dyDescent="0.3">
      <c r="B17" s="3">
        <v>4.2819440000000002</v>
      </c>
      <c r="C17" s="3">
        <v>4.5999999999999999E-3</v>
      </c>
      <c r="D17" s="3">
        <v>7.9500000000000001E-2</v>
      </c>
      <c r="H17" s="3">
        <v>4.2819440000000002</v>
      </c>
      <c r="I17" s="3">
        <v>-0.1163</v>
      </c>
      <c r="J17" s="3">
        <v>1.5E-3</v>
      </c>
    </row>
    <row r="18" spans="2:10" x14ac:dyDescent="0.3">
      <c r="B18" s="3">
        <v>4.532222</v>
      </c>
      <c r="C18" s="3">
        <v>7.3499999999999998E-3</v>
      </c>
      <c r="D18" s="3">
        <v>8.4400000000000003E-2</v>
      </c>
      <c r="H18" s="3">
        <v>4.532222</v>
      </c>
      <c r="I18" s="3">
        <v>-0.11455</v>
      </c>
      <c r="J18" s="3">
        <v>5.9500000000000004E-3</v>
      </c>
    </row>
    <row r="19" spans="2:10" x14ac:dyDescent="0.3">
      <c r="B19" s="3">
        <v>4.7824999999999998</v>
      </c>
      <c r="C19" s="3">
        <v>1.0800000000000001E-2</v>
      </c>
      <c r="D19" s="3">
        <v>8.9899999999999994E-2</v>
      </c>
      <c r="H19" s="3">
        <v>4.7824999999999998</v>
      </c>
      <c r="I19" s="3">
        <v>-0.11360000000000001</v>
      </c>
      <c r="J19" s="3">
        <v>8.2500000000000004E-3</v>
      </c>
    </row>
    <row r="20" spans="2:10" x14ac:dyDescent="0.3">
      <c r="B20" s="3">
        <v>5.0324999999999998</v>
      </c>
      <c r="C20" s="3">
        <v>1.515E-2</v>
      </c>
      <c r="D20" s="3">
        <v>9.7650000000000001E-2</v>
      </c>
      <c r="H20" s="3">
        <v>5.0324999999999998</v>
      </c>
      <c r="I20" s="3">
        <v>-0.11225</v>
      </c>
      <c r="J20" s="3">
        <v>1.17E-2</v>
      </c>
    </row>
    <row r="21" spans="2:10" x14ac:dyDescent="0.3">
      <c r="B21" s="3">
        <v>5.2824999999999998</v>
      </c>
      <c r="C21" s="3">
        <v>2.0400000000000001E-2</v>
      </c>
      <c r="D21" s="3">
        <v>0.1037</v>
      </c>
      <c r="H21" s="3">
        <v>5.2824999999999998</v>
      </c>
      <c r="I21" s="3">
        <v>-0.11055</v>
      </c>
      <c r="J21" s="3">
        <v>1.5650000000000001E-2</v>
      </c>
    </row>
    <row r="22" spans="2:10" x14ac:dyDescent="0.3">
      <c r="B22" s="3">
        <v>5.5324999999999998</v>
      </c>
      <c r="C22" s="3">
        <v>2.5850000000000001E-2</v>
      </c>
      <c r="D22" s="3">
        <v>0.10965</v>
      </c>
      <c r="H22" s="3">
        <v>5.5324999999999998</v>
      </c>
      <c r="I22" s="3">
        <v>-0.10825</v>
      </c>
      <c r="J22" s="3">
        <v>1.9400000000000001E-2</v>
      </c>
    </row>
    <row r="23" spans="2:10" x14ac:dyDescent="0.3">
      <c r="B23" s="3">
        <v>5.7824999999999998</v>
      </c>
      <c r="C23" s="3">
        <v>3.1600000000000003E-2</v>
      </c>
      <c r="D23" s="3">
        <v>0.11565</v>
      </c>
      <c r="H23" s="3">
        <v>5.7824999999999998</v>
      </c>
      <c r="I23" s="3">
        <v>-0.106</v>
      </c>
      <c r="J23" s="3">
        <v>2.18E-2</v>
      </c>
    </row>
    <row r="24" spans="2:10" x14ac:dyDescent="0.3">
      <c r="B24" s="3">
        <v>6.0324999999999998</v>
      </c>
      <c r="C24" s="3">
        <v>3.49E-2</v>
      </c>
      <c r="D24" s="3">
        <v>0.12075</v>
      </c>
      <c r="H24" s="3">
        <v>6.0324999999999998</v>
      </c>
      <c r="I24" s="3">
        <v>-0.10440000000000001</v>
      </c>
      <c r="J24" s="3">
        <v>2.5499999999999998E-2</v>
      </c>
    </row>
    <row r="25" spans="2:10" x14ac:dyDescent="0.3">
      <c r="B25" s="3">
        <v>6.2827780000000004</v>
      </c>
      <c r="C25" s="3">
        <v>4.0399999999999998E-2</v>
      </c>
      <c r="D25" s="3">
        <v>0.12565000000000001</v>
      </c>
      <c r="H25" s="3">
        <v>6.2827780000000004</v>
      </c>
      <c r="I25" s="3">
        <v>-0.1026</v>
      </c>
      <c r="J25" s="3">
        <v>2.9399999999999999E-2</v>
      </c>
    </row>
    <row r="26" spans="2:10" x14ac:dyDescent="0.3">
      <c r="B26" s="3">
        <v>6.5327780000000004</v>
      </c>
      <c r="C26" s="3">
        <v>4.3700000000000003E-2</v>
      </c>
      <c r="D26" s="3">
        <v>0.1283</v>
      </c>
      <c r="H26" s="3">
        <v>6.5327780000000004</v>
      </c>
      <c r="I26" s="3">
        <v>-9.9449999999999997E-2</v>
      </c>
      <c r="J26" s="3">
        <v>3.3250000000000002E-2</v>
      </c>
    </row>
    <row r="27" spans="2:10" x14ac:dyDescent="0.3">
      <c r="B27" s="3">
        <v>6.7827780000000004</v>
      </c>
      <c r="C27" s="3">
        <v>4.8300000000000003E-2</v>
      </c>
      <c r="D27" s="3">
        <v>0.13314999999999999</v>
      </c>
      <c r="H27" s="3">
        <v>6.7827780000000004</v>
      </c>
      <c r="I27" s="3">
        <v>-9.7350000000000006E-2</v>
      </c>
      <c r="J27" s="3">
        <v>3.6549999999999999E-2</v>
      </c>
    </row>
    <row r="28" spans="2:10" x14ac:dyDescent="0.3">
      <c r="B28" s="3">
        <v>7.0327780000000004</v>
      </c>
      <c r="C28" s="3">
        <v>5.3749999999999999E-2</v>
      </c>
      <c r="D28" s="3">
        <v>0.13735</v>
      </c>
      <c r="H28" s="3">
        <v>7.0327780000000004</v>
      </c>
      <c r="I28" s="3">
        <v>-9.5850000000000005E-2</v>
      </c>
      <c r="J28" s="3">
        <v>3.9199999999999999E-2</v>
      </c>
    </row>
    <row r="29" spans="2:10" x14ac:dyDescent="0.3">
      <c r="B29" s="3">
        <v>7.2830560000000002</v>
      </c>
      <c r="C29" s="3">
        <v>5.8749999999999997E-2</v>
      </c>
      <c r="D29" s="3">
        <v>0.14305000000000001</v>
      </c>
      <c r="H29" s="3">
        <v>7.2830560000000002</v>
      </c>
      <c r="I29" s="3">
        <v>-9.4850000000000004E-2</v>
      </c>
      <c r="J29" s="3">
        <v>4.1799999999999997E-2</v>
      </c>
    </row>
    <row r="30" spans="2:10" x14ac:dyDescent="0.3">
      <c r="B30" s="3">
        <v>7.5333329999999998</v>
      </c>
      <c r="C30" s="3">
        <v>6.1499999999999999E-2</v>
      </c>
      <c r="D30" s="3">
        <v>0.14530000000000001</v>
      </c>
      <c r="H30" s="3">
        <v>7.5333329999999998</v>
      </c>
      <c r="I30" s="3">
        <v>-9.3350000000000002E-2</v>
      </c>
      <c r="J30" s="3">
        <v>4.6050000000000001E-2</v>
      </c>
    </row>
    <row r="31" spans="2:10" x14ac:dyDescent="0.3">
      <c r="B31" s="3">
        <v>7.7833329999999998</v>
      </c>
      <c r="C31" s="3">
        <v>6.7699999999999996E-2</v>
      </c>
      <c r="D31" s="3">
        <v>0.14599999999999999</v>
      </c>
      <c r="H31" s="3">
        <v>7.7833329999999998</v>
      </c>
      <c r="I31" s="3">
        <v>-9.2149999999999996E-2</v>
      </c>
      <c r="J31" s="3">
        <v>4.9349999999999998E-2</v>
      </c>
    </row>
    <row r="32" spans="2:10" x14ac:dyDescent="0.3">
      <c r="B32" s="3">
        <v>8.0336110000000005</v>
      </c>
      <c r="C32" s="3">
        <v>7.2300000000000003E-2</v>
      </c>
      <c r="D32" s="3">
        <v>0.14699999999999999</v>
      </c>
      <c r="H32" s="3">
        <v>8.0336110000000005</v>
      </c>
      <c r="I32" s="3">
        <v>-9.0899999999999995E-2</v>
      </c>
      <c r="J32" s="3">
        <v>4.9399999999999999E-2</v>
      </c>
    </row>
    <row r="33" spans="2:10" x14ac:dyDescent="0.3">
      <c r="B33" s="3">
        <v>8.2838890000000003</v>
      </c>
      <c r="C33" s="3">
        <v>7.5149999999999995E-2</v>
      </c>
      <c r="D33" s="3">
        <v>0.1482</v>
      </c>
      <c r="H33" s="3">
        <v>8.2838890000000003</v>
      </c>
      <c r="I33" s="3">
        <v>-8.8800000000000004E-2</v>
      </c>
      <c r="J33" s="3">
        <v>5.2350000000000001E-2</v>
      </c>
    </row>
    <row r="34" spans="2:10" x14ac:dyDescent="0.3">
      <c r="B34" s="3">
        <v>8.5341670000000001</v>
      </c>
      <c r="C34" s="3">
        <v>7.5999999999999998E-2</v>
      </c>
      <c r="D34" s="3">
        <v>0.15154999999999999</v>
      </c>
      <c r="H34" s="3">
        <v>8.5341670000000001</v>
      </c>
      <c r="I34" s="3">
        <v>-8.7849999999999998E-2</v>
      </c>
      <c r="J34" s="3">
        <v>5.4199999999999998E-2</v>
      </c>
    </row>
    <row r="35" spans="2:10" x14ac:dyDescent="0.3">
      <c r="B35" s="3">
        <v>8.7844440000000006</v>
      </c>
      <c r="C35" s="3">
        <v>7.4450000000000002E-2</v>
      </c>
      <c r="D35" s="3">
        <v>0.15290000000000001</v>
      </c>
      <c r="H35" s="3">
        <v>8.7844440000000006</v>
      </c>
      <c r="I35" s="3">
        <v>-8.5999999999999993E-2</v>
      </c>
      <c r="J35" s="3">
        <v>5.6550000000000003E-2</v>
      </c>
    </row>
    <row r="36" spans="2:10" x14ac:dyDescent="0.3">
      <c r="B36" s="3">
        <v>9.0347220000000004</v>
      </c>
      <c r="C36" s="3">
        <v>7.5649999999999995E-2</v>
      </c>
      <c r="D36" s="3">
        <v>0.1555</v>
      </c>
      <c r="H36" s="3">
        <v>9.0347220000000004</v>
      </c>
      <c r="I36" s="3">
        <v>-8.4150000000000003E-2</v>
      </c>
      <c r="J36" s="3">
        <v>5.91E-2</v>
      </c>
    </row>
    <row r="37" spans="2:10" x14ac:dyDescent="0.3">
      <c r="B37" s="3">
        <v>9.2847220000000004</v>
      </c>
      <c r="C37" s="3">
        <v>7.7499999999999999E-2</v>
      </c>
      <c r="D37" s="3">
        <v>0.15920000000000001</v>
      </c>
      <c r="H37" s="3">
        <v>9.2847220000000004</v>
      </c>
      <c r="I37" s="3">
        <v>-8.4650000000000003E-2</v>
      </c>
      <c r="J37" s="3">
        <v>6.08E-2</v>
      </c>
    </row>
    <row r="38" spans="2:10" x14ac:dyDescent="0.3">
      <c r="B38" s="3">
        <v>9.5350000000000001</v>
      </c>
      <c r="C38" s="3">
        <v>7.9000000000000001E-2</v>
      </c>
      <c r="D38" s="3">
        <v>0.15905</v>
      </c>
      <c r="H38" s="3">
        <v>9.5350000000000001</v>
      </c>
      <c r="I38" s="3">
        <v>-8.3799999999999999E-2</v>
      </c>
      <c r="J38" s="3">
        <v>6.2199999999999998E-2</v>
      </c>
    </row>
    <row r="39" spans="2:10" x14ac:dyDescent="0.3">
      <c r="B39" s="3">
        <v>9.7852779999999999</v>
      </c>
      <c r="C39" s="3">
        <v>8.1900000000000001E-2</v>
      </c>
      <c r="D39" s="3">
        <v>0.16159999999999999</v>
      </c>
      <c r="H39" s="3">
        <v>9.7852779999999999</v>
      </c>
      <c r="I39" s="3">
        <v>-8.2150000000000001E-2</v>
      </c>
      <c r="J39" s="3">
        <v>6.3700000000000007E-2</v>
      </c>
    </row>
    <row r="40" spans="2:10" x14ac:dyDescent="0.3">
      <c r="B40" s="3">
        <v>10.03528</v>
      </c>
      <c r="C40" s="3">
        <v>8.3900000000000002E-2</v>
      </c>
      <c r="D40" s="3">
        <v>0.16495000000000001</v>
      </c>
      <c r="H40" s="3">
        <v>10.03528</v>
      </c>
      <c r="I40" s="3">
        <v>-8.1549999999999997E-2</v>
      </c>
      <c r="J40" s="3">
        <v>6.615E-2</v>
      </c>
    </row>
    <row r="41" spans="2:10" x14ac:dyDescent="0.3">
      <c r="B41" s="3">
        <v>10.28556</v>
      </c>
      <c r="C41" s="3">
        <v>8.8249999999999995E-2</v>
      </c>
      <c r="D41" s="3">
        <v>0.16644999999999999</v>
      </c>
      <c r="H41" s="3">
        <v>10.28556</v>
      </c>
      <c r="I41" s="3">
        <v>-8.2299999999999998E-2</v>
      </c>
      <c r="J41" s="3">
        <v>6.7349999999999993E-2</v>
      </c>
    </row>
    <row r="42" spans="2:10" x14ac:dyDescent="0.3">
      <c r="B42" s="3">
        <v>10.535830000000001</v>
      </c>
      <c r="C42" s="3">
        <v>8.9599999999999999E-2</v>
      </c>
      <c r="D42" s="3">
        <v>0.16855000000000001</v>
      </c>
      <c r="H42" s="3">
        <v>10.535830000000001</v>
      </c>
      <c r="I42" s="3">
        <v>-8.2000000000000003E-2</v>
      </c>
      <c r="J42" s="3">
        <v>6.9750000000000006E-2</v>
      </c>
    </row>
    <row r="43" spans="2:10" x14ac:dyDescent="0.3">
      <c r="B43" s="3">
        <v>10.786110000000001</v>
      </c>
      <c r="C43" s="3">
        <v>9.0800000000000006E-2</v>
      </c>
      <c r="D43" s="3">
        <v>0.16985</v>
      </c>
      <c r="H43" s="3">
        <v>10.786110000000001</v>
      </c>
      <c r="I43" s="3">
        <v>-8.2199999999999995E-2</v>
      </c>
      <c r="J43" s="3">
        <v>7.0000000000000007E-2</v>
      </c>
    </row>
    <row r="44" spans="2:10" x14ac:dyDescent="0.3">
      <c r="B44" s="3">
        <v>11.036390000000001</v>
      </c>
      <c r="C44" s="3">
        <v>9.0800000000000006E-2</v>
      </c>
      <c r="D44" s="3">
        <v>0.17244999999999999</v>
      </c>
      <c r="H44" s="3">
        <v>11.036390000000001</v>
      </c>
      <c r="I44" s="3">
        <v>-8.14E-2</v>
      </c>
      <c r="J44" s="3">
        <v>7.1300000000000002E-2</v>
      </c>
    </row>
    <row r="45" spans="2:10" x14ac:dyDescent="0.3">
      <c r="B45" s="3">
        <v>11.286670000000001</v>
      </c>
      <c r="C45" s="3">
        <v>9.4E-2</v>
      </c>
      <c r="D45" s="3">
        <v>0.17249999999999999</v>
      </c>
      <c r="H45" s="3">
        <v>11.286670000000001</v>
      </c>
      <c r="I45" s="3">
        <v>-8.1699999999999995E-2</v>
      </c>
      <c r="J45" s="3">
        <v>7.0000000000000007E-2</v>
      </c>
    </row>
    <row r="46" spans="2:10" x14ac:dyDescent="0.3">
      <c r="B46" s="3">
        <v>11.53694</v>
      </c>
      <c r="C46" s="3">
        <v>9.7699999999999995E-2</v>
      </c>
      <c r="D46" s="3">
        <v>0.1749</v>
      </c>
      <c r="H46" s="3">
        <v>11.53694</v>
      </c>
      <c r="I46" s="3">
        <v>-8.1850000000000006E-2</v>
      </c>
      <c r="J46" s="3">
        <v>7.1249999999999994E-2</v>
      </c>
    </row>
    <row r="47" spans="2:10" x14ac:dyDescent="0.3">
      <c r="B47" s="3">
        <v>11.78722</v>
      </c>
      <c r="C47" s="3">
        <v>9.9650000000000002E-2</v>
      </c>
      <c r="D47" s="3">
        <v>0.17680000000000001</v>
      </c>
      <c r="H47" s="3">
        <v>11.78722</v>
      </c>
      <c r="I47" s="3">
        <v>-8.1900000000000001E-2</v>
      </c>
      <c r="J47" s="3">
        <v>7.1150000000000005E-2</v>
      </c>
    </row>
    <row r="48" spans="2:10" x14ac:dyDescent="0.3">
      <c r="B48" s="3">
        <v>12.0375</v>
      </c>
      <c r="C48" s="3">
        <v>9.9849999999999994E-2</v>
      </c>
      <c r="D48" s="3">
        <v>0.17845</v>
      </c>
      <c r="H48" s="3">
        <v>12.0375</v>
      </c>
      <c r="I48" s="3">
        <v>-8.2400000000000001E-2</v>
      </c>
      <c r="J48" s="3">
        <v>7.2550000000000003E-2</v>
      </c>
    </row>
    <row r="49" spans="2:10" x14ac:dyDescent="0.3">
      <c r="B49" s="3">
        <v>12.28778</v>
      </c>
      <c r="C49" s="3">
        <v>0.10075000000000001</v>
      </c>
      <c r="D49" s="3">
        <v>0.17854999999999999</v>
      </c>
      <c r="H49" s="3">
        <v>12.28778</v>
      </c>
      <c r="I49" s="3">
        <v>-8.2049999999999998E-2</v>
      </c>
      <c r="J49" s="3">
        <v>7.3099999999999998E-2</v>
      </c>
    </row>
    <row r="50" spans="2:10" x14ac:dyDescent="0.3">
      <c r="B50" s="3">
        <v>12.53806</v>
      </c>
      <c r="C50" s="3">
        <v>0.10335</v>
      </c>
      <c r="D50" s="3">
        <v>0.18079999999999999</v>
      </c>
      <c r="H50" s="3">
        <v>12.53806</v>
      </c>
      <c r="I50" s="3">
        <v>-8.2900000000000001E-2</v>
      </c>
      <c r="J50" s="3">
        <v>7.3150000000000007E-2</v>
      </c>
    </row>
    <row r="51" spans="2:10" x14ac:dyDescent="0.3">
      <c r="B51" s="3">
        <v>12.78806</v>
      </c>
      <c r="C51" s="3">
        <v>0.10445</v>
      </c>
      <c r="D51" s="3">
        <v>0.18099999999999999</v>
      </c>
      <c r="H51" s="3">
        <v>12.78806</v>
      </c>
      <c r="I51" s="3">
        <v>-8.3849999999999994E-2</v>
      </c>
      <c r="J51" s="3">
        <v>7.2849999999999998E-2</v>
      </c>
    </row>
    <row r="52" spans="2:10" x14ac:dyDescent="0.3">
      <c r="B52" s="3">
        <v>13.03806</v>
      </c>
      <c r="C52" s="3">
        <v>0.10485</v>
      </c>
      <c r="D52" s="3">
        <v>0.18375</v>
      </c>
      <c r="H52" s="3">
        <v>13.03806</v>
      </c>
      <c r="I52" s="3">
        <v>-8.3750000000000005E-2</v>
      </c>
      <c r="J52" s="3">
        <v>7.2550000000000003E-2</v>
      </c>
    </row>
    <row r="53" spans="2:10" x14ac:dyDescent="0.3">
      <c r="B53" s="3">
        <v>13.28806</v>
      </c>
      <c r="C53" s="3">
        <v>0.1082</v>
      </c>
      <c r="D53" s="3">
        <v>0.18545</v>
      </c>
      <c r="H53" s="3">
        <v>13.28806</v>
      </c>
      <c r="I53" s="3">
        <v>-8.3099999999999993E-2</v>
      </c>
      <c r="J53" s="3">
        <v>7.22E-2</v>
      </c>
    </row>
    <row r="54" spans="2:10" x14ac:dyDescent="0.3">
      <c r="B54" s="3">
        <v>13.53833</v>
      </c>
      <c r="C54" s="3">
        <v>0.11075</v>
      </c>
      <c r="D54" s="3">
        <v>0.18809999999999999</v>
      </c>
      <c r="H54" s="3">
        <v>13.53833</v>
      </c>
      <c r="I54" s="3">
        <v>-8.2949999999999996E-2</v>
      </c>
      <c r="J54" s="3">
        <v>7.1999999999999995E-2</v>
      </c>
    </row>
    <row r="55" spans="2:10" x14ac:dyDescent="0.3">
      <c r="B55" s="3">
        <v>13.78833</v>
      </c>
      <c r="C55" s="3">
        <v>0.11355</v>
      </c>
      <c r="D55" s="3">
        <v>0.18965000000000001</v>
      </c>
      <c r="H55" s="3">
        <v>13.78833</v>
      </c>
      <c r="I55" s="3">
        <v>-8.2849999999999993E-2</v>
      </c>
      <c r="J55" s="3">
        <v>7.2099999999999997E-2</v>
      </c>
    </row>
    <row r="56" spans="2:10" x14ac:dyDescent="0.3">
      <c r="B56" s="3">
        <v>14.03861</v>
      </c>
      <c r="C56" s="3">
        <v>0.11595</v>
      </c>
      <c r="D56" s="3">
        <v>0.1915</v>
      </c>
      <c r="H56" s="3">
        <v>14.03861</v>
      </c>
      <c r="I56" s="3">
        <v>-8.3549999999999999E-2</v>
      </c>
      <c r="J56" s="3">
        <v>7.3999999999999996E-2</v>
      </c>
    </row>
    <row r="57" spans="2:10" x14ac:dyDescent="0.3">
      <c r="B57" s="3">
        <v>14.28889</v>
      </c>
      <c r="C57" s="3">
        <v>0.11940000000000001</v>
      </c>
      <c r="D57" s="3">
        <v>0.19345000000000001</v>
      </c>
      <c r="H57" s="3">
        <v>14.28889</v>
      </c>
      <c r="I57" s="3">
        <v>-8.2650000000000001E-2</v>
      </c>
      <c r="J57" s="3">
        <v>7.4200000000000002E-2</v>
      </c>
    </row>
    <row r="58" spans="2:10" x14ac:dyDescent="0.3">
      <c r="B58" s="3">
        <v>14.53917</v>
      </c>
      <c r="C58" s="3">
        <v>0.1207</v>
      </c>
      <c r="D58" s="3">
        <v>0.19550000000000001</v>
      </c>
      <c r="H58" s="3">
        <v>14.53917</v>
      </c>
      <c r="I58" s="3">
        <v>-8.6400000000000005E-2</v>
      </c>
      <c r="J58" s="3">
        <v>7.5649999999999995E-2</v>
      </c>
    </row>
    <row r="59" spans="2:10" x14ac:dyDescent="0.3">
      <c r="B59" s="3">
        <v>14.789440000000001</v>
      </c>
      <c r="C59" s="3">
        <v>0.12295</v>
      </c>
      <c r="D59" s="3">
        <v>0.19985</v>
      </c>
      <c r="H59" s="3">
        <v>14.789440000000001</v>
      </c>
      <c r="I59" s="3">
        <v>-8.6650000000000005E-2</v>
      </c>
      <c r="J59" s="3">
        <v>7.4499999999999997E-2</v>
      </c>
    </row>
    <row r="60" spans="2:10" x14ac:dyDescent="0.3">
      <c r="B60" s="3">
        <v>15.039720000000001</v>
      </c>
      <c r="C60" s="3">
        <v>0.12479999999999999</v>
      </c>
      <c r="D60" s="3">
        <v>0.20169999999999999</v>
      </c>
      <c r="H60" s="3">
        <v>15.039720000000001</v>
      </c>
      <c r="I60" s="3">
        <v>-8.5949999999999999E-2</v>
      </c>
      <c r="J60" s="3">
        <v>7.5499999999999998E-2</v>
      </c>
    </row>
    <row r="61" spans="2:10" x14ac:dyDescent="0.3">
      <c r="B61" s="3">
        <v>15.289720000000001</v>
      </c>
      <c r="C61" s="3">
        <v>0.12584999999999999</v>
      </c>
      <c r="D61" s="3">
        <v>0.20369999999999999</v>
      </c>
      <c r="H61" s="3">
        <v>15.289720000000001</v>
      </c>
      <c r="I61" s="3">
        <v>-8.5750000000000007E-2</v>
      </c>
      <c r="J61" s="3">
        <v>7.4999999999999997E-2</v>
      </c>
    </row>
    <row r="62" spans="2:10" x14ac:dyDescent="0.3">
      <c r="B62" s="3">
        <v>15.539720000000001</v>
      </c>
      <c r="C62" s="3">
        <v>0.1268</v>
      </c>
      <c r="D62" s="3">
        <v>0.20660000000000001</v>
      </c>
      <c r="H62" s="3">
        <v>15.539720000000001</v>
      </c>
      <c r="I62" s="3">
        <v>-8.6050000000000001E-2</v>
      </c>
      <c r="J62" s="3">
        <v>7.5700000000000003E-2</v>
      </c>
    </row>
    <row r="63" spans="2:10" x14ac:dyDescent="0.3">
      <c r="B63" s="3">
        <v>15.789720000000001</v>
      </c>
      <c r="C63" s="3">
        <v>0.12740000000000001</v>
      </c>
      <c r="D63" s="3">
        <v>0.20824999999999999</v>
      </c>
      <c r="H63" s="3">
        <v>15.789720000000001</v>
      </c>
      <c r="I63" s="3">
        <v>-8.7050000000000002E-2</v>
      </c>
      <c r="J63" s="3">
        <v>7.7350000000000002E-2</v>
      </c>
    </row>
    <row r="64" spans="2:10" x14ac:dyDescent="0.3">
      <c r="B64" s="3">
        <v>16.04</v>
      </c>
      <c r="C64" s="3">
        <v>0.12859999999999999</v>
      </c>
      <c r="D64" s="3">
        <v>0.21245</v>
      </c>
      <c r="H64" s="3">
        <v>16.04</v>
      </c>
      <c r="I64" s="3">
        <v>-8.6199999999999999E-2</v>
      </c>
      <c r="J64" s="3">
        <v>7.7249999999999999E-2</v>
      </c>
    </row>
    <row r="65" spans="2:10" x14ac:dyDescent="0.3">
      <c r="B65" s="3">
        <v>16.290279999999999</v>
      </c>
      <c r="C65" s="3">
        <v>0.13075000000000001</v>
      </c>
      <c r="D65" s="3">
        <v>0.21554999999999999</v>
      </c>
      <c r="H65" s="3">
        <v>16.290279999999999</v>
      </c>
      <c r="I65" s="3">
        <v>-8.7800000000000003E-2</v>
      </c>
      <c r="J65" s="3">
        <v>7.7950000000000005E-2</v>
      </c>
    </row>
    <row r="66" spans="2:10" x14ac:dyDescent="0.3">
      <c r="B66" s="3">
        <v>16.540279999999999</v>
      </c>
      <c r="C66" s="3">
        <v>0.13355</v>
      </c>
      <c r="D66" s="3">
        <v>0.217</v>
      </c>
      <c r="H66" s="3">
        <v>16.540279999999999</v>
      </c>
      <c r="I66" s="3">
        <v>-8.7400000000000005E-2</v>
      </c>
      <c r="J66" s="3">
        <v>7.8399999999999997E-2</v>
      </c>
    </row>
    <row r="67" spans="2:10" x14ac:dyDescent="0.3">
      <c r="B67" s="3">
        <v>16.790279999999999</v>
      </c>
      <c r="C67" s="3">
        <v>0.1353</v>
      </c>
      <c r="D67" s="3">
        <v>0.22070000000000001</v>
      </c>
      <c r="H67" s="3">
        <v>16.790279999999999</v>
      </c>
      <c r="I67" s="3">
        <v>-8.8450000000000001E-2</v>
      </c>
      <c r="J67" s="3">
        <v>7.8E-2</v>
      </c>
    </row>
    <row r="68" spans="2:10" x14ac:dyDescent="0.3">
      <c r="B68" s="3">
        <v>17.040279999999999</v>
      </c>
      <c r="C68" s="3">
        <v>0.13850000000000001</v>
      </c>
      <c r="D68" s="3">
        <v>0.22189999999999999</v>
      </c>
      <c r="H68" s="3">
        <v>17.040279999999999</v>
      </c>
      <c r="I68" s="3">
        <v>-8.8499999999999995E-2</v>
      </c>
      <c r="J68" s="3">
        <v>7.8799999999999995E-2</v>
      </c>
    </row>
    <row r="69" spans="2:10" x14ac:dyDescent="0.3">
      <c r="B69" s="3">
        <v>17.290279999999999</v>
      </c>
      <c r="C69" s="3">
        <v>0.14019999999999999</v>
      </c>
      <c r="D69" s="3">
        <v>0.2228</v>
      </c>
      <c r="H69" s="3">
        <v>17.290279999999999</v>
      </c>
      <c r="I69" s="3">
        <v>-8.9300000000000004E-2</v>
      </c>
      <c r="J69" s="3">
        <v>7.8950000000000006E-2</v>
      </c>
    </row>
    <row r="70" spans="2:10" x14ac:dyDescent="0.3">
      <c r="B70" s="3">
        <v>17.540559999999999</v>
      </c>
      <c r="C70" s="3">
        <v>0.13955000000000001</v>
      </c>
      <c r="D70" s="3">
        <v>0.22585</v>
      </c>
      <c r="H70" s="3">
        <v>17.540559999999999</v>
      </c>
      <c r="I70" s="3">
        <v>-9.1649999999999995E-2</v>
      </c>
      <c r="J70" s="3">
        <v>8.0600000000000005E-2</v>
      </c>
    </row>
    <row r="71" spans="2:10" x14ac:dyDescent="0.3">
      <c r="B71" s="3">
        <v>17.790559999999999</v>
      </c>
      <c r="C71" s="3">
        <v>0.13819999999999999</v>
      </c>
      <c r="D71" s="3">
        <v>0.2266</v>
      </c>
      <c r="H71" s="3">
        <v>17.790559999999999</v>
      </c>
      <c r="I71" s="3">
        <v>-9.2149999999999996E-2</v>
      </c>
      <c r="J71" s="3">
        <v>7.9850000000000004E-2</v>
      </c>
    </row>
    <row r="72" spans="2:10" x14ac:dyDescent="0.3">
      <c r="B72" s="3">
        <v>18.04083</v>
      </c>
      <c r="C72" s="3">
        <v>0.13764999999999999</v>
      </c>
      <c r="D72" s="3">
        <v>0.22714999999999999</v>
      </c>
      <c r="H72" s="3">
        <v>18.04083</v>
      </c>
      <c r="I72" s="3">
        <v>-9.325E-2</v>
      </c>
      <c r="J72" s="3">
        <v>7.9250000000000001E-2</v>
      </c>
    </row>
    <row r="73" spans="2:10" x14ac:dyDescent="0.3">
      <c r="B73" s="3">
        <v>18.29111</v>
      </c>
      <c r="C73" s="3">
        <v>0.13725000000000001</v>
      </c>
      <c r="D73" s="3">
        <v>0.22985</v>
      </c>
      <c r="H73" s="3">
        <v>18.29111</v>
      </c>
      <c r="I73" s="3">
        <v>-9.4700000000000006E-2</v>
      </c>
      <c r="J73" s="3">
        <v>7.7700000000000005E-2</v>
      </c>
    </row>
    <row r="74" spans="2:10" x14ac:dyDescent="0.3">
      <c r="B74" s="3">
        <v>18.54139</v>
      </c>
      <c r="C74" s="3">
        <v>0.13755000000000001</v>
      </c>
      <c r="D74" s="3">
        <v>0.2298</v>
      </c>
      <c r="H74" s="3">
        <v>18.54139</v>
      </c>
      <c r="I74" s="3">
        <v>-9.3950000000000006E-2</v>
      </c>
      <c r="J74" s="3">
        <v>7.8450000000000006E-2</v>
      </c>
    </row>
    <row r="75" spans="2:10" x14ac:dyDescent="0.3">
      <c r="B75" s="3">
        <v>18.79139</v>
      </c>
      <c r="C75" s="3">
        <v>0.1381</v>
      </c>
      <c r="D75" s="3">
        <v>0.2316</v>
      </c>
      <c r="H75" s="3">
        <v>18.79139</v>
      </c>
      <c r="I75" s="3">
        <v>-9.4200000000000006E-2</v>
      </c>
      <c r="J75" s="3">
        <v>7.8649999999999998E-2</v>
      </c>
    </row>
    <row r="76" spans="2:10" x14ac:dyDescent="0.3">
      <c r="B76" s="3">
        <v>19.04167</v>
      </c>
      <c r="C76" s="3">
        <v>0.13950000000000001</v>
      </c>
      <c r="D76" s="3">
        <v>0.23325000000000001</v>
      </c>
      <c r="H76" s="3">
        <v>19.04167</v>
      </c>
      <c r="I76" s="3">
        <v>-9.4850000000000004E-2</v>
      </c>
      <c r="J76" s="3">
        <v>7.85E-2</v>
      </c>
    </row>
    <row r="77" spans="2:10" x14ac:dyDescent="0.3">
      <c r="B77" s="3">
        <v>19.29194</v>
      </c>
      <c r="C77" s="3">
        <v>0.14255000000000001</v>
      </c>
      <c r="D77" s="3">
        <v>0.23480000000000001</v>
      </c>
      <c r="H77" s="3">
        <v>19.29194</v>
      </c>
      <c r="I77" s="3">
        <v>-9.6699999999999994E-2</v>
      </c>
      <c r="J77" s="3">
        <v>7.7950000000000005E-2</v>
      </c>
    </row>
    <row r="78" spans="2:10" x14ac:dyDescent="0.3">
      <c r="B78" s="3">
        <v>19.54222</v>
      </c>
      <c r="C78" s="3">
        <v>0.14385000000000001</v>
      </c>
      <c r="D78" s="3">
        <v>0.23655000000000001</v>
      </c>
      <c r="H78" s="3">
        <v>19.54222</v>
      </c>
      <c r="I78" s="3">
        <v>-9.6850000000000006E-2</v>
      </c>
      <c r="J78" s="3">
        <v>7.85E-2</v>
      </c>
    </row>
    <row r="79" spans="2:10" x14ac:dyDescent="0.3">
      <c r="B79" s="3">
        <v>19.7925</v>
      </c>
      <c r="C79" s="3">
        <v>0.14355000000000001</v>
      </c>
      <c r="D79" s="3">
        <v>0.23785000000000001</v>
      </c>
      <c r="H79" s="3">
        <v>19.7925</v>
      </c>
      <c r="I79" s="3">
        <v>-9.8299999999999998E-2</v>
      </c>
      <c r="J79" s="3">
        <v>7.8450000000000006E-2</v>
      </c>
    </row>
    <row r="80" spans="2:10" x14ac:dyDescent="0.3">
      <c r="B80" s="3">
        <v>20.04278</v>
      </c>
      <c r="C80" s="3">
        <v>0.14415</v>
      </c>
      <c r="D80" s="3">
        <v>0.24015</v>
      </c>
      <c r="H80" s="3">
        <v>20.04278</v>
      </c>
      <c r="I80" s="3">
        <v>-9.8000000000000004E-2</v>
      </c>
      <c r="J80" s="3">
        <v>7.9450000000000007E-2</v>
      </c>
    </row>
    <row r="81" spans="2:10" x14ac:dyDescent="0.3">
      <c r="B81" s="3">
        <v>20.293060000000001</v>
      </c>
      <c r="C81" s="3">
        <v>0.14385000000000001</v>
      </c>
      <c r="D81" s="3">
        <v>0.24149999999999999</v>
      </c>
      <c r="H81" s="3">
        <v>20.293060000000001</v>
      </c>
      <c r="I81" s="3">
        <v>-9.9849999999999994E-2</v>
      </c>
      <c r="J81" s="3">
        <v>8.0799999999999997E-2</v>
      </c>
    </row>
    <row r="82" spans="2:10" x14ac:dyDescent="0.3">
      <c r="B82" s="3">
        <v>20.543060000000001</v>
      </c>
      <c r="C82" s="3">
        <v>0.14449999999999999</v>
      </c>
      <c r="D82" s="3">
        <v>0.24199999999999999</v>
      </c>
      <c r="H82" s="3">
        <v>20.543060000000001</v>
      </c>
      <c r="I82" s="3">
        <v>-0.1011</v>
      </c>
      <c r="J82" s="3">
        <v>8.0750000000000002E-2</v>
      </c>
    </row>
    <row r="83" spans="2:10" x14ac:dyDescent="0.3">
      <c r="B83" s="3">
        <v>20.793330000000001</v>
      </c>
      <c r="C83" s="3">
        <v>0.14394999999999999</v>
      </c>
      <c r="D83" s="3">
        <v>0.24235000000000001</v>
      </c>
      <c r="H83" s="3">
        <v>20.793330000000001</v>
      </c>
      <c r="I83" s="3">
        <v>-0.1022</v>
      </c>
      <c r="J83" s="3">
        <v>8.0799999999999997E-2</v>
      </c>
    </row>
    <row r="84" spans="2:10" x14ac:dyDescent="0.3">
      <c r="B84" s="3">
        <v>21.043610000000001</v>
      </c>
      <c r="C84" s="3">
        <v>0.14595</v>
      </c>
      <c r="D84" s="3">
        <v>0.24475</v>
      </c>
      <c r="H84" s="3">
        <v>21.043610000000001</v>
      </c>
      <c r="I84" s="3">
        <v>-0.1021</v>
      </c>
      <c r="J84" s="3">
        <v>7.9799999999999996E-2</v>
      </c>
    </row>
    <row r="85" spans="2:10" x14ac:dyDescent="0.3">
      <c r="B85" s="3">
        <v>21.293610000000001</v>
      </c>
      <c r="C85" s="3">
        <v>0.1447</v>
      </c>
      <c r="D85" s="3">
        <v>0.24740000000000001</v>
      </c>
      <c r="H85" s="3">
        <v>21.293610000000001</v>
      </c>
      <c r="I85" s="3">
        <v>-0.1019</v>
      </c>
      <c r="J85" s="3">
        <v>7.8950000000000006E-2</v>
      </c>
    </row>
    <row r="86" spans="2:10" x14ac:dyDescent="0.3">
      <c r="B86" s="3">
        <v>21.543610000000001</v>
      </c>
      <c r="C86" s="3">
        <v>0.14745</v>
      </c>
      <c r="D86" s="3">
        <v>0.2475</v>
      </c>
      <c r="H86" s="3">
        <v>21.543610000000001</v>
      </c>
      <c r="I86" s="3">
        <v>-0.1041</v>
      </c>
      <c r="J86" s="3">
        <v>7.4249999999999997E-2</v>
      </c>
    </row>
    <row r="87" spans="2:10" x14ac:dyDescent="0.3">
      <c r="B87" s="3">
        <v>21.793890000000001</v>
      </c>
      <c r="C87" s="3">
        <v>0.14749999999999999</v>
      </c>
      <c r="D87" s="3">
        <v>0.24815000000000001</v>
      </c>
      <c r="H87" s="3">
        <v>21.793890000000001</v>
      </c>
      <c r="I87" s="3">
        <v>-0.1028</v>
      </c>
      <c r="J87" s="3">
        <v>7.3749999999999996E-2</v>
      </c>
    </row>
    <row r="88" spans="2:10" x14ac:dyDescent="0.3">
      <c r="B88" s="3">
        <v>22.044170000000001</v>
      </c>
      <c r="C88" s="3">
        <v>0.14630000000000001</v>
      </c>
      <c r="D88" s="3">
        <v>0.24959999999999999</v>
      </c>
      <c r="H88" s="3">
        <v>22.044170000000001</v>
      </c>
      <c r="I88" s="3">
        <v>-0.1021</v>
      </c>
      <c r="J88" s="3">
        <v>7.4800000000000005E-2</v>
      </c>
    </row>
    <row r="89" spans="2:10" x14ac:dyDescent="0.3">
      <c r="B89" s="3">
        <v>22.294170000000001</v>
      </c>
      <c r="C89" s="3">
        <v>0.14804999999999999</v>
      </c>
      <c r="D89" s="3">
        <v>0.25080000000000002</v>
      </c>
      <c r="H89" s="3">
        <v>22.294170000000001</v>
      </c>
      <c r="I89" s="3">
        <v>-0.10034999999999999</v>
      </c>
      <c r="J89" s="3">
        <v>7.3200000000000001E-2</v>
      </c>
    </row>
    <row r="90" spans="2:10" x14ac:dyDescent="0.3">
      <c r="B90" s="3">
        <v>22.544440000000002</v>
      </c>
      <c r="C90" s="3">
        <v>0.14849999999999999</v>
      </c>
      <c r="D90" s="3">
        <v>0.24995000000000001</v>
      </c>
      <c r="H90" s="3">
        <v>22.544440000000002</v>
      </c>
      <c r="I90" s="3">
        <v>-0.10125000000000001</v>
      </c>
      <c r="J90" s="3">
        <v>7.3599999999999999E-2</v>
      </c>
    </row>
    <row r="91" spans="2:10" x14ac:dyDescent="0.3">
      <c r="B91" s="3">
        <v>22.794440000000002</v>
      </c>
      <c r="C91" s="3">
        <v>0.15115000000000001</v>
      </c>
      <c r="D91" s="3">
        <v>0.252</v>
      </c>
      <c r="H91" s="3">
        <v>22.794440000000002</v>
      </c>
      <c r="I91" s="3">
        <v>-0.10215</v>
      </c>
      <c r="J91" s="3">
        <v>7.5649999999999995E-2</v>
      </c>
    </row>
    <row r="92" spans="2:10" x14ac:dyDescent="0.3">
      <c r="B92" s="3">
        <v>23.044440000000002</v>
      </c>
      <c r="C92" s="3">
        <v>0.15384999999999999</v>
      </c>
      <c r="D92" s="3">
        <v>0.25240000000000001</v>
      </c>
      <c r="H92" s="3">
        <v>23.044440000000002</v>
      </c>
      <c r="I92" s="3">
        <v>-0.1012</v>
      </c>
      <c r="J92" s="3">
        <v>7.7200000000000005E-2</v>
      </c>
    </row>
    <row r="93" spans="2:10" x14ac:dyDescent="0.3">
      <c r="B93" s="3">
        <v>23.294440000000002</v>
      </c>
      <c r="C93" s="3">
        <v>0.15584999999999999</v>
      </c>
      <c r="D93" s="3">
        <v>0.25624999999999998</v>
      </c>
      <c r="H93" s="3">
        <v>23.294440000000002</v>
      </c>
      <c r="I93" s="3">
        <v>-0.1021</v>
      </c>
      <c r="J93" s="3">
        <v>7.6700000000000004E-2</v>
      </c>
    </row>
    <row r="94" spans="2:10" x14ac:dyDescent="0.3">
      <c r="B94" s="3">
        <v>23.544440000000002</v>
      </c>
      <c r="C94" s="3">
        <v>0.15659999999999999</v>
      </c>
      <c r="D94" s="3">
        <v>0.25895000000000001</v>
      </c>
      <c r="H94" s="3">
        <v>23.544440000000002</v>
      </c>
      <c r="I94" s="3">
        <v>-9.9250000000000005E-2</v>
      </c>
      <c r="J94" s="3">
        <v>7.5600000000000001E-2</v>
      </c>
    </row>
    <row r="95" spans="2:10" x14ac:dyDescent="0.3">
      <c r="B95" s="3">
        <v>23.794720000000002</v>
      </c>
      <c r="C95" s="3">
        <v>0.15755</v>
      </c>
      <c r="D95" s="3">
        <v>0.25935000000000002</v>
      </c>
      <c r="H95" s="3">
        <v>23.794720000000002</v>
      </c>
      <c r="I95" s="3">
        <v>-9.9699999999999997E-2</v>
      </c>
      <c r="J95" s="3">
        <v>7.8200000000000006E-2</v>
      </c>
    </row>
    <row r="96" spans="2:10" x14ac:dyDescent="0.3">
      <c r="B96" s="3">
        <v>24.044720000000002</v>
      </c>
      <c r="C96" s="3">
        <v>0.16105</v>
      </c>
      <c r="D96" s="3">
        <v>0.26035000000000003</v>
      </c>
      <c r="H96" s="3">
        <v>24.044720000000002</v>
      </c>
      <c r="I96" s="3">
        <v>-0.10365000000000001</v>
      </c>
      <c r="J96" s="3">
        <v>7.8049999999999994E-2</v>
      </c>
    </row>
    <row r="97" spans="2:10" x14ac:dyDescent="0.3">
      <c r="B97" s="3">
        <v>24.295000000000002</v>
      </c>
      <c r="C97" s="3">
        <v>0.16400000000000001</v>
      </c>
      <c r="D97" s="3">
        <v>0.26290000000000002</v>
      </c>
      <c r="H97" s="3">
        <v>24.295000000000002</v>
      </c>
      <c r="I97" s="3">
        <v>-0.10375</v>
      </c>
      <c r="J97" s="3">
        <v>7.9549999999999996E-2</v>
      </c>
    </row>
    <row r="98" spans="2:10" x14ac:dyDescent="0.3">
      <c r="B98" s="3">
        <v>24.545000000000002</v>
      </c>
      <c r="C98" s="3">
        <v>0.1638</v>
      </c>
      <c r="D98" s="3">
        <v>0.26669999999999999</v>
      </c>
      <c r="H98" s="3">
        <v>24.545000000000002</v>
      </c>
      <c r="I98" s="3">
        <v>-0.10299999999999999</v>
      </c>
      <c r="J98" s="3">
        <v>8.1000000000000003E-2</v>
      </c>
    </row>
    <row r="99" spans="2:10" x14ac:dyDescent="0.3">
      <c r="B99" s="3">
        <v>24.795280000000002</v>
      </c>
      <c r="C99" s="3">
        <v>0.16719999999999999</v>
      </c>
      <c r="D99" s="3">
        <v>0.26879999999999998</v>
      </c>
      <c r="H99" s="3">
        <v>24.795280000000002</v>
      </c>
      <c r="I99" s="3">
        <v>-0.10285</v>
      </c>
      <c r="J99" s="3">
        <v>8.0850000000000005E-2</v>
      </c>
    </row>
    <row r="100" spans="2:10" x14ac:dyDescent="0.3">
      <c r="B100" s="3">
        <v>25.045559999999998</v>
      </c>
      <c r="C100" s="3">
        <v>0.1711</v>
      </c>
      <c r="D100" s="3">
        <v>0.27179999999999999</v>
      </c>
      <c r="H100" s="3">
        <v>25.045559999999998</v>
      </c>
      <c r="I100" s="3">
        <v>-0.10290000000000001</v>
      </c>
      <c r="J100" s="3">
        <v>8.1199999999999994E-2</v>
      </c>
    </row>
    <row r="101" spans="2:10" x14ac:dyDescent="0.3">
      <c r="B101" s="3">
        <v>25.295559999999998</v>
      </c>
      <c r="C101" s="3">
        <v>0.17269999999999999</v>
      </c>
      <c r="D101" s="3">
        <v>0.27694999999999997</v>
      </c>
      <c r="H101" s="3">
        <v>25.295559999999998</v>
      </c>
      <c r="I101" s="3">
        <v>-0.10199999999999999</v>
      </c>
      <c r="J101" s="3">
        <v>8.2500000000000004E-2</v>
      </c>
    </row>
    <row r="102" spans="2:10" x14ac:dyDescent="0.3">
      <c r="B102" s="3">
        <v>25.545559999999998</v>
      </c>
      <c r="C102" s="3">
        <v>0.17519999999999999</v>
      </c>
      <c r="D102" s="3">
        <v>0.28015000000000001</v>
      </c>
      <c r="H102" s="3">
        <v>25.545559999999998</v>
      </c>
      <c r="I102" s="3">
        <v>-9.9849999999999994E-2</v>
      </c>
      <c r="J102" s="3">
        <v>8.2000000000000003E-2</v>
      </c>
    </row>
    <row r="103" spans="2:10" x14ac:dyDescent="0.3">
      <c r="B103" s="3">
        <v>25.795280000000002</v>
      </c>
      <c r="C103" s="3">
        <v>0.17929999999999999</v>
      </c>
      <c r="D103" s="3">
        <v>0.28249999999999997</v>
      </c>
      <c r="H103" s="3">
        <v>25.795280000000002</v>
      </c>
      <c r="I103" s="3">
        <v>-9.8199999999999996E-2</v>
      </c>
      <c r="J103" s="3">
        <v>8.2849999999999993E-2</v>
      </c>
    </row>
    <row r="104" spans="2:10" x14ac:dyDescent="0.3">
      <c r="B104" s="3">
        <v>26.045559999999998</v>
      </c>
      <c r="C104" s="3">
        <v>0.18204999999999999</v>
      </c>
      <c r="D104" s="3">
        <v>0.28460000000000002</v>
      </c>
      <c r="H104" s="3">
        <v>26.045559999999998</v>
      </c>
      <c r="I104" s="3">
        <v>-9.6850000000000006E-2</v>
      </c>
      <c r="J104" s="3">
        <v>8.3349999999999994E-2</v>
      </c>
    </row>
    <row r="105" spans="2:10" x14ac:dyDescent="0.3">
      <c r="B105" s="3">
        <v>26.295559999999998</v>
      </c>
      <c r="C105" s="3">
        <v>0.18665000000000001</v>
      </c>
      <c r="D105" s="3">
        <v>0.28610000000000002</v>
      </c>
      <c r="H105" s="3">
        <v>26.295559999999998</v>
      </c>
      <c r="I105" s="3">
        <v>-9.5899999999999999E-2</v>
      </c>
      <c r="J105" s="3">
        <v>8.6599999999999996E-2</v>
      </c>
    </row>
    <row r="106" spans="2:10" x14ac:dyDescent="0.3">
      <c r="B106" s="3">
        <v>26.545559999999998</v>
      </c>
      <c r="C106" s="3">
        <v>0.18940000000000001</v>
      </c>
      <c r="D106" s="3">
        <v>0.29160000000000003</v>
      </c>
      <c r="H106" s="3">
        <v>26.545559999999998</v>
      </c>
      <c r="I106" s="3">
        <v>-9.2749999999999999E-2</v>
      </c>
      <c r="J106" s="3">
        <v>8.7400000000000005E-2</v>
      </c>
    </row>
    <row r="107" spans="2:10" x14ac:dyDescent="0.3">
      <c r="B107" s="3">
        <v>26.795559999999998</v>
      </c>
      <c r="C107" s="3">
        <v>0.19420000000000001</v>
      </c>
      <c r="D107" s="3">
        <v>0.29470000000000002</v>
      </c>
      <c r="H107" s="3">
        <v>26.795559999999998</v>
      </c>
      <c r="I107" s="3">
        <v>-9.1499999999999998E-2</v>
      </c>
      <c r="J107" s="3">
        <v>8.8099999999999998E-2</v>
      </c>
    </row>
    <row r="108" spans="2:10" x14ac:dyDescent="0.3">
      <c r="B108" s="3">
        <v>27.045559999999998</v>
      </c>
      <c r="C108" s="3">
        <v>0.2006</v>
      </c>
      <c r="D108" s="3">
        <v>0.29699999999999999</v>
      </c>
      <c r="H108" s="3">
        <v>27.045559999999998</v>
      </c>
      <c r="I108" s="3">
        <v>-8.9700000000000002E-2</v>
      </c>
      <c r="J108" s="3">
        <v>9.0499999999999997E-2</v>
      </c>
    </row>
    <row r="109" spans="2:10" x14ac:dyDescent="0.3">
      <c r="B109" s="3">
        <v>27.295829999999999</v>
      </c>
      <c r="C109" s="3">
        <v>0.2039</v>
      </c>
      <c r="D109" s="3">
        <v>0.29980000000000001</v>
      </c>
      <c r="H109" s="3">
        <v>27.295829999999999</v>
      </c>
      <c r="I109" s="3">
        <v>-8.6449999999999999E-2</v>
      </c>
      <c r="J109" s="3">
        <v>9.1350000000000001E-2</v>
      </c>
    </row>
    <row r="110" spans="2:10" x14ac:dyDescent="0.3">
      <c r="B110" s="3">
        <v>27.545829999999999</v>
      </c>
      <c r="C110" s="3">
        <v>0.21185000000000001</v>
      </c>
      <c r="D110" s="3">
        <v>0.30204999999999999</v>
      </c>
      <c r="H110" s="3">
        <v>27.545829999999999</v>
      </c>
      <c r="I110" s="3">
        <v>-8.5199999999999998E-2</v>
      </c>
      <c r="J110" s="3">
        <v>9.1600000000000001E-2</v>
      </c>
    </row>
    <row r="111" spans="2:10" x14ac:dyDescent="0.3">
      <c r="B111" s="3">
        <v>27.795829999999999</v>
      </c>
      <c r="C111" s="3">
        <v>0.22470000000000001</v>
      </c>
      <c r="D111" s="3">
        <v>0.30545</v>
      </c>
      <c r="H111" s="3">
        <v>27.795829999999999</v>
      </c>
      <c r="I111" s="3">
        <v>-8.3750000000000005E-2</v>
      </c>
      <c r="J111" s="3">
        <v>9.3700000000000006E-2</v>
      </c>
    </row>
    <row r="112" spans="2:10" x14ac:dyDescent="0.3">
      <c r="B112" s="3">
        <v>28.045829999999999</v>
      </c>
      <c r="C112" s="3">
        <v>0.23785000000000001</v>
      </c>
      <c r="D112" s="3">
        <v>0.30964999999999998</v>
      </c>
      <c r="H112" s="3">
        <v>28.045829999999999</v>
      </c>
      <c r="I112" s="3">
        <v>-8.2400000000000001E-2</v>
      </c>
      <c r="J112" s="3">
        <v>9.5750000000000002E-2</v>
      </c>
    </row>
    <row r="113" spans="2:10" x14ac:dyDescent="0.3">
      <c r="B113" s="3">
        <v>28.295829999999999</v>
      </c>
      <c r="C113" s="3">
        <v>0.24934999999999999</v>
      </c>
      <c r="D113" s="3">
        <v>0.31235000000000002</v>
      </c>
      <c r="H113" s="3">
        <v>28.295829999999999</v>
      </c>
      <c r="I113" s="3">
        <v>-8.0799999999999997E-2</v>
      </c>
      <c r="J113" s="3">
        <v>9.7500000000000003E-2</v>
      </c>
    </row>
    <row r="114" spans="2:10" x14ac:dyDescent="0.3">
      <c r="B114" s="3">
        <v>28.545829999999999</v>
      </c>
      <c r="C114" s="3">
        <v>0.2576</v>
      </c>
      <c r="D114" s="3">
        <v>0.31595000000000001</v>
      </c>
      <c r="H114" s="3">
        <v>28.545829999999999</v>
      </c>
      <c r="I114" s="3">
        <v>-7.8049999999999994E-2</v>
      </c>
      <c r="J114" s="3">
        <v>9.8350000000000007E-2</v>
      </c>
    </row>
    <row r="115" spans="2:10" x14ac:dyDescent="0.3">
      <c r="B115" s="3">
        <v>28.795829999999999</v>
      </c>
      <c r="C115" s="3">
        <v>0.26600000000000001</v>
      </c>
      <c r="D115" s="3">
        <v>0.32029999999999997</v>
      </c>
      <c r="H115" s="3">
        <v>28.795829999999999</v>
      </c>
      <c r="I115" s="3">
        <v>-7.7499999999999999E-2</v>
      </c>
      <c r="J115" s="3">
        <v>9.9900000000000003E-2</v>
      </c>
    </row>
    <row r="116" spans="2:10" x14ac:dyDescent="0.3">
      <c r="B116" s="3">
        <v>29.045829999999999</v>
      </c>
      <c r="C116" s="3">
        <v>0.27594999999999997</v>
      </c>
      <c r="D116" s="3">
        <v>0.32540000000000002</v>
      </c>
      <c r="H116" s="3">
        <v>29.045829999999999</v>
      </c>
      <c r="I116" s="3">
        <v>-7.5999999999999998E-2</v>
      </c>
      <c r="J116" s="3">
        <v>0.10224999999999999</v>
      </c>
    </row>
    <row r="117" spans="2:10" x14ac:dyDescent="0.3">
      <c r="B117" s="3">
        <v>29.296109999999999</v>
      </c>
      <c r="C117" s="3">
        <v>0.2848</v>
      </c>
      <c r="D117" s="3">
        <v>0.33150000000000002</v>
      </c>
      <c r="H117" s="3">
        <v>29.296109999999999</v>
      </c>
      <c r="I117" s="3">
        <v>-7.3950000000000002E-2</v>
      </c>
      <c r="J117" s="3">
        <v>0.1037</v>
      </c>
    </row>
    <row r="118" spans="2:10" x14ac:dyDescent="0.3">
      <c r="B118" s="3">
        <v>29.546389999999999</v>
      </c>
      <c r="C118" s="3">
        <v>0.2944</v>
      </c>
      <c r="D118" s="3">
        <v>0.33555000000000001</v>
      </c>
      <c r="H118" s="3">
        <v>29.546389999999999</v>
      </c>
      <c r="I118" s="3">
        <v>-7.22E-2</v>
      </c>
      <c r="J118" s="3">
        <v>9.8250000000000004E-2</v>
      </c>
    </row>
    <row r="119" spans="2:10" x14ac:dyDescent="0.3">
      <c r="B119" s="3">
        <v>29.796669999999999</v>
      </c>
      <c r="C119" s="3">
        <v>0.3014</v>
      </c>
      <c r="D119" s="3">
        <v>0.34029999999999999</v>
      </c>
      <c r="H119" s="3">
        <v>29.796669999999999</v>
      </c>
      <c r="I119" s="3">
        <v>-6.9949999999999998E-2</v>
      </c>
      <c r="J119" s="3">
        <v>0.10009999999999999</v>
      </c>
    </row>
    <row r="120" spans="2:10" x14ac:dyDescent="0.3">
      <c r="B120" s="3">
        <v>30.046669999999999</v>
      </c>
      <c r="C120" s="3">
        <v>0.31004999999999999</v>
      </c>
      <c r="D120" s="3">
        <v>0.34405000000000002</v>
      </c>
      <c r="H120" s="3">
        <v>30.046669999999999</v>
      </c>
      <c r="I120" s="3">
        <v>-6.8400000000000002E-2</v>
      </c>
      <c r="J120" s="3">
        <v>0.10290000000000001</v>
      </c>
    </row>
    <row r="121" spans="2:10" x14ac:dyDescent="0.3">
      <c r="B121" s="3">
        <v>30.296939999999999</v>
      </c>
      <c r="C121" s="3">
        <v>0.31940000000000002</v>
      </c>
      <c r="D121" s="3">
        <v>0.34965000000000002</v>
      </c>
      <c r="H121" s="3">
        <v>30.296939999999999</v>
      </c>
      <c r="I121" s="3">
        <v>-6.4449999999999993E-2</v>
      </c>
      <c r="J121" s="3">
        <v>0.1074</v>
      </c>
    </row>
    <row r="122" spans="2:10" x14ac:dyDescent="0.3">
      <c r="B122" s="3">
        <v>30.546939999999999</v>
      </c>
      <c r="C122" s="3">
        <v>0.32919999999999999</v>
      </c>
      <c r="D122" s="3">
        <v>0.35349999999999998</v>
      </c>
      <c r="H122" s="3">
        <v>30.546939999999999</v>
      </c>
      <c r="I122" s="3">
        <v>-6.1150000000000003E-2</v>
      </c>
      <c r="J122" s="3">
        <v>0.11075</v>
      </c>
    </row>
    <row r="123" spans="2:10" x14ac:dyDescent="0.3">
      <c r="B123" s="3">
        <v>30.796939999999999</v>
      </c>
      <c r="C123" s="3">
        <v>0.33834999999999998</v>
      </c>
      <c r="D123" s="3">
        <v>0.35639999999999999</v>
      </c>
      <c r="H123" s="3">
        <v>30.796939999999999</v>
      </c>
      <c r="I123" s="3">
        <v>-5.9650000000000002E-2</v>
      </c>
      <c r="J123" s="3">
        <v>0.1124</v>
      </c>
    </row>
    <row r="124" spans="2:10" x14ac:dyDescent="0.3">
      <c r="B124" s="3">
        <v>31.047219999999999</v>
      </c>
      <c r="C124" s="3">
        <v>0.34599999999999997</v>
      </c>
      <c r="D124" s="3">
        <v>0.36154999999999998</v>
      </c>
      <c r="H124" s="3">
        <v>31.047219999999999</v>
      </c>
      <c r="I124" s="3">
        <v>-5.6550000000000003E-2</v>
      </c>
      <c r="J124" s="3">
        <v>0.114</v>
      </c>
    </row>
    <row r="125" spans="2:10" x14ac:dyDescent="0.3">
      <c r="B125" s="3">
        <v>31.297219999999999</v>
      </c>
      <c r="C125" s="3">
        <v>0.35665000000000002</v>
      </c>
      <c r="D125" s="3">
        <v>0.36870000000000003</v>
      </c>
      <c r="H125" s="3">
        <v>31.297219999999999</v>
      </c>
      <c r="I125" s="3">
        <v>-5.5199999999999999E-2</v>
      </c>
      <c r="J125" s="3">
        <v>0.11550000000000001</v>
      </c>
    </row>
    <row r="126" spans="2:10" x14ac:dyDescent="0.3">
      <c r="B126" s="3">
        <v>31.547219999999999</v>
      </c>
      <c r="C126" s="3">
        <v>0.36585000000000001</v>
      </c>
      <c r="D126" s="3">
        <v>0.37409999999999999</v>
      </c>
      <c r="H126" s="3">
        <v>31.547219999999999</v>
      </c>
      <c r="I126" s="3">
        <v>-5.2749999999999998E-2</v>
      </c>
      <c r="J126" s="3">
        <v>0.1193</v>
      </c>
    </row>
    <row r="127" spans="2:10" x14ac:dyDescent="0.3">
      <c r="B127" s="3">
        <v>31.797219999999999</v>
      </c>
      <c r="C127" s="3">
        <v>0.36814999999999998</v>
      </c>
      <c r="D127" s="3">
        <v>0.37714999999999999</v>
      </c>
      <c r="H127" s="3">
        <v>31.797219999999999</v>
      </c>
      <c r="I127" s="3">
        <v>-4.9450000000000001E-2</v>
      </c>
      <c r="J127" s="3">
        <v>0.12175</v>
      </c>
    </row>
    <row r="128" spans="2:10" x14ac:dyDescent="0.3">
      <c r="B128" s="3">
        <v>32.047499999999999</v>
      </c>
      <c r="C128" s="3">
        <v>0.378</v>
      </c>
      <c r="D128" s="3">
        <v>0.38190000000000002</v>
      </c>
      <c r="H128" s="3">
        <v>32.047499999999999</v>
      </c>
      <c r="I128" s="3">
        <v>-4.795E-2</v>
      </c>
      <c r="J128" s="3">
        <v>0.1239</v>
      </c>
    </row>
    <row r="129" spans="2:10" x14ac:dyDescent="0.3">
      <c r="B129" s="3">
        <v>32.297499999999999</v>
      </c>
      <c r="C129" s="3">
        <v>0.39290000000000003</v>
      </c>
      <c r="D129" s="3">
        <v>0.38445000000000001</v>
      </c>
      <c r="H129" s="3">
        <v>32.297499999999999</v>
      </c>
      <c r="I129" s="3">
        <v>-4.4450000000000003E-2</v>
      </c>
      <c r="J129" s="3">
        <v>0.12609999999999999</v>
      </c>
    </row>
    <row r="130" spans="2:10" x14ac:dyDescent="0.3">
      <c r="B130" s="3">
        <v>32.547499999999999</v>
      </c>
      <c r="C130" s="3">
        <v>0.40565000000000001</v>
      </c>
      <c r="D130" s="3">
        <v>0.38705000000000001</v>
      </c>
      <c r="H130" s="3">
        <v>32.547499999999999</v>
      </c>
      <c r="I130" s="3">
        <v>-4.1700000000000001E-2</v>
      </c>
      <c r="J130" s="3">
        <v>0.1283</v>
      </c>
    </row>
    <row r="131" spans="2:10" x14ac:dyDescent="0.3">
      <c r="B131" s="3">
        <v>32.797780000000003</v>
      </c>
      <c r="C131" s="3">
        <v>0.41649999999999998</v>
      </c>
      <c r="D131" s="3">
        <v>0.39300000000000002</v>
      </c>
      <c r="H131" s="3">
        <v>32.797780000000003</v>
      </c>
      <c r="I131" s="3">
        <v>-4.1099999999999998E-2</v>
      </c>
      <c r="J131" s="3">
        <v>0.12834999999999999</v>
      </c>
    </row>
    <row r="132" spans="2:10" x14ac:dyDescent="0.3">
      <c r="B132" s="3">
        <v>33.04806</v>
      </c>
      <c r="C132" s="3">
        <v>0.42604999999999998</v>
      </c>
      <c r="D132" s="3">
        <v>0.39789999999999998</v>
      </c>
      <c r="H132" s="3">
        <v>33.04806</v>
      </c>
      <c r="I132" s="3">
        <v>-3.9699999999999999E-2</v>
      </c>
      <c r="J132" s="3">
        <v>0.13020000000000001</v>
      </c>
    </row>
    <row r="133" spans="2:10" x14ac:dyDescent="0.3">
      <c r="B133" s="3">
        <v>33.29833</v>
      </c>
      <c r="C133" s="3">
        <v>0.43459999999999999</v>
      </c>
      <c r="D133" s="3">
        <v>0.40579999999999999</v>
      </c>
      <c r="H133" s="3">
        <v>33.29833</v>
      </c>
      <c r="I133" s="3">
        <v>-4.3900000000000002E-2</v>
      </c>
      <c r="J133" s="3">
        <v>0.127</v>
      </c>
    </row>
    <row r="134" spans="2:10" x14ac:dyDescent="0.3">
      <c r="B134" s="3">
        <v>33.548609999999996</v>
      </c>
      <c r="C134" s="3">
        <v>0.44264999999999999</v>
      </c>
      <c r="D134" s="3">
        <v>0.41205000000000003</v>
      </c>
      <c r="H134" s="3">
        <v>33.548609999999996</v>
      </c>
      <c r="I134" s="3">
        <v>-4.0800000000000003E-2</v>
      </c>
      <c r="J134" s="3">
        <v>0.12975</v>
      </c>
    </row>
    <row r="135" spans="2:10" x14ac:dyDescent="0.3">
      <c r="B135" s="3">
        <v>33.79833</v>
      </c>
      <c r="C135" s="3">
        <v>0.44914999999999999</v>
      </c>
      <c r="D135" s="3">
        <v>0.41670000000000001</v>
      </c>
      <c r="H135" s="3">
        <v>33.79833</v>
      </c>
      <c r="I135" s="3">
        <v>-3.6749999999999998E-2</v>
      </c>
      <c r="J135" s="3">
        <v>0.13109999999999999</v>
      </c>
    </row>
    <row r="136" spans="2:10" x14ac:dyDescent="0.3">
      <c r="B136" s="3">
        <v>34.048609999999996</v>
      </c>
      <c r="C136" s="3">
        <v>0.4582</v>
      </c>
      <c r="D136" s="3">
        <v>0.41639999999999999</v>
      </c>
      <c r="H136" s="3">
        <v>34.048609999999996</v>
      </c>
      <c r="I136" s="3">
        <v>-3.5150000000000001E-2</v>
      </c>
      <c r="J136" s="3">
        <v>0.13375000000000001</v>
      </c>
    </row>
    <row r="137" spans="2:10" x14ac:dyDescent="0.3">
      <c r="B137" s="3">
        <v>34.298609999999996</v>
      </c>
      <c r="C137" s="3">
        <v>0.46734999999999999</v>
      </c>
      <c r="D137" s="3">
        <v>0.42430000000000001</v>
      </c>
      <c r="H137" s="3">
        <v>34.298609999999996</v>
      </c>
      <c r="I137" s="3">
        <v>-3.5999999999999997E-2</v>
      </c>
      <c r="J137" s="3">
        <v>0.1351</v>
      </c>
    </row>
    <row r="138" spans="2:10" x14ac:dyDescent="0.3">
      <c r="B138" s="3">
        <v>34.548609999999996</v>
      </c>
      <c r="C138" s="3">
        <v>0.47585</v>
      </c>
      <c r="D138" s="3">
        <v>0.43159999999999998</v>
      </c>
      <c r="H138" s="3">
        <v>34.548609999999996</v>
      </c>
      <c r="I138" s="3">
        <v>-3.3950000000000001E-2</v>
      </c>
      <c r="J138" s="3">
        <v>0.13780000000000001</v>
      </c>
    </row>
    <row r="139" spans="2:10" x14ac:dyDescent="0.3">
      <c r="B139" s="3">
        <v>34.79889</v>
      </c>
      <c r="C139" s="3">
        <v>0.48494999999999999</v>
      </c>
      <c r="D139" s="3">
        <v>0.43764999999999998</v>
      </c>
      <c r="H139" s="3">
        <v>34.79889</v>
      </c>
      <c r="I139" s="3">
        <v>-3.1099999999999999E-2</v>
      </c>
      <c r="J139" s="3">
        <v>0.13919999999999999</v>
      </c>
    </row>
    <row r="140" spans="2:10" x14ac:dyDescent="0.3">
      <c r="B140" s="3">
        <v>35.04889</v>
      </c>
      <c r="C140" s="3">
        <v>0.49469999999999997</v>
      </c>
      <c r="D140" s="3">
        <v>0.44500000000000001</v>
      </c>
      <c r="H140" s="3">
        <v>35.04889</v>
      </c>
      <c r="I140" s="3">
        <v>-3.04E-2</v>
      </c>
      <c r="J140" s="3">
        <v>0.14360000000000001</v>
      </c>
    </row>
    <row r="141" spans="2:10" x14ac:dyDescent="0.3">
      <c r="B141" s="3">
        <v>35.29889</v>
      </c>
      <c r="C141" s="3">
        <v>0.50385000000000002</v>
      </c>
      <c r="D141" s="3">
        <v>0.44985000000000003</v>
      </c>
      <c r="H141" s="3">
        <v>35.29889</v>
      </c>
      <c r="I141" s="3">
        <v>-2.9000000000000001E-2</v>
      </c>
      <c r="J141" s="3">
        <v>0.14585000000000001</v>
      </c>
    </row>
    <row r="142" spans="2:10" x14ac:dyDescent="0.3">
      <c r="B142" s="3">
        <v>35.54889</v>
      </c>
      <c r="C142" s="3">
        <v>0.51729999999999998</v>
      </c>
      <c r="D142" s="3">
        <v>0.45569999999999999</v>
      </c>
      <c r="H142" s="3">
        <v>35.54889</v>
      </c>
      <c r="I142" s="3">
        <v>-2.8400000000000002E-2</v>
      </c>
      <c r="J142" s="3">
        <v>0.14715</v>
      </c>
    </row>
    <row r="143" spans="2:10" x14ac:dyDescent="0.3">
      <c r="B143" s="3">
        <v>35.79889</v>
      </c>
      <c r="C143" s="3">
        <v>0.52810000000000001</v>
      </c>
      <c r="D143" s="3">
        <v>0.45465</v>
      </c>
      <c r="H143" s="3">
        <v>35.79889</v>
      </c>
      <c r="I143" s="3">
        <v>-3.3550000000000003E-2</v>
      </c>
      <c r="J143" s="3">
        <v>0.15079999999999999</v>
      </c>
    </row>
    <row r="144" spans="2:10" x14ac:dyDescent="0.3">
      <c r="B144" s="3">
        <v>36.04889</v>
      </c>
      <c r="C144" s="3">
        <v>0.54100000000000004</v>
      </c>
      <c r="D144" s="3">
        <v>0.4577</v>
      </c>
      <c r="H144" s="3">
        <v>36.04889</v>
      </c>
      <c r="I144" s="3">
        <v>-3.78E-2</v>
      </c>
      <c r="J144" s="3">
        <v>0.15290000000000001</v>
      </c>
    </row>
    <row r="145" spans="2:10" x14ac:dyDescent="0.3">
      <c r="B145" s="3">
        <v>36.298609999999996</v>
      </c>
      <c r="C145" s="3">
        <v>0.55589999999999995</v>
      </c>
      <c r="D145" s="3">
        <v>0.46084999999999998</v>
      </c>
      <c r="H145" s="3">
        <v>36.298609999999996</v>
      </c>
      <c r="I145" s="3">
        <v>-3.5450000000000002E-2</v>
      </c>
      <c r="J145" s="3">
        <v>0.15045</v>
      </c>
    </row>
    <row r="146" spans="2:10" x14ac:dyDescent="0.3">
      <c r="B146" s="3">
        <v>36.54889</v>
      </c>
      <c r="C146" s="3">
        <v>0.56879999999999997</v>
      </c>
      <c r="D146" s="3">
        <v>0.45874999999999999</v>
      </c>
      <c r="H146" s="3">
        <v>36.54889</v>
      </c>
      <c r="I146" s="3">
        <v>-3.3500000000000002E-2</v>
      </c>
      <c r="J146" s="3">
        <v>0.1537</v>
      </c>
    </row>
    <row r="147" spans="2:10" x14ac:dyDescent="0.3">
      <c r="B147" s="3">
        <v>36.799169999999997</v>
      </c>
      <c r="C147" s="3">
        <v>0.57765</v>
      </c>
      <c r="D147" s="3">
        <v>0.46634999999999999</v>
      </c>
      <c r="H147" s="3">
        <v>36.799169999999997</v>
      </c>
      <c r="I147" s="3">
        <v>-3.1300000000000001E-2</v>
      </c>
      <c r="J147" s="3">
        <v>0.15559999999999999</v>
      </c>
    </row>
    <row r="148" spans="2:10" x14ac:dyDescent="0.3">
      <c r="B148" s="3">
        <v>37.049439999999997</v>
      </c>
      <c r="C148" s="3">
        <v>0.58579999999999999</v>
      </c>
      <c r="D148" s="3">
        <v>0.47470000000000001</v>
      </c>
      <c r="H148" s="3">
        <v>37.049439999999997</v>
      </c>
      <c r="I148" s="3">
        <v>-2.8799999999999999E-2</v>
      </c>
      <c r="J148" s="3">
        <v>0.1588</v>
      </c>
    </row>
    <row r="149" spans="2:10" x14ac:dyDescent="0.3">
      <c r="B149" s="3">
        <v>37.299720000000001</v>
      </c>
      <c r="C149" s="3">
        <v>0.59375</v>
      </c>
      <c r="D149" s="3">
        <v>0.48135</v>
      </c>
      <c r="H149" s="3">
        <v>37.299720000000001</v>
      </c>
      <c r="I149" s="3">
        <v>-3.0200000000000001E-2</v>
      </c>
      <c r="J149" s="3">
        <v>0.1583</v>
      </c>
    </row>
    <row r="150" spans="2:10" x14ac:dyDescent="0.3">
      <c r="B150" s="3">
        <v>37.549720000000001</v>
      </c>
      <c r="C150" s="3">
        <v>0.60085</v>
      </c>
      <c r="D150" s="3">
        <v>0.49004999999999999</v>
      </c>
      <c r="H150" s="3">
        <v>37.549720000000001</v>
      </c>
      <c r="I150" s="3">
        <v>-2.86E-2</v>
      </c>
      <c r="J150" s="3">
        <v>0.16200000000000001</v>
      </c>
    </row>
    <row r="151" spans="2:10" x14ac:dyDescent="0.3">
      <c r="B151" s="3">
        <v>37.799439999999997</v>
      </c>
      <c r="C151" s="3">
        <v>0.60040000000000004</v>
      </c>
      <c r="D151" s="3">
        <v>0.49480000000000002</v>
      </c>
      <c r="H151" s="3">
        <v>37.799439999999997</v>
      </c>
      <c r="I151" s="3">
        <v>-2.4799999999999999E-2</v>
      </c>
      <c r="J151" s="3">
        <v>0.16385</v>
      </c>
    </row>
    <row r="152" spans="2:10" x14ac:dyDescent="0.3">
      <c r="B152" s="3">
        <v>38.049439999999997</v>
      </c>
      <c r="C152" s="3">
        <v>0.61545000000000005</v>
      </c>
      <c r="D152" s="3">
        <v>0.49995000000000001</v>
      </c>
      <c r="H152" s="3">
        <v>38.049439999999997</v>
      </c>
      <c r="I152" s="3">
        <v>-2.06E-2</v>
      </c>
      <c r="J152" s="3">
        <v>0.16555</v>
      </c>
    </row>
    <row r="153" spans="2:10" x14ac:dyDescent="0.3">
      <c r="B153" s="3">
        <v>38.299720000000001</v>
      </c>
      <c r="C153" s="3">
        <v>0.62644999999999995</v>
      </c>
      <c r="D153" s="3">
        <v>0.50575000000000003</v>
      </c>
      <c r="H153" s="3">
        <v>38.299720000000001</v>
      </c>
      <c r="I153" s="3">
        <v>-1.7000000000000001E-2</v>
      </c>
      <c r="J153" s="3">
        <v>0.16785</v>
      </c>
    </row>
    <row r="154" spans="2:10" x14ac:dyDescent="0.3">
      <c r="B154" s="3">
        <v>38.549999999999997</v>
      </c>
      <c r="C154" s="3">
        <v>0.63560000000000005</v>
      </c>
      <c r="D154" s="3">
        <v>0.51029999999999998</v>
      </c>
      <c r="H154" s="3">
        <v>38.549999999999997</v>
      </c>
      <c r="I154" s="3">
        <v>-1.575E-2</v>
      </c>
      <c r="J154" s="3">
        <v>0.17175000000000001</v>
      </c>
    </row>
    <row r="155" spans="2:10" x14ac:dyDescent="0.3">
      <c r="B155" s="3">
        <v>38.799999999999997</v>
      </c>
      <c r="C155" s="3">
        <v>0.6472</v>
      </c>
      <c r="D155" s="3">
        <v>0.51844999999999997</v>
      </c>
      <c r="H155" s="3">
        <v>38.799999999999997</v>
      </c>
      <c r="I155" s="3">
        <v>-1.35E-2</v>
      </c>
      <c r="J155" s="3">
        <v>0.17399999999999999</v>
      </c>
    </row>
    <row r="156" spans="2:10" x14ac:dyDescent="0.3">
      <c r="B156" s="3">
        <v>39.050280000000001</v>
      </c>
      <c r="C156" s="3">
        <v>0.65974999999999995</v>
      </c>
      <c r="D156" s="3">
        <v>0.52625</v>
      </c>
      <c r="H156" s="3">
        <v>39.050280000000001</v>
      </c>
      <c r="I156" s="3">
        <v>-9.7999999999999997E-3</v>
      </c>
      <c r="J156" s="3">
        <v>0.17710000000000001</v>
      </c>
    </row>
    <row r="157" spans="2:10" x14ac:dyDescent="0.3">
      <c r="B157" s="3">
        <v>39.300559999999997</v>
      </c>
      <c r="C157" s="3">
        <v>0.66890000000000005</v>
      </c>
      <c r="D157" s="3">
        <v>0.53154999999999997</v>
      </c>
      <c r="H157" s="3">
        <v>39.300559999999997</v>
      </c>
      <c r="I157" s="3">
        <v>-4.6499999999999996E-3</v>
      </c>
      <c r="J157" s="3">
        <v>0.17895</v>
      </c>
    </row>
    <row r="158" spans="2:10" x14ac:dyDescent="0.3">
      <c r="B158" s="3">
        <v>39.550829999999998</v>
      </c>
      <c r="C158" s="3">
        <v>0.67900000000000005</v>
      </c>
      <c r="D158" s="3">
        <v>0.53944999999999999</v>
      </c>
      <c r="H158" s="3">
        <v>39.550829999999998</v>
      </c>
      <c r="I158" s="3">
        <v>-2.9499999999999999E-3</v>
      </c>
      <c r="J158" s="3">
        <v>0.18179999999999999</v>
      </c>
    </row>
    <row r="159" spans="2:10" x14ac:dyDescent="0.3">
      <c r="B159" s="3">
        <v>39.800829999999998</v>
      </c>
      <c r="C159" s="3">
        <v>0.69564999999999999</v>
      </c>
      <c r="D159" s="3">
        <v>0.54695000000000005</v>
      </c>
      <c r="H159" s="3">
        <v>39.800829999999998</v>
      </c>
      <c r="I159" s="3">
        <v>-4.4999999999999999E-4</v>
      </c>
      <c r="J159" s="3">
        <v>0.1832</v>
      </c>
    </row>
    <row r="160" spans="2:10" x14ac:dyDescent="0.3">
      <c r="B160" s="3">
        <v>40.050829999999998</v>
      </c>
      <c r="C160" s="3">
        <v>0.70945000000000003</v>
      </c>
      <c r="D160" s="3">
        <v>0.55289999999999995</v>
      </c>
      <c r="H160" s="3">
        <v>40.050829999999998</v>
      </c>
      <c r="I160" s="3">
        <v>4.7000000000000002E-3</v>
      </c>
      <c r="J160" s="3">
        <v>0.18575</v>
      </c>
    </row>
    <row r="161" spans="2:10" x14ac:dyDescent="0.3">
      <c r="B161" s="3">
        <v>40.300829999999998</v>
      </c>
      <c r="C161" s="3">
        <v>0.71765000000000001</v>
      </c>
      <c r="D161" s="3">
        <v>0.56015000000000004</v>
      </c>
      <c r="H161" s="3">
        <v>40.300829999999998</v>
      </c>
      <c r="I161" s="3">
        <v>8.3000000000000001E-3</v>
      </c>
      <c r="J161" s="3">
        <v>0.18645</v>
      </c>
    </row>
    <row r="162" spans="2:10" x14ac:dyDescent="0.3">
      <c r="B162" s="3">
        <v>40.551110000000001</v>
      </c>
      <c r="C162" s="3">
        <v>0.73455000000000004</v>
      </c>
      <c r="D162" s="3">
        <v>0.56755</v>
      </c>
      <c r="H162" s="3">
        <v>40.551110000000001</v>
      </c>
      <c r="I162" s="3">
        <v>1.0200000000000001E-2</v>
      </c>
      <c r="J162" s="3">
        <v>0.18715000000000001</v>
      </c>
    </row>
    <row r="163" spans="2:10" x14ac:dyDescent="0.3">
      <c r="B163" s="3">
        <v>40.801389999999998</v>
      </c>
      <c r="C163" s="3">
        <v>0.74670000000000003</v>
      </c>
      <c r="D163" s="3">
        <v>0.57325000000000004</v>
      </c>
      <c r="H163" s="3">
        <v>40.801389999999998</v>
      </c>
      <c r="I163" s="3">
        <v>1.6E-2</v>
      </c>
      <c r="J163" s="3">
        <v>0.18925</v>
      </c>
    </row>
    <row r="164" spans="2:10" x14ac:dyDescent="0.3">
      <c r="B164" s="3">
        <v>41.051389999999998</v>
      </c>
      <c r="C164" s="3">
        <v>0.76214999999999999</v>
      </c>
      <c r="D164" s="3">
        <v>0.57984999999999998</v>
      </c>
      <c r="H164" s="3">
        <v>41.051389999999998</v>
      </c>
      <c r="I164" s="3">
        <v>1.9949999999999999E-2</v>
      </c>
      <c r="J164" s="3">
        <v>0.1933</v>
      </c>
    </row>
    <row r="165" spans="2:10" x14ac:dyDescent="0.3">
      <c r="B165" s="3">
        <v>41.301670000000001</v>
      </c>
      <c r="C165" s="3">
        <v>0.78044999999999998</v>
      </c>
      <c r="D165" s="3">
        <v>0.58514999999999995</v>
      </c>
      <c r="H165" s="3">
        <v>41.301670000000001</v>
      </c>
      <c r="I165" s="3">
        <v>2.2849999999999999E-2</v>
      </c>
      <c r="J165" s="3">
        <v>0.19595000000000001</v>
      </c>
    </row>
    <row r="166" spans="2:10" x14ac:dyDescent="0.3">
      <c r="B166" s="3">
        <v>41.551670000000001</v>
      </c>
      <c r="C166" s="3">
        <v>0.79684999999999995</v>
      </c>
      <c r="D166" s="3">
        <v>0.59235000000000004</v>
      </c>
      <c r="H166" s="3">
        <v>41.551670000000001</v>
      </c>
      <c r="I166" s="3">
        <v>2.6599999999999999E-2</v>
      </c>
      <c r="J166" s="3">
        <v>0.19700000000000001</v>
      </c>
    </row>
    <row r="167" spans="2:10" x14ac:dyDescent="0.3">
      <c r="B167" s="3">
        <v>41.801940000000002</v>
      </c>
      <c r="C167" s="3">
        <v>0.81384999999999996</v>
      </c>
      <c r="D167" s="3">
        <v>0.59909999999999997</v>
      </c>
      <c r="H167" s="3">
        <v>41.801940000000002</v>
      </c>
      <c r="I167" s="3">
        <v>2.8199999999999999E-2</v>
      </c>
      <c r="J167" s="3">
        <v>0.19789999999999999</v>
      </c>
    </row>
    <row r="168" spans="2:10" x14ac:dyDescent="0.3">
      <c r="B168" s="3">
        <v>42.051940000000002</v>
      </c>
      <c r="C168" s="3">
        <v>0.83140000000000003</v>
      </c>
      <c r="D168" s="3">
        <v>0.60665000000000002</v>
      </c>
      <c r="H168" s="3">
        <v>42.051940000000002</v>
      </c>
      <c r="I168" s="3">
        <v>3.1600000000000003E-2</v>
      </c>
      <c r="J168" s="3">
        <v>0.19919999999999999</v>
      </c>
    </row>
    <row r="169" spans="2:10" x14ac:dyDescent="0.3">
      <c r="B169" s="3">
        <v>42.301940000000002</v>
      </c>
      <c r="C169" s="3">
        <v>0.84689999999999999</v>
      </c>
      <c r="D169" s="3">
        <v>0.61475000000000002</v>
      </c>
      <c r="H169" s="3">
        <v>42.301940000000002</v>
      </c>
      <c r="I169" s="3">
        <v>3.465E-2</v>
      </c>
      <c r="J169" s="3">
        <v>0.20315</v>
      </c>
    </row>
    <row r="170" spans="2:10" x14ac:dyDescent="0.3">
      <c r="B170" s="3">
        <v>42.551940000000002</v>
      </c>
      <c r="C170" s="3">
        <v>0.85960000000000003</v>
      </c>
      <c r="D170" s="3">
        <v>0.61955000000000005</v>
      </c>
      <c r="H170" s="3">
        <v>42.551940000000002</v>
      </c>
      <c r="I170" s="3">
        <v>3.6600000000000001E-2</v>
      </c>
      <c r="J170" s="3">
        <v>0.20144999999999999</v>
      </c>
    </row>
    <row r="171" spans="2:10" x14ac:dyDescent="0.3">
      <c r="B171" s="3">
        <v>42.801940000000002</v>
      </c>
      <c r="C171" s="3">
        <v>0.87495000000000001</v>
      </c>
      <c r="D171" s="3">
        <v>0.62685000000000002</v>
      </c>
      <c r="H171" s="3">
        <v>42.801940000000002</v>
      </c>
      <c r="I171" s="3">
        <v>4.0300000000000002E-2</v>
      </c>
      <c r="J171" s="3">
        <v>0.20485</v>
      </c>
    </row>
    <row r="172" spans="2:10" x14ac:dyDescent="0.3">
      <c r="B172" s="3">
        <v>43.051940000000002</v>
      </c>
      <c r="C172" s="3">
        <v>0.90100000000000002</v>
      </c>
      <c r="D172" s="3">
        <v>0.63524999999999998</v>
      </c>
      <c r="H172" s="3">
        <v>43.051940000000002</v>
      </c>
      <c r="I172" s="3">
        <v>4.4900000000000002E-2</v>
      </c>
      <c r="J172" s="3">
        <v>0.20865</v>
      </c>
    </row>
    <row r="173" spans="2:10" x14ac:dyDescent="0.3">
      <c r="B173" s="3">
        <v>43.301940000000002</v>
      </c>
      <c r="C173" s="3">
        <v>0.92290000000000005</v>
      </c>
      <c r="D173" s="3">
        <v>0.64115</v>
      </c>
      <c r="H173" s="3">
        <v>43.301940000000002</v>
      </c>
      <c r="I173" s="3">
        <v>4.8000000000000001E-2</v>
      </c>
      <c r="J173" s="3">
        <v>0.21124999999999999</v>
      </c>
    </row>
    <row r="174" spans="2:10" x14ac:dyDescent="0.3">
      <c r="B174" s="3">
        <v>43.552219999999998</v>
      </c>
      <c r="C174" s="3">
        <v>0.94689999999999996</v>
      </c>
      <c r="D174" s="3">
        <v>0.64834999999999998</v>
      </c>
      <c r="H174" s="3">
        <v>43.552219999999998</v>
      </c>
      <c r="I174" s="3">
        <v>5.2449999999999997E-2</v>
      </c>
      <c r="J174" s="3">
        <v>0.21315000000000001</v>
      </c>
    </row>
    <row r="175" spans="2:10" x14ac:dyDescent="0.3">
      <c r="B175" s="3">
        <v>43.802219999999998</v>
      </c>
      <c r="C175" s="3">
        <v>0.96809999999999996</v>
      </c>
      <c r="D175" s="3">
        <v>0.65820000000000001</v>
      </c>
      <c r="H175" s="3">
        <v>43.802219999999998</v>
      </c>
      <c r="I175" s="3">
        <v>5.8349999999999999E-2</v>
      </c>
      <c r="J175" s="3">
        <v>0.21625</v>
      </c>
    </row>
    <row r="176" spans="2:10" x14ac:dyDescent="0.3">
      <c r="B176" s="3">
        <v>44.052500000000002</v>
      </c>
      <c r="C176" s="3">
        <v>0.99334999999999996</v>
      </c>
      <c r="D176" s="3">
        <v>0.66369999999999996</v>
      </c>
      <c r="H176" s="3">
        <v>44.052500000000002</v>
      </c>
      <c r="I176" s="3">
        <v>5.7049999999999997E-2</v>
      </c>
      <c r="J176" s="3">
        <v>0.21995000000000001</v>
      </c>
    </row>
    <row r="177" spans="2:10" x14ac:dyDescent="0.3">
      <c r="B177" s="3">
        <v>44.302779999999998</v>
      </c>
      <c r="C177" s="3">
        <v>1.0185500000000001</v>
      </c>
      <c r="D177" s="3">
        <v>0.67069999999999996</v>
      </c>
      <c r="H177" s="3">
        <v>44.302779999999998</v>
      </c>
      <c r="I177" s="3">
        <v>6.1249999999999999E-2</v>
      </c>
      <c r="J177" s="3">
        <v>0.22305</v>
      </c>
    </row>
    <row r="178" spans="2:10" x14ac:dyDescent="0.3">
      <c r="B178" s="3">
        <v>44.552779999999998</v>
      </c>
      <c r="C178" s="3">
        <v>1.0431999999999999</v>
      </c>
      <c r="D178" s="3">
        <v>0.67705000000000004</v>
      </c>
      <c r="H178" s="3">
        <v>44.552779999999998</v>
      </c>
      <c r="I178" s="3">
        <v>6.4399999999999999E-2</v>
      </c>
      <c r="J178" s="3">
        <v>0.22550000000000001</v>
      </c>
    </row>
    <row r="179" spans="2:10" x14ac:dyDescent="0.3">
      <c r="B179" s="3">
        <v>44.803060000000002</v>
      </c>
      <c r="C179" s="3">
        <v>1.0703499999999999</v>
      </c>
      <c r="D179" s="3">
        <v>0.68345</v>
      </c>
      <c r="H179" s="3">
        <v>44.803060000000002</v>
      </c>
      <c r="I179" s="3">
        <v>7.0300000000000001E-2</v>
      </c>
      <c r="J179" s="3">
        <v>0.22775000000000001</v>
      </c>
    </row>
    <row r="180" spans="2:10" x14ac:dyDescent="0.3">
      <c r="B180" s="3">
        <v>45.053330000000003</v>
      </c>
      <c r="C180" s="3">
        <v>1.0966</v>
      </c>
      <c r="D180" s="3">
        <v>0.69164999999999999</v>
      </c>
      <c r="H180" s="3">
        <v>45.053330000000003</v>
      </c>
      <c r="I180" s="3">
        <v>7.6399999999999996E-2</v>
      </c>
      <c r="J180" s="3">
        <v>0.23105000000000001</v>
      </c>
    </row>
    <row r="181" spans="2:10" x14ac:dyDescent="0.3">
      <c r="B181" s="3">
        <v>45.303330000000003</v>
      </c>
      <c r="C181" s="3">
        <v>1.1212</v>
      </c>
      <c r="D181" s="3">
        <v>0.69774999999999998</v>
      </c>
      <c r="H181" s="3">
        <v>45.303330000000003</v>
      </c>
      <c r="I181" s="3">
        <v>7.9649999999999999E-2</v>
      </c>
      <c r="J181" s="3">
        <v>0.2349</v>
      </c>
    </row>
    <row r="182" spans="2:10" x14ac:dyDescent="0.3">
      <c r="B182" s="3">
        <v>45.553330000000003</v>
      </c>
      <c r="C182" s="3">
        <v>1.1496500000000001</v>
      </c>
      <c r="D182" s="3">
        <v>0.70540000000000003</v>
      </c>
      <c r="H182" s="3">
        <v>45.553330000000003</v>
      </c>
      <c r="I182" s="3">
        <v>8.5150000000000003E-2</v>
      </c>
      <c r="J182" s="3">
        <v>0.23599999999999999</v>
      </c>
    </row>
    <row r="183" spans="2:10" x14ac:dyDescent="0.3">
      <c r="B183" s="3">
        <v>45.803330000000003</v>
      </c>
      <c r="C183" s="3">
        <v>1.1717</v>
      </c>
      <c r="D183" s="3">
        <v>0.71355000000000002</v>
      </c>
      <c r="H183" s="3">
        <v>45.803330000000003</v>
      </c>
      <c r="I183" s="3">
        <v>8.8499999999999995E-2</v>
      </c>
      <c r="J183" s="3">
        <v>0.23594999999999999</v>
      </c>
    </row>
    <row r="184" spans="2:10" x14ac:dyDescent="0.3">
      <c r="B184" s="3">
        <v>46.053609999999999</v>
      </c>
      <c r="C184" s="3">
        <v>1.1997500000000001</v>
      </c>
      <c r="D184" s="3">
        <v>0.71975</v>
      </c>
      <c r="H184" s="3">
        <v>46.053609999999999</v>
      </c>
      <c r="I184" s="3">
        <v>9.4549999999999995E-2</v>
      </c>
      <c r="J184" s="3">
        <v>0.2387</v>
      </c>
    </row>
    <row r="185" spans="2:10" x14ac:dyDescent="0.3">
      <c r="B185" s="3">
        <v>46.303890000000003</v>
      </c>
      <c r="C185" s="3">
        <v>1.2217</v>
      </c>
      <c r="D185" s="3">
        <v>0.72855000000000003</v>
      </c>
      <c r="H185" s="3">
        <v>46.303890000000003</v>
      </c>
      <c r="I185" s="3">
        <v>0.10165</v>
      </c>
      <c r="J185" s="3">
        <v>0.2397</v>
      </c>
    </row>
    <row r="186" spans="2:10" x14ac:dyDescent="0.3">
      <c r="B186" s="3">
        <v>46.554169999999999</v>
      </c>
      <c r="C186" s="3">
        <v>1.2522</v>
      </c>
      <c r="D186" s="3">
        <v>0.73909999999999998</v>
      </c>
      <c r="H186" s="3">
        <v>46.554169999999999</v>
      </c>
      <c r="I186" s="3">
        <v>0.10985</v>
      </c>
      <c r="J186" s="3">
        <v>0.24195</v>
      </c>
    </row>
    <row r="187" spans="2:10" x14ac:dyDescent="0.3">
      <c r="B187" s="3">
        <v>46.804169999999999</v>
      </c>
      <c r="C187" s="3">
        <v>1.2902499999999999</v>
      </c>
      <c r="D187" s="3">
        <v>0.747</v>
      </c>
      <c r="H187" s="3">
        <v>46.804169999999999</v>
      </c>
      <c r="I187" s="3">
        <v>0.11565</v>
      </c>
      <c r="J187" s="3">
        <v>0.24645</v>
      </c>
    </row>
    <row r="188" spans="2:10" x14ac:dyDescent="0.3">
      <c r="B188" s="3">
        <v>47.05444</v>
      </c>
      <c r="C188" s="3">
        <v>1.32935</v>
      </c>
      <c r="D188" s="3">
        <v>0.75509999999999999</v>
      </c>
      <c r="H188" s="3">
        <v>47.05444</v>
      </c>
      <c r="I188" s="3">
        <v>0.12275</v>
      </c>
      <c r="J188" s="3">
        <v>0.25009999999999999</v>
      </c>
    </row>
    <row r="189" spans="2:10" x14ac:dyDescent="0.3">
      <c r="B189" s="3">
        <v>47.304720000000003</v>
      </c>
      <c r="C189" s="3">
        <v>1.3689499999999999</v>
      </c>
      <c r="D189" s="3">
        <v>0.76375000000000004</v>
      </c>
      <c r="H189" s="3">
        <v>47.304720000000003</v>
      </c>
      <c r="I189" s="3">
        <v>0.13014999999999999</v>
      </c>
      <c r="J189" s="3">
        <v>0.25280000000000002</v>
      </c>
    </row>
    <row r="190" spans="2:10" x14ac:dyDescent="0.3">
      <c r="B190" s="3">
        <v>47.555</v>
      </c>
      <c r="C190" s="3">
        <v>1.3950499999999999</v>
      </c>
      <c r="D190" s="3">
        <v>0.77110000000000001</v>
      </c>
      <c r="H190" s="3">
        <v>47.555</v>
      </c>
      <c r="I190" s="3">
        <v>0.1386</v>
      </c>
      <c r="J190" s="3">
        <v>0.25519999999999998</v>
      </c>
    </row>
    <row r="191" spans="2:10" x14ac:dyDescent="0.3">
      <c r="B191" s="3">
        <v>47.805</v>
      </c>
      <c r="C191" s="3">
        <v>1.4252499999999999</v>
      </c>
      <c r="D191" s="3">
        <v>0.77710000000000001</v>
      </c>
      <c r="H191" s="3">
        <v>47.805</v>
      </c>
      <c r="I191" s="3">
        <v>0.14335000000000001</v>
      </c>
      <c r="J191" s="3">
        <v>0.25890000000000002</v>
      </c>
    </row>
    <row r="192" spans="2:10" x14ac:dyDescent="0.3">
      <c r="B192" s="3">
        <v>48.055280000000003</v>
      </c>
      <c r="C192" s="3">
        <v>1.45465</v>
      </c>
      <c r="D192" s="3">
        <v>0.78574999999999995</v>
      </c>
      <c r="H192" s="3">
        <v>48.055280000000003</v>
      </c>
      <c r="I192" s="3">
        <v>0.15075</v>
      </c>
      <c r="J192" s="3">
        <v>0.26250000000000001</v>
      </c>
    </row>
    <row r="193" spans="2:10" x14ac:dyDescent="0.3">
      <c r="B193" s="3">
        <v>48.30556</v>
      </c>
      <c r="C193" s="3">
        <v>1.4898499999999999</v>
      </c>
      <c r="D193" s="3">
        <v>0.79120000000000001</v>
      </c>
      <c r="H193" s="3">
        <v>48.30556</v>
      </c>
      <c r="I193" s="3">
        <v>0.16005</v>
      </c>
      <c r="J193" s="3">
        <v>0.26469999999999999</v>
      </c>
    </row>
    <row r="194" spans="2:10" x14ac:dyDescent="0.3">
      <c r="B194" s="3">
        <v>48.55583</v>
      </c>
      <c r="C194" s="3">
        <v>1.53105</v>
      </c>
      <c r="D194" s="3">
        <v>0.80130000000000001</v>
      </c>
      <c r="H194" s="3">
        <v>48.55583</v>
      </c>
      <c r="I194" s="3">
        <v>0.16785</v>
      </c>
      <c r="J194" s="3">
        <v>0.26795000000000002</v>
      </c>
    </row>
    <row r="195" spans="2:10" x14ac:dyDescent="0.3">
      <c r="B195" s="3">
        <v>48.806109999999997</v>
      </c>
      <c r="C195" s="3">
        <v>1.5628</v>
      </c>
      <c r="D195" s="3">
        <v>0.80925000000000002</v>
      </c>
      <c r="H195" s="3">
        <v>48.806109999999997</v>
      </c>
      <c r="I195" s="3">
        <v>0.17595</v>
      </c>
      <c r="J195" s="3">
        <v>0.27174999999999999</v>
      </c>
    </row>
    <row r="196" spans="2:10" x14ac:dyDescent="0.3">
      <c r="B196" s="3">
        <v>49.056109999999997</v>
      </c>
      <c r="C196" s="3">
        <v>1.5915999999999999</v>
      </c>
      <c r="D196" s="3">
        <v>0.82004999999999995</v>
      </c>
      <c r="H196" s="3">
        <v>49.056109999999997</v>
      </c>
      <c r="I196" s="3">
        <v>0.1832</v>
      </c>
      <c r="J196" s="3">
        <v>0.27365</v>
      </c>
    </row>
    <row r="197" spans="2:10" x14ac:dyDescent="0.3">
      <c r="B197" s="3">
        <v>49.30639</v>
      </c>
      <c r="C197" s="3">
        <v>1.61965</v>
      </c>
      <c r="D197" s="3">
        <v>0.82669999999999999</v>
      </c>
      <c r="H197" s="3">
        <v>49.30639</v>
      </c>
      <c r="I197" s="3">
        <v>0.18855</v>
      </c>
      <c r="J197" s="3">
        <v>0.27605000000000002</v>
      </c>
    </row>
    <row r="198" spans="2:10" x14ac:dyDescent="0.3">
      <c r="B198" s="3">
        <v>49.55639</v>
      </c>
      <c r="C198" s="3">
        <v>1.6512</v>
      </c>
      <c r="D198" s="3">
        <v>0.8377</v>
      </c>
      <c r="H198" s="3">
        <v>49.55639</v>
      </c>
      <c r="I198" s="3">
        <v>0.19505</v>
      </c>
      <c r="J198" s="3">
        <v>0.28055000000000002</v>
      </c>
    </row>
    <row r="199" spans="2:10" x14ac:dyDescent="0.3">
      <c r="B199" s="3">
        <v>49.80639</v>
      </c>
      <c r="C199" s="3">
        <v>1.6819999999999999</v>
      </c>
      <c r="D199" s="3">
        <v>0.84919999999999995</v>
      </c>
      <c r="H199" s="3">
        <v>49.80639</v>
      </c>
      <c r="I199" s="3">
        <v>0.2019</v>
      </c>
      <c r="J199" s="3">
        <v>0.28315000000000001</v>
      </c>
    </row>
    <row r="200" spans="2:10" x14ac:dyDescent="0.3">
      <c r="B200" s="3">
        <v>50.056669999999997</v>
      </c>
      <c r="C200" s="3">
        <v>1.7198</v>
      </c>
      <c r="D200" s="3">
        <v>0.85775000000000001</v>
      </c>
      <c r="H200" s="3">
        <v>50.056669999999997</v>
      </c>
      <c r="I200" s="3">
        <v>0.21360000000000001</v>
      </c>
      <c r="J200" s="3">
        <v>0.2863</v>
      </c>
    </row>
    <row r="201" spans="2:10" x14ac:dyDescent="0.3">
      <c r="B201" s="3">
        <v>50.306669999999997</v>
      </c>
      <c r="C201" s="3">
        <v>1.75475</v>
      </c>
      <c r="D201" s="3">
        <v>0.86465000000000003</v>
      </c>
      <c r="H201" s="3">
        <v>50.306669999999997</v>
      </c>
      <c r="I201" s="3">
        <v>0.22575000000000001</v>
      </c>
      <c r="J201" s="3">
        <v>0.28820000000000001</v>
      </c>
    </row>
    <row r="202" spans="2:10" x14ac:dyDescent="0.3">
      <c r="B202" s="3">
        <v>50.556669999999997</v>
      </c>
      <c r="C202" s="3">
        <v>1.7901499999999999</v>
      </c>
      <c r="D202" s="3">
        <v>0.87344999999999995</v>
      </c>
      <c r="H202" s="3">
        <v>50.556669999999997</v>
      </c>
      <c r="I202" s="3">
        <v>0.23325000000000001</v>
      </c>
      <c r="J202" s="3">
        <v>0.29160000000000003</v>
      </c>
    </row>
    <row r="203" spans="2:10" x14ac:dyDescent="0.3">
      <c r="B203" s="3">
        <v>50.806669999999997</v>
      </c>
      <c r="C203" s="3">
        <v>1.8266500000000001</v>
      </c>
      <c r="D203" s="3">
        <v>0.88219999999999998</v>
      </c>
      <c r="H203" s="3">
        <v>50.806669999999997</v>
      </c>
      <c r="I203" s="3">
        <v>0.24005000000000001</v>
      </c>
      <c r="J203" s="3">
        <v>0.29385</v>
      </c>
    </row>
    <row r="204" spans="2:10" x14ac:dyDescent="0.3">
      <c r="B204" s="3">
        <v>51.056669999999997</v>
      </c>
      <c r="C204" s="3">
        <v>1.8589</v>
      </c>
      <c r="D204" s="3">
        <v>0.88905000000000001</v>
      </c>
      <c r="H204" s="3">
        <v>51.056669999999997</v>
      </c>
      <c r="I204" s="3">
        <v>0.2487</v>
      </c>
      <c r="J204" s="3">
        <v>0.29480000000000001</v>
      </c>
    </row>
    <row r="205" spans="2:10" x14ac:dyDescent="0.3">
      <c r="B205" s="3">
        <v>51.306669999999997</v>
      </c>
      <c r="C205" s="3">
        <v>1.8949</v>
      </c>
      <c r="D205" s="3">
        <v>0.89549999999999996</v>
      </c>
      <c r="H205" s="3">
        <v>51.306669999999997</v>
      </c>
      <c r="I205" s="3">
        <v>0.25695000000000001</v>
      </c>
      <c r="J205" s="3">
        <v>0.29749999999999999</v>
      </c>
    </row>
    <row r="206" spans="2:10" x14ac:dyDescent="0.3">
      <c r="B206" s="3">
        <v>51.556669999999997</v>
      </c>
      <c r="C206" s="3">
        <v>1.9291</v>
      </c>
      <c r="D206" s="3">
        <v>0.90539999999999998</v>
      </c>
      <c r="H206" s="3">
        <v>51.556669999999997</v>
      </c>
      <c r="I206" s="3">
        <v>0.26395000000000002</v>
      </c>
      <c r="J206" s="3">
        <v>0.30109999999999998</v>
      </c>
    </row>
    <row r="207" spans="2:10" x14ac:dyDescent="0.3">
      <c r="B207" s="3">
        <v>51.806939999999997</v>
      </c>
      <c r="C207" s="3">
        <v>1.9715</v>
      </c>
      <c r="D207" s="3">
        <v>0.91610000000000003</v>
      </c>
      <c r="H207" s="3">
        <v>51.806939999999997</v>
      </c>
      <c r="I207" s="3">
        <v>0.27255000000000001</v>
      </c>
      <c r="J207" s="3">
        <v>0.30454999999999999</v>
      </c>
    </row>
    <row r="208" spans="2:10" x14ac:dyDescent="0.3">
      <c r="B208" s="3">
        <v>52.056939999999997</v>
      </c>
      <c r="C208" s="3">
        <v>2.0054500000000002</v>
      </c>
      <c r="D208" s="3">
        <v>0.92410000000000003</v>
      </c>
      <c r="H208" s="3">
        <v>52.056939999999997</v>
      </c>
      <c r="I208" s="3">
        <v>0.28110000000000002</v>
      </c>
      <c r="J208" s="3">
        <v>0.30745</v>
      </c>
    </row>
    <row r="209" spans="2:10" x14ac:dyDescent="0.3">
      <c r="B209" s="3">
        <v>52.307220000000001</v>
      </c>
      <c r="C209" s="3">
        <v>2.0402999999999998</v>
      </c>
      <c r="D209" s="3">
        <v>0.93240000000000001</v>
      </c>
      <c r="H209" s="3">
        <v>52.307220000000001</v>
      </c>
      <c r="I209" s="3">
        <v>0.28710000000000002</v>
      </c>
      <c r="J209" s="3">
        <v>0.30980000000000002</v>
      </c>
    </row>
    <row r="210" spans="2:10" x14ac:dyDescent="0.3">
      <c r="B210" s="3">
        <v>52.557220000000001</v>
      </c>
      <c r="C210" s="3">
        <v>2.0698500000000002</v>
      </c>
      <c r="D210" s="3">
        <v>0.94489999999999996</v>
      </c>
      <c r="H210" s="3">
        <v>52.557220000000001</v>
      </c>
      <c r="I210" s="3">
        <v>0.28710000000000002</v>
      </c>
      <c r="J210" s="3">
        <v>0.31324999999999997</v>
      </c>
    </row>
    <row r="211" spans="2:10" x14ac:dyDescent="0.3">
      <c r="B211" s="3">
        <v>52.807220000000001</v>
      </c>
      <c r="C211" s="3">
        <v>2.10615</v>
      </c>
      <c r="D211" s="3">
        <v>0.95145000000000002</v>
      </c>
      <c r="H211" s="3">
        <v>52.807220000000001</v>
      </c>
      <c r="I211" s="3">
        <v>0.2944</v>
      </c>
      <c r="J211" s="3">
        <v>0.31724999999999998</v>
      </c>
    </row>
    <row r="212" spans="2:10" x14ac:dyDescent="0.3">
      <c r="B212" s="3">
        <v>53.057220000000001</v>
      </c>
      <c r="C212" s="3">
        <v>2.1452</v>
      </c>
      <c r="D212" s="3">
        <v>0.96050000000000002</v>
      </c>
      <c r="H212" s="3">
        <v>53.057220000000001</v>
      </c>
      <c r="I212" s="3">
        <v>0.30354999999999999</v>
      </c>
      <c r="J212" s="3">
        <v>0.3206</v>
      </c>
    </row>
    <row r="213" spans="2:10" x14ac:dyDescent="0.3">
      <c r="B213" s="3">
        <v>53.307220000000001</v>
      </c>
      <c r="C213" s="3">
        <v>2.1823999999999999</v>
      </c>
      <c r="D213" s="3">
        <v>0.96889999999999998</v>
      </c>
      <c r="H213" s="3">
        <v>53.307220000000001</v>
      </c>
      <c r="I213" s="3">
        <v>0.31380000000000002</v>
      </c>
      <c r="J213" s="3">
        <v>0.32085000000000002</v>
      </c>
    </row>
    <row r="214" spans="2:10" x14ac:dyDescent="0.3">
      <c r="B214" s="3">
        <v>53.557499999999997</v>
      </c>
      <c r="C214" s="3">
        <v>2.2193499999999999</v>
      </c>
      <c r="D214" s="3">
        <v>0.97804999999999997</v>
      </c>
      <c r="H214" s="3">
        <v>53.557499999999997</v>
      </c>
      <c r="I214" s="3">
        <v>0.32540000000000002</v>
      </c>
      <c r="J214" s="3">
        <v>0.31995000000000001</v>
      </c>
    </row>
    <row r="215" spans="2:10" x14ac:dyDescent="0.3">
      <c r="B215" s="3">
        <v>53.807499999999997</v>
      </c>
      <c r="C215" s="3">
        <v>2.2385000000000002</v>
      </c>
      <c r="D215" s="3">
        <v>0.98575000000000002</v>
      </c>
      <c r="H215" s="3">
        <v>53.807499999999997</v>
      </c>
      <c r="I215" s="3">
        <v>0.33384999999999998</v>
      </c>
      <c r="J215" s="3">
        <v>0.3221</v>
      </c>
    </row>
    <row r="216" spans="2:10" x14ac:dyDescent="0.3">
      <c r="B216" s="3">
        <v>54.057780000000001</v>
      </c>
      <c r="C216" s="3">
        <v>2.2717000000000001</v>
      </c>
      <c r="D216" s="3">
        <v>0.99299999999999999</v>
      </c>
      <c r="H216" s="3">
        <v>54.057780000000001</v>
      </c>
      <c r="I216" s="3">
        <v>0.34029999999999999</v>
      </c>
      <c r="J216" s="3">
        <v>0.32479999999999998</v>
      </c>
    </row>
    <row r="217" spans="2:10" x14ac:dyDescent="0.3">
      <c r="B217" s="3">
        <v>54.307780000000001</v>
      </c>
      <c r="C217" s="3">
        <v>2.3035999999999999</v>
      </c>
      <c r="D217" s="3">
        <v>0.99950000000000006</v>
      </c>
      <c r="H217" s="3">
        <v>54.307780000000001</v>
      </c>
      <c r="I217" s="3">
        <v>0.34639999999999999</v>
      </c>
      <c r="J217" s="3">
        <v>0.32765</v>
      </c>
    </row>
    <row r="218" spans="2:10" x14ac:dyDescent="0.3">
      <c r="B218" s="3">
        <v>54.557780000000001</v>
      </c>
      <c r="C218" s="3">
        <v>2.3386499999999999</v>
      </c>
      <c r="D218" s="3">
        <v>1.0055000000000001</v>
      </c>
      <c r="H218" s="3">
        <v>54.557780000000001</v>
      </c>
      <c r="I218" s="3">
        <v>0.35144999999999998</v>
      </c>
      <c r="J218" s="3">
        <v>0.33110000000000001</v>
      </c>
    </row>
    <row r="219" spans="2:10" x14ac:dyDescent="0.3">
      <c r="B219" s="3">
        <v>54.808059999999998</v>
      </c>
      <c r="C219" s="3">
        <v>2.3699499999999998</v>
      </c>
      <c r="D219" s="3">
        <v>1.0137</v>
      </c>
      <c r="H219" s="3">
        <v>54.808059999999998</v>
      </c>
      <c r="I219" s="3">
        <v>0.3629</v>
      </c>
      <c r="J219" s="3">
        <v>0.33429999999999999</v>
      </c>
    </row>
    <row r="220" spans="2:10" x14ac:dyDescent="0.3">
      <c r="B220" s="3">
        <v>55.058059999999998</v>
      </c>
      <c r="C220" s="3">
        <v>2.3936000000000002</v>
      </c>
      <c r="D220" s="3">
        <v>1.0217000000000001</v>
      </c>
      <c r="H220" s="3">
        <v>55.058059999999998</v>
      </c>
      <c r="I220" s="3">
        <v>0.37385000000000002</v>
      </c>
      <c r="J220" s="3">
        <v>0.33584999999999998</v>
      </c>
    </row>
    <row r="221" spans="2:10" x14ac:dyDescent="0.3">
      <c r="B221" s="3">
        <v>55.308329999999998</v>
      </c>
      <c r="C221" s="3">
        <v>2.4280499999999998</v>
      </c>
      <c r="D221" s="3">
        <v>1.03095</v>
      </c>
      <c r="H221" s="3">
        <v>55.308329999999998</v>
      </c>
      <c r="I221" s="3">
        <v>0.38080000000000003</v>
      </c>
      <c r="J221" s="3">
        <v>0.33815000000000001</v>
      </c>
    </row>
    <row r="222" spans="2:10" x14ac:dyDescent="0.3">
      <c r="B222" s="3">
        <v>55.558610000000002</v>
      </c>
      <c r="C222" s="3">
        <v>2.4557500000000001</v>
      </c>
      <c r="D222" s="3">
        <v>1.0395000000000001</v>
      </c>
      <c r="H222" s="3">
        <v>55.558610000000002</v>
      </c>
      <c r="I222" s="3">
        <v>0.38295000000000001</v>
      </c>
      <c r="J222" s="3">
        <v>0.34260000000000002</v>
      </c>
    </row>
    <row r="223" spans="2:10" x14ac:dyDescent="0.3">
      <c r="B223" s="3">
        <v>55.808610000000002</v>
      </c>
      <c r="C223" s="3">
        <v>2.4851000000000001</v>
      </c>
      <c r="D223" s="3">
        <v>1.05</v>
      </c>
      <c r="H223" s="3">
        <v>55.808610000000002</v>
      </c>
      <c r="I223" s="3">
        <v>0.39079999999999998</v>
      </c>
      <c r="J223" s="3">
        <v>0.34794999999999998</v>
      </c>
    </row>
    <row r="224" spans="2:10" x14ac:dyDescent="0.3">
      <c r="B224" s="3">
        <v>56.058889999999998</v>
      </c>
      <c r="C224" s="3">
        <v>2.5233500000000002</v>
      </c>
      <c r="D224" s="3">
        <v>1.0584499999999999</v>
      </c>
      <c r="H224" s="3">
        <v>56.058889999999998</v>
      </c>
      <c r="I224" s="3">
        <v>0.40365000000000001</v>
      </c>
      <c r="J224" s="3">
        <v>0.35244999999999999</v>
      </c>
    </row>
    <row r="225" spans="2:10" x14ac:dyDescent="0.3">
      <c r="B225" s="3">
        <v>56.308889999999998</v>
      </c>
      <c r="C225" s="3">
        <v>2.5580500000000002</v>
      </c>
      <c r="D225" s="3">
        <v>1.0649999999999999</v>
      </c>
      <c r="H225" s="3">
        <v>56.308889999999998</v>
      </c>
      <c r="I225" s="3">
        <v>0.41385</v>
      </c>
      <c r="J225" s="3">
        <v>0.35620000000000002</v>
      </c>
    </row>
    <row r="226" spans="2:10" x14ac:dyDescent="0.3">
      <c r="B226" s="3">
        <v>56.559170000000002</v>
      </c>
      <c r="C226" s="3">
        <v>2.59965</v>
      </c>
      <c r="D226" s="3">
        <v>1.0721000000000001</v>
      </c>
      <c r="H226" s="3">
        <v>56.559170000000002</v>
      </c>
      <c r="I226" s="3">
        <v>0.42470000000000002</v>
      </c>
      <c r="J226" s="3">
        <v>0.35994999999999999</v>
      </c>
    </row>
    <row r="227" spans="2:10" x14ac:dyDescent="0.3">
      <c r="B227" s="3">
        <v>56.809170000000002</v>
      </c>
      <c r="C227" s="3">
        <v>2.6309499999999999</v>
      </c>
      <c r="D227" s="3">
        <v>1.0809500000000001</v>
      </c>
      <c r="H227" s="3">
        <v>56.809170000000002</v>
      </c>
      <c r="I227" s="3">
        <v>0.43709999999999999</v>
      </c>
      <c r="J227" s="3">
        <v>0.36454999999999999</v>
      </c>
    </row>
    <row r="228" spans="2:10" x14ac:dyDescent="0.3">
      <c r="B228" s="3">
        <v>57.059170000000002</v>
      </c>
      <c r="C228" s="3">
        <v>2.6670500000000001</v>
      </c>
      <c r="D228" s="3">
        <v>1.08795</v>
      </c>
      <c r="H228" s="3">
        <v>57.059170000000002</v>
      </c>
      <c r="I228" s="3">
        <v>0.44714999999999999</v>
      </c>
      <c r="J228" s="3">
        <v>0.36880000000000002</v>
      </c>
    </row>
    <row r="229" spans="2:10" x14ac:dyDescent="0.3">
      <c r="B229" s="3">
        <v>57.309440000000002</v>
      </c>
      <c r="C229" s="3">
        <v>2.7214</v>
      </c>
      <c r="D229" s="3">
        <v>1.0968500000000001</v>
      </c>
      <c r="H229" s="3">
        <v>57.309440000000002</v>
      </c>
      <c r="I229" s="3">
        <v>0.46060000000000001</v>
      </c>
      <c r="J229" s="3">
        <v>0.37235000000000001</v>
      </c>
    </row>
    <row r="230" spans="2:10" x14ac:dyDescent="0.3">
      <c r="B230" s="3">
        <v>57.559440000000002</v>
      </c>
      <c r="C230" s="3">
        <v>2.7776999999999998</v>
      </c>
      <c r="D230" s="3">
        <v>1.1081000000000001</v>
      </c>
      <c r="H230" s="3">
        <v>57.559440000000002</v>
      </c>
      <c r="I230" s="3">
        <v>0.47310000000000002</v>
      </c>
      <c r="J230" s="3">
        <v>0.37724999999999997</v>
      </c>
    </row>
    <row r="231" spans="2:10" x14ac:dyDescent="0.3">
      <c r="B231" s="3">
        <v>57.809440000000002</v>
      </c>
      <c r="C231" s="3">
        <v>2.8229000000000002</v>
      </c>
      <c r="D231" s="3">
        <v>1.11635</v>
      </c>
      <c r="H231" s="3">
        <v>57.809440000000002</v>
      </c>
      <c r="I231" s="3">
        <v>0.48895</v>
      </c>
      <c r="J231" s="3">
        <v>0.38219999999999998</v>
      </c>
    </row>
    <row r="232" spans="2:10" x14ac:dyDescent="0.3">
      <c r="B232" s="3">
        <v>58.059719999999999</v>
      </c>
      <c r="C232" s="3">
        <v>2.8776999999999999</v>
      </c>
      <c r="D232" s="3">
        <v>1.1223000000000001</v>
      </c>
      <c r="H232" s="3">
        <v>58.059719999999999</v>
      </c>
      <c r="I232" s="3">
        <v>0.50424999999999998</v>
      </c>
      <c r="J232" s="3">
        <v>0.38574999999999998</v>
      </c>
    </row>
    <row r="233" spans="2:10" x14ac:dyDescent="0.3">
      <c r="B233" s="3">
        <v>58.309719999999999</v>
      </c>
      <c r="C233" s="3">
        <v>2.9220999999999999</v>
      </c>
      <c r="D233" s="3">
        <v>1.1246</v>
      </c>
      <c r="H233" s="3">
        <v>58.309719999999999</v>
      </c>
      <c r="I233" s="3">
        <v>0.51859999999999995</v>
      </c>
      <c r="J233" s="3">
        <v>0.38945000000000002</v>
      </c>
    </row>
    <row r="234" spans="2:10" x14ac:dyDescent="0.3">
      <c r="B234" s="3">
        <v>58.559440000000002</v>
      </c>
      <c r="C234" s="3">
        <v>2.97</v>
      </c>
      <c r="D234" s="3">
        <v>1.12975</v>
      </c>
      <c r="H234" s="3">
        <v>58.559440000000002</v>
      </c>
      <c r="I234" s="3">
        <v>0.53274999999999995</v>
      </c>
      <c r="J234" s="3">
        <v>0.39465</v>
      </c>
    </row>
    <row r="235" spans="2:10" x14ac:dyDescent="0.3">
      <c r="B235" s="3">
        <v>58.809719999999999</v>
      </c>
      <c r="C235" s="3">
        <v>3.0207000000000002</v>
      </c>
      <c r="D235" s="3">
        <v>1.1374500000000001</v>
      </c>
      <c r="H235" s="3">
        <v>58.809719999999999</v>
      </c>
      <c r="I235" s="3">
        <v>0.54549999999999998</v>
      </c>
      <c r="J235" s="3">
        <v>0.39915</v>
      </c>
    </row>
    <row r="236" spans="2:10" x14ac:dyDescent="0.3">
      <c r="B236" s="3">
        <v>59.06</v>
      </c>
      <c r="C236" s="3">
        <v>3.0649000000000002</v>
      </c>
      <c r="D236" s="3">
        <v>1.1488499999999999</v>
      </c>
      <c r="H236" s="3">
        <v>59.06</v>
      </c>
      <c r="I236" s="3">
        <v>0.55954999999999999</v>
      </c>
      <c r="J236" s="3">
        <v>0.40260000000000001</v>
      </c>
    </row>
    <row r="237" spans="2:10" x14ac:dyDescent="0.3">
      <c r="B237" s="3">
        <v>59.31</v>
      </c>
      <c r="C237" s="3">
        <v>3.1165500000000002</v>
      </c>
      <c r="D237" s="3">
        <v>1.1591</v>
      </c>
      <c r="H237" s="3">
        <v>59.31</v>
      </c>
      <c r="I237" s="3">
        <v>0.57464999999999999</v>
      </c>
      <c r="J237" s="3">
        <v>0.40665000000000001</v>
      </c>
    </row>
    <row r="238" spans="2:10" x14ac:dyDescent="0.3">
      <c r="B238" s="3">
        <v>59.560279999999999</v>
      </c>
      <c r="C238" s="3">
        <v>3.1631</v>
      </c>
      <c r="D238" s="3">
        <v>1.16875</v>
      </c>
      <c r="H238" s="3">
        <v>59.560279999999999</v>
      </c>
      <c r="I238" s="3">
        <v>0.58804999999999996</v>
      </c>
      <c r="J238" s="3">
        <v>0.4128</v>
      </c>
    </row>
    <row r="239" spans="2:10" x14ac:dyDescent="0.3">
      <c r="B239" s="3">
        <v>59.810279999999999</v>
      </c>
      <c r="C239" s="3">
        <v>3.2177500000000001</v>
      </c>
      <c r="D239" s="3">
        <v>1.1795500000000001</v>
      </c>
      <c r="H239" s="3">
        <v>59.810279999999999</v>
      </c>
      <c r="I239" s="3">
        <v>0.59850000000000003</v>
      </c>
      <c r="J239" s="3">
        <v>0.41649999999999998</v>
      </c>
    </row>
    <row r="240" spans="2:10" x14ac:dyDescent="0.3">
      <c r="B240" s="3">
        <v>60.060279999999999</v>
      </c>
      <c r="C240" s="3">
        <v>3.2683</v>
      </c>
      <c r="D240" s="3">
        <v>1.1888000000000001</v>
      </c>
      <c r="H240" s="3">
        <v>60.060279999999999</v>
      </c>
      <c r="I240" s="3">
        <v>0.61009999999999998</v>
      </c>
      <c r="J240" s="3">
        <v>0.41985</v>
      </c>
    </row>
    <row r="241" spans="2:10" x14ac:dyDescent="0.3">
      <c r="B241" s="3">
        <v>60.310279999999999</v>
      </c>
      <c r="C241" s="3">
        <v>3.3115000000000001</v>
      </c>
      <c r="D241" s="3">
        <v>1.1963999999999999</v>
      </c>
      <c r="H241" s="3">
        <v>60.310279999999999</v>
      </c>
      <c r="I241" s="3">
        <v>0.61990000000000001</v>
      </c>
      <c r="J241" s="3">
        <v>0.42315000000000003</v>
      </c>
    </row>
    <row r="242" spans="2:10" x14ac:dyDescent="0.3">
      <c r="B242" s="3">
        <v>60.560279999999999</v>
      </c>
      <c r="C242" s="3">
        <v>3.3613499999999998</v>
      </c>
      <c r="D242" s="3">
        <v>1.2024999999999999</v>
      </c>
      <c r="H242" s="3">
        <v>60.560279999999999</v>
      </c>
      <c r="I242" s="3">
        <v>0.63424999999999998</v>
      </c>
      <c r="J242" s="3">
        <v>0.42465000000000003</v>
      </c>
    </row>
    <row r="243" spans="2:10" x14ac:dyDescent="0.3">
      <c r="B243" s="3">
        <v>60.810279999999999</v>
      </c>
      <c r="C243" s="3">
        <v>3.4123000000000001</v>
      </c>
      <c r="D243" s="3">
        <v>1.2121</v>
      </c>
      <c r="H243" s="3">
        <v>60.810279999999999</v>
      </c>
      <c r="I243" s="3">
        <v>0.64864999999999995</v>
      </c>
      <c r="J243" s="3">
        <v>0.42875000000000002</v>
      </c>
    </row>
    <row r="244" spans="2:10" x14ac:dyDescent="0.3">
      <c r="B244" s="3">
        <v>61.060560000000002</v>
      </c>
      <c r="C244" s="3">
        <v>3.4634999999999998</v>
      </c>
      <c r="D244" s="3">
        <v>1.22035</v>
      </c>
      <c r="H244" s="3">
        <v>61.060560000000002</v>
      </c>
      <c r="I244" s="3">
        <v>0.66610000000000003</v>
      </c>
      <c r="J244" s="3">
        <v>0.43264999999999998</v>
      </c>
    </row>
    <row r="245" spans="2:10" x14ac:dyDescent="0.3">
      <c r="B245" s="3">
        <v>61.310560000000002</v>
      </c>
      <c r="C245" s="3">
        <v>3.50665</v>
      </c>
      <c r="D245" s="3">
        <v>1.2245999999999999</v>
      </c>
      <c r="H245" s="3">
        <v>61.310560000000002</v>
      </c>
      <c r="I245" s="3">
        <v>0.68540000000000001</v>
      </c>
      <c r="J245" s="3">
        <v>0.43740000000000001</v>
      </c>
    </row>
    <row r="246" spans="2:10" x14ac:dyDescent="0.3">
      <c r="B246" s="3">
        <v>61.560560000000002</v>
      </c>
      <c r="C246" s="3">
        <v>3.5687000000000002</v>
      </c>
      <c r="D246" s="3">
        <v>1.2353499999999999</v>
      </c>
      <c r="H246" s="3">
        <v>61.560560000000002</v>
      </c>
      <c r="I246" s="3">
        <v>0.70035000000000003</v>
      </c>
      <c r="J246" s="3">
        <v>0.4451</v>
      </c>
    </row>
    <row r="247" spans="2:10" x14ac:dyDescent="0.3">
      <c r="B247" s="3">
        <v>61.810560000000002</v>
      </c>
      <c r="C247" s="3">
        <v>3.6117499999999998</v>
      </c>
      <c r="D247" s="3">
        <v>1.24255</v>
      </c>
      <c r="H247" s="3">
        <v>61.810560000000002</v>
      </c>
      <c r="I247" s="3">
        <v>0.71519999999999995</v>
      </c>
      <c r="J247" s="3">
        <v>0.44964999999999999</v>
      </c>
    </row>
    <row r="248" spans="2:10" x14ac:dyDescent="0.3">
      <c r="B248" s="3">
        <v>62.060560000000002</v>
      </c>
      <c r="C248" s="3">
        <v>3.6779500000000001</v>
      </c>
      <c r="D248" s="3">
        <v>1.24925</v>
      </c>
      <c r="H248" s="3">
        <v>62.060560000000002</v>
      </c>
      <c r="I248" s="3">
        <v>0.73009999999999997</v>
      </c>
      <c r="J248" s="3">
        <v>0.45424999999999999</v>
      </c>
    </row>
    <row r="249" spans="2:10" x14ac:dyDescent="0.3">
      <c r="B249" s="3">
        <v>62.310830000000003</v>
      </c>
      <c r="C249" s="3">
        <v>3.726</v>
      </c>
      <c r="D249" s="3">
        <v>1.2577</v>
      </c>
      <c r="H249" s="3">
        <v>62.310830000000003</v>
      </c>
      <c r="I249" s="3">
        <v>0.74424999999999997</v>
      </c>
      <c r="J249" s="3">
        <v>0.46015</v>
      </c>
    </row>
    <row r="250" spans="2:10" x14ac:dyDescent="0.3">
      <c r="B250" s="3">
        <v>62.560830000000003</v>
      </c>
      <c r="C250" s="3">
        <v>3.7865000000000002</v>
      </c>
      <c r="D250" s="3">
        <v>1.2681</v>
      </c>
      <c r="H250" s="3">
        <v>62.560830000000003</v>
      </c>
      <c r="I250" s="3">
        <v>0.75749999999999995</v>
      </c>
      <c r="J250" s="3">
        <v>0.46544999999999997</v>
      </c>
    </row>
    <row r="251" spans="2:10" x14ac:dyDescent="0.3">
      <c r="B251" s="3">
        <v>62.810830000000003</v>
      </c>
      <c r="C251" s="3">
        <v>3.8532000000000002</v>
      </c>
      <c r="D251" s="3">
        <v>1.27505</v>
      </c>
      <c r="H251" s="3">
        <v>62.810830000000003</v>
      </c>
      <c r="I251" s="3">
        <v>0.76924999999999999</v>
      </c>
      <c r="J251" s="3">
        <v>0.46989999999999998</v>
      </c>
    </row>
    <row r="252" spans="2:10" x14ac:dyDescent="0.3">
      <c r="B252" s="3">
        <v>63.061109999999999</v>
      </c>
      <c r="C252" s="3">
        <v>3.9150999999999998</v>
      </c>
      <c r="D252" s="3">
        <v>1.2789999999999999</v>
      </c>
      <c r="H252" s="3">
        <v>63.061109999999999</v>
      </c>
      <c r="I252" s="3">
        <v>0.79085000000000005</v>
      </c>
      <c r="J252" s="3">
        <v>0.47399999999999998</v>
      </c>
    </row>
    <row r="253" spans="2:10" x14ac:dyDescent="0.3">
      <c r="B253" s="3">
        <v>63.311109999999999</v>
      </c>
      <c r="C253" s="3">
        <v>3.9575999999999998</v>
      </c>
      <c r="D253" s="3">
        <v>1.2844500000000001</v>
      </c>
      <c r="H253" s="3">
        <v>63.311109999999999</v>
      </c>
      <c r="I253" s="3">
        <v>0.81440000000000001</v>
      </c>
      <c r="J253" s="3">
        <v>0.47720000000000001</v>
      </c>
    </row>
    <row r="254" spans="2:10" x14ac:dyDescent="0.3">
      <c r="B254" s="3">
        <v>63.561109999999999</v>
      </c>
      <c r="C254" s="3">
        <v>4.0297499999999999</v>
      </c>
      <c r="D254" s="3">
        <v>1.2924500000000001</v>
      </c>
      <c r="H254" s="3">
        <v>63.561109999999999</v>
      </c>
      <c r="I254" s="3">
        <v>0.83435000000000004</v>
      </c>
      <c r="J254" s="3">
        <v>0.48180000000000001</v>
      </c>
    </row>
    <row r="255" spans="2:10" x14ac:dyDescent="0.3">
      <c r="B255" s="3">
        <v>63.811390000000003</v>
      </c>
      <c r="C255" s="3">
        <v>4.0952500000000001</v>
      </c>
      <c r="D255" s="3">
        <v>1.3013999999999999</v>
      </c>
      <c r="H255" s="3">
        <v>63.811390000000003</v>
      </c>
      <c r="I255" s="3">
        <v>0.85750000000000004</v>
      </c>
      <c r="J255" s="3">
        <v>0.48735000000000001</v>
      </c>
    </row>
    <row r="256" spans="2:10" x14ac:dyDescent="0.3">
      <c r="B256" s="3">
        <v>64.061670000000007</v>
      </c>
      <c r="C256" s="3">
        <v>4.1651999999999996</v>
      </c>
      <c r="D256" s="3">
        <v>1.30925</v>
      </c>
      <c r="H256" s="3">
        <v>64.061670000000007</v>
      </c>
      <c r="I256" s="3">
        <v>0.87849999999999995</v>
      </c>
      <c r="J256" s="3">
        <v>0.49214999999999998</v>
      </c>
    </row>
    <row r="257" spans="2:10" x14ac:dyDescent="0.3">
      <c r="B257" s="3">
        <v>64.311670000000007</v>
      </c>
      <c r="C257" s="3">
        <v>4.2017499999999997</v>
      </c>
      <c r="D257" s="3">
        <v>1.32355</v>
      </c>
      <c r="H257" s="3">
        <v>64.311670000000007</v>
      </c>
      <c r="I257" s="3">
        <v>0.90159999999999996</v>
      </c>
      <c r="J257" s="3">
        <v>0.49754999999999999</v>
      </c>
    </row>
    <row r="258" spans="2:10" x14ac:dyDescent="0.3">
      <c r="B258" s="3">
        <v>64.561670000000007</v>
      </c>
      <c r="C258" s="3">
        <v>4.26</v>
      </c>
      <c r="D258" s="3">
        <v>1.3331999999999999</v>
      </c>
      <c r="H258" s="3">
        <v>64.561670000000007</v>
      </c>
      <c r="I258" s="3">
        <v>0.92654999999999998</v>
      </c>
      <c r="J258" s="3">
        <v>0.50190000000000001</v>
      </c>
    </row>
    <row r="259" spans="2:10" x14ac:dyDescent="0.3">
      <c r="B259" s="3">
        <v>64.811670000000007</v>
      </c>
      <c r="C259" s="3">
        <v>4.3209</v>
      </c>
      <c r="D259" s="3">
        <v>1.3390500000000001</v>
      </c>
      <c r="H259" s="3">
        <v>64.811670000000007</v>
      </c>
      <c r="I259" s="3">
        <v>0.94525000000000003</v>
      </c>
      <c r="J259" s="3">
        <v>0.50624999999999998</v>
      </c>
    </row>
    <row r="260" spans="2:10" x14ac:dyDescent="0.3">
      <c r="B260" s="3">
        <v>65.061940000000007</v>
      </c>
      <c r="C260" s="3">
        <v>4.3765999999999998</v>
      </c>
      <c r="D260" s="3">
        <v>1.3468</v>
      </c>
      <c r="H260" s="3">
        <v>65.061940000000007</v>
      </c>
      <c r="I260" s="3">
        <v>0.96345000000000003</v>
      </c>
      <c r="J260" s="3">
        <v>0.50934999999999997</v>
      </c>
    </row>
    <row r="261" spans="2:10" x14ac:dyDescent="0.3">
      <c r="B261" s="3">
        <v>65.311940000000007</v>
      </c>
      <c r="C261" s="3">
        <v>4.4284999999999997</v>
      </c>
      <c r="D261" s="3">
        <v>1.3544</v>
      </c>
      <c r="H261" s="3">
        <v>65.311940000000007</v>
      </c>
      <c r="I261" s="3">
        <v>0.9859</v>
      </c>
      <c r="J261" s="3">
        <v>0.51349999999999996</v>
      </c>
    </row>
    <row r="262" spans="2:10" x14ac:dyDescent="0.3">
      <c r="B262" s="3">
        <v>65.562219999999996</v>
      </c>
      <c r="C262" s="3">
        <v>4.4625000000000004</v>
      </c>
      <c r="D262" s="3">
        <v>1.3652500000000001</v>
      </c>
      <c r="H262" s="3">
        <v>65.562219999999996</v>
      </c>
      <c r="I262" s="3">
        <v>1.00895</v>
      </c>
      <c r="J262" s="3">
        <v>0.51839999999999997</v>
      </c>
    </row>
    <row r="263" spans="2:10" x14ac:dyDescent="0.3">
      <c r="B263" s="3">
        <v>65.8125</v>
      </c>
      <c r="C263" s="3">
        <v>4.4998500000000003</v>
      </c>
      <c r="D263" s="3">
        <v>1.3703000000000001</v>
      </c>
      <c r="H263" s="3">
        <v>65.8125</v>
      </c>
      <c r="I263" s="3">
        <v>1.032</v>
      </c>
      <c r="J263" s="3">
        <v>0.52495000000000003</v>
      </c>
    </row>
    <row r="264" spans="2:10" x14ac:dyDescent="0.3">
      <c r="B264" s="3">
        <v>66.062780000000004</v>
      </c>
      <c r="C264" s="3">
        <v>4.5492999999999997</v>
      </c>
      <c r="D264" s="3">
        <v>1.3753500000000001</v>
      </c>
      <c r="H264" s="3">
        <v>66.062780000000004</v>
      </c>
      <c r="I264" s="3">
        <v>1.0545500000000001</v>
      </c>
      <c r="J264" s="3">
        <v>0.53100000000000003</v>
      </c>
    </row>
    <row r="265" spans="2:10" x14ac:dyDescent="0.3">
      <c r="B265" s="3">
        <v>66.313059999999993</v>
      </c>
      <c r="C265" s="3">
        <v>4.6228999999999996</v>
      </c>
      <c r="D265" s="3">
        <v>1.3841000000000001</v>
      </c>
      <c r="H265" s="3">
        <v>66.313059999999993</v>
      </c>
      <c r="I265" s="3">
        <v>1.0733999999999999</v>
      </c>
      <c r="J265" s="3">
        <v>0.53644999999999998</v>
      </c>
    </row>
    <row r="266" spans="2:10" x14ac:dyDescent="0.3">
      <c r="B266" s="3">
        <v>66.563059999999993</v>
      </c>
      <c r="C266" s="3">
        <v>4.6829499999999999</v>
      </c>
      <c r="D266" s="3">
        <v>1.3924000000000001</v>
      </c>
      <c r="H266" s="3">
        <v>66.563059999999993</v>
      </c>
      <c r="I266" s="3">
        <v>1.0859000000000001</v>
      </c>
      <c r="J266" s="3">
        <v>0.54235</v>
      </c>
    </row>
    <row r="267" spans="2:10" x14ac:dyDescent="0.3">
      <c r="B267" s="3">
        <v>66.813329999999993</v>
      </c>
      <c r="C267" s="3">
        <v>4.7231500000000004</v>
      </c>
      <c r="D267" s="3">
        <v>1.40425</v>
      </c>
      <c r="H267" s="3">
        <v>66.813329999999993</v>
      </c>
      <c r="I267" s="3">
        <v>1.1047</v>
      </c>
      <c r="J267" s="3">
        <v>0.54805000000000004</v>
      </c>
    </row>
    <row r="268" spans="2:10" x14ac:dyDescent="0.3">
      <c r="B268" s="3">
        <v>67.063329999999993</v>
      </c>
      <c r="C268" s="3">
        <v>4.7929500000000003</v>
      </c>
      <c r="D268" s="3">
        <v>1.4147000000000001</v>
      </c>
      <c r="H268" s="3">
        <v>67.063329999999993</v>
      </c>
      <c r="I268" s="3">
        <v>1.12615</v>
      </c>
      <c r="J268" s="3">
        <v>0.55315000000000003</v>
      </c>
    </row>
    <row r="269" spans="2:10" x14ac:dyDescent="0.3">
      <c r="B269" s="3">
        <v>67.313609999999997</v>
      </c>
      <c r="C269" s="3">
        <v>4.8482500000000002</v>
      </c>
      <c r="D269" s="3">
        <v>1.42035</v>
      </c>
      <c r="H269" s="3">
        <v>67.313609999999997</v>
      </c>
      <c r="I269" s="3">
        <v>1.1525000000000001</v>
      </c>
      <c r="J269" s="3">
        <v>0.55710000000000004</v>
      </c>
    </row>
    <row r="270" spans="2:10" x14ac:dyDescent="0.3">
      <c r="B270" s="3">
        <v>67.563890000000001</v>
      </c>
      <c r="C270" s="3">
        <v>4.9097999999999997</v>
      </c>
      <c r="D270" s="3">
        <v>1.4299500000000001</v>
      </c>
      <c r="H270" s="3">
        <v>67.563890000000001</v>
      </c>
      <c r="I270" s="3">
        <v>1.1751</v>
      </c>
      <c r="J270" s="3">
        <v>0.56325000000000003</v>
      </c>
    </row>
    <row r="271" spans="2:10" x14ac:dyDescent="0.3">
      <c r="B271" s="3">
        <v>67.813890000000001</v>
      </c>
      <c r="C271" s="3">
        <v>4.9528499999999998</v>
      </c>
      <c r="D271" s="3">
        <v>1.4383999999999999</v>
      </c>
      <c r="H271" s="3">
        <v>67.813890000000001</v>
      </c>
      <c r="I271" s="3">
        <v>1.1955499999999999</v>
      </c>
      <c r="J271" s="3">
        <v>0.56830000000000003</v>
      </c>
    </row>
    <row r="272" spans="2:10" x14ac:dyDescent="0.3">
      <c r="B272" s="3">
        <v>68.063890000000001</v>
      </c>
      <c r="C272" s="3">
        <v>4.9996</v>
      </c>
      <c r="D272" s="3">
        <v>1.4412</v>
      </c>
      <c r="H272" s="3">
        <v>68.063890000000001</v>
      </c>
      <c r="I272" s="3">
        <v>1.222</v>
      </c>
      <c r="J272" s="3">
        <v>0.57320000000000004</v>
      </c>
    </row>
    <row r="273" spans="2:10" x14ac:dyDescent="0.3">
      <c r="B273" s="3">
        <v>68.313890000000001</v>
      </c>
      <c r="C273" s="3">
        <v>5.0355999999999996</v>
      </c>
      <c r="D273" s="3">
        <v>1.4456500000000001</v>
      </c>
      <c r="H273" s="3">
        <v>68.313890000000001</v>
      </c>
      <c r="I273" s="3">
        <v>1.2496</v>
      </c>
      <c r="J273" s="3">
        <v>0.57469999999999999</v>
      </c>
    </row>
    <row r="274" spans="2:10" x14ac:dyDescent="0.3">
      <c r="B274" s="3">
        <v>68.563890000000001</v>
      </c>
      <c r="C274" s="3">
        <v>5.0803000000000003</v>
      </c>
      <c r="D274" s="3">
        <v>1.4492499999999999</v>
      </c>
      <c r="H274" s="3">
        <v>68.563890000000001</v>
      </c>
      <c r="I274" s="3">
        <v>1.2745</v>
      </c>
      <c r="J274" s="3">
        <v>0.57820000000000005</v>
      </c>
    </row>
    <row r="275" spans="2:10" x14ac:dyDescent="0.3">
      <c r="B275" s="3">
        <v>68.813890000000001</v>
      </c>
      <c r="C275" s="3">
        <v>5.1363000000000003</v>
      </c>
      <c r="D275" s="3">
        <v>1.45625</v>
      </c>
      <c r="H275" s="3">
        <v>68.813890000000001</v>
      </c>
      <c r="I275" s="3">
        <v>1.3002</v>
      </c>
      <c r="J275" s="3">
        <v>0.58540000000000003</v>
      </c>
    </row>
    <row r="276" spans="2:10" x14ac:dyDescent="0.3">
      <c r="B276" s="3">
        <v>69.063890000000001</v>
      </c>
      <c r="C276" s="3">
        <v>5.1832500000000001</v>
      </c>
      <c r="D276" s="3">
        <v>1.4636</v>
      </c>
      <c r="H276" s="3">
        <v>69.063890000000001</v>
      </c>
      <c r="I276" s="3">
        <v>1.3252999999999999</v>
      </c>
      <c r="J276" s="3">
        <v>0.59265000000000001</v>
      </c>
    </row>
    <row r="277" spans="2:10" x14ac:dyDescent="0.3">
      <c r="B277" s="3">
        <v>69.314170000000004</v>
      </c>
      <c r="C277" s="3">
        <v>5.2440499999999997</v>
      </c>
      <c r="D277" s="3">
        <v>1.46865</v>
      </c>
      <c r="H277" s="3">
        <v>69.314170000000004</v>
      </c>
      <c r="I277" s="3">
        <v>1.3475999999999999</v>
      </c>
      <c r="J277" s="3">
        <v>0.60099999999999998</v>
      </c>
    </row>
    <row r="278" spans="2:10" x14ac:dyDescent="0.3">
      <c r="B278" s="3">
        <v>69.564170000000004</v>
      </c>
      <c r="C278" s="3">
        <v>5.2945500000000001</v>
      </c>
      <c r="D278" s="3">
        <v>1.4757499999999999</v>
      </c>
      <c r="H278" s="3">
        <v>69.564170000000004</v>
      </c>
      <c r="I278" s="3">
        <v>1.37235</v>
      </c>
      <c r="J278" s="3">
        <v>0.60775000000000001</v>
      </c>
    </row>
    <row r="279" spans="2:10" x14ac:dyDescent="0.3">
      <c r="B279" s="3">
        <v>69.814170000000004</v>
      </c>
      <c r="C279" s="3">
        <v>5.3415999999999997</v>
      </c>
      <c r="D279" s="3">
        <v>1.48495</v>
      </c>
      <c r="H279" s="3">
        <v>69.814170000000004</v>
      </c>
      <c r="I279" s="3">
        <v>1.4009499999999999</v>
      </c>
      <c r="J279" s="3">
        <v>0.61485000000000001</v>
      </c>
    </row>
    <row r="280" spans="2:10" x14ac:dyDescent="0.3">
      <c r="B280" s="3">
        <v>70.064170000000004</v>
      </c>
      <c r="C280" s="3">
        <v>5.3832000000000004</v>
      </c>
      <c r="D280" s="3">
        <v>1.49715</v>
      </c>
      <c r="H280" s="3">
        <v>70.064170000000004</v>
      </c>
      <c r="I280" s="3">
        <v>1.4311499999999999</v>
      </c>
      <c r="J280" s="3">
        <v>0.62124999999999997</v>
      </c>
    </row>
    <row r="281" spans="2:10" x14ac:dyDescent="0.3">
      <c r="B281" s="3">
        <v>70.314170000000004</v>
      </c>
      <c r="C281" s="3">
        <v>5.4257</v>
      </c>
      <c r="D281" s="3">
        <v>1.5065</v>
      </c>
      <c r="H281" s="3">
        <v>70.314170000000004</v>
      </c>
      <c r="I281" s="3">
        <v>1.4623999999999999</v>
      </c>
      <c r="J281" s="3">
        <v>0.62724999999999997</v>
      </c>
    </row>
    <row r="282" spans="2:10" x14ac:dyDescent="0.3">
      <c r="B282" s="3">
        <v>70.564170000000004</v>
      </c>
      <c r="C282" s="3">
        <v>5.4516</v>
      </c>
      <c r="D282" s="3">
        <v>1.5145500000000001</v>
      </c>
      <c r="H282" s="3">
        <v>70.564170000000004</v>
      </c>
      <c r="I282" s="3">
        <v>1.4979</v>
      </c>
      <c r="J282" s="3">
        <v>0.63444999999999996</v>
      </c>
    </row>
    <row r="283" spans="2:10" x14ac:dyDescent="0.3">
      <c r="B283" s="3">
        <v>70.814170000000004</v>
      </c>
      <c r="C283" s="3">
        <v>5.4813999999999998</v>
      </c>
      <c r="D283" s="3">
        <v>1.5276000000000001</v>
      </c>
      <c r="H283" s="3">
        <v>70.814170000000004</v>
      </c>
      <c r="I283" s="3">
        <v>1.53145</v>
      </c>
      <c r="J283" s="3">
        <v>0.64034999999999997</v>
      </c>
    </row>
    <row r="284" spans="2:10" x14ac:dyDescent="0.3">
      <c r="B284" s="3">
        <v>71.064170000000004</v>
      </c>
      <c r="C284" s="3">
        <v>5.5286499999999998</v>
      </c>
      <c r="D284" s="3">
        <v>1.5365</v>
      </c>
      <c r="H284" s="3">
        <v>71.064170000000004</v>
      </c>
      <c r="I284" s="3">
        <v>1.5591999999999999</v>
      </c>
      <c r="J284" s="3">
        <v>0.64654999999999996</v>
      </c>
    </row>
    <row r="285" spans="2:10" x14ac:dyDescent="0.3">
      <c r="B285" s="3">
        <v>71.314170000000004</v>
      </c>
      <c r="C285" s="3">
        <v>5.5758000000000001</v>
      </c>
      <c r="D285" s="3">
        <v>1.54745</v>
      </c>
      <c r="H285" s="3">
        <v>71.314170000000004</v>
      </c>
      <c r="I285" s="3">
        <v>1.5826499999999999</v>
      </c>
      <c r="J285" s="3">
        <v>0.65190000000000003</v>
      </c>
    </row>
    <row r="286" spans="2:10" x14ac:dyDescent="0.3">
      <c r="B286" s="3">
        <v>71.564170000000004</v>
      </c>
      <c r="C286" s="3">
        <v>5.6116999999999999</v>
      </c>
      <c r="D286" s="3">
        <v>1.5619000000000001</v>
      </c>
      <c r="H286" s="3">
        <v>71.564170000000004</v>
      </c>
      <c r="I286" s="3">
        <v>1.6108499999999999</v>
      </c>
      <c r="J286" s="3">
        <v>0.6573</v>
      </c>
    </row>
    <row r="287" spans="2:10" x14ac:dyDescent="0.3">
      <c r="B287" s="3">
        <v>71.814170000000004</v>
      </c>
      <c r="C287" s="3">
        <v>5.6470500000000001</v>
      </c>
      <c r="D287" s="3">
        <v>1.5709</v>
      </c>
      <c r="H287" s="3">
        <v>71.814170000000004</v>
      </c>
      <c r="I287" s="3">
        <v>1.6384000000000001</v>
      </c>
      <c r="J287" s="3">
        <v>0.66479999999999995</v>
      </c>
    </row>
    <row r="288" spans="2:10" x14ac:dyDescent="0.3">
      <c r="B288" s="3">
        <v>72.064440000000005</v>
      </c>
      <c r="C288" s="3">
        <v>5.6950000000000003</v>
      </c>
      <c r="D288" s="3">
        <v>1.58005</v>
      </c>
      <c r="H288" s="3">
        <v>72.064440000000005</v>
      </c>
      <c r="I288" s="3">
        <v>1.67065</v>
      </c>
      <c r="J288" s="3">
        <v>0.67025000000000001</v>
      </c>
    </row>
    <row r="289" spans="2:10" x14ac:dyDescent="0.3">
      <c r="B289" s="3">
        <v>72.314719999999994</v>
      </c>
      <c r="C289" s="3">
        <v>5.7343999999999999</v>
      </c>
      <c r="D289" s="3">
        <v>1.59175</v>
      </c>
      <c r="H289" s="3">
        <v>72.314719999999994</v>
      </c>
      <c r="I289" s="3">
        <v>1.7014</v>
      </c>
      <c r="J289" s="3">
        <v>0.67774999999999996</v>
      </c>
    </row>
    <row r="290" spans="2:10" x14ac:dyDescent="0.3">
      <c r="B290" s="3">
        <v>72.564719999999994</v>
      </c>
      <c r="C290" s="3">
        <v>5.7467499999999996</v>
      </c>
      <c r="D290" s="3">
        <v>1.6</v>
      </c>
      <c r="H290" s="3">
        <v>72.564719999999994</v>
      </c>
      <c r="I290" s="3">
        <v>1.7334000000000001</v>
      </c>
      <c r="J290" s="3">
        <v>0.68325000000000002</v>
      </c>
    </row>
    <row r="291" spans="2:10" x14ac:dyDescent="0.3">
      <c r="B291" s="3">
        <v>72.814999999999998</v>
      </c>
      <c r="C291" s="3">
        <v>5.7907000000000002</v>
      </c>
      <c r="D291" s="3">
        <v>1.609</v>
      </c>
      <c r="H291" s="3">
        <v>72.814999999999998</v>
      </c>
      <c r="I291" s="3">
        <v>1.7696499999999999</v>
      </c>
      <c r="J291" s="3">
        <v>0.69035000000000002</v>
      </c>
    </row>
    <row r="292" spans="2:10" x14ac:dyDescent="0.3">
      <c r="B292" s="3">
        <v>73.064999999999998</v>
      </c>
      <c r="C292" s="3">
        <v>5.8354499999999998</v>
      </c>
      <c r="D292" s="3">
        <v>1.6194</v>
      </c>
      <c r="H292" s="3">
        <v>73.064999999999998</v>
      </c>
      <c r="I292" s="3">
        <v>1.7999499999999999</v>
      </c>
      <c r="J292" s="3">
        <v>0.69779999999999998</v>
      </c>
    </row>
    <row r="293" spans="2:10" x14ac:dyDescent="0.3">
      <c r="B293" s="3">
        <v>73.314999999999998</v>
      </c>
      <c r="C293" s="3">
        <v>5.8792999999999997</v>
      </c>
      <c r="D293" s="3">
        <v>1.63175</v>
      </c>
      <c r="H293" s="3">
        <v>73.314999999999998</v>
      </c>
      <c r="I293" s="3">
        <v>1.8301000000000001</v>
      </c>
      <c r="J293" s="3">
        <v>0.7077</v>
      </c>
    </row>
    <row r="294" spans="2:10" x14ac:dyDescent="0.3">
      <c r="B294" s="3">
        <v>73.565280000000001</v>
      </c>
      <c r="C294" s="3">
        <v>5.9191500000000001</v>
      </c>
      <c r="D294" s="3">
        <v>1.6371</v>
      </c>
      <c r="H294" s="3">
        <v>73.565280000000001</v>
      </c>
      <c r="I294" s="3">
        <v>1.86405</v>
      </c>
      <c r="J294" s="3">
        <v>0.71235000000000004</v>
      </c>
    </row>
    <row r="295" spans="2:10" x14ac:dyDescent="0.3">
      <c r="B295" s="3">
        <v>73.815560000000005</v>
      </c>
      <c r="C295" s="3">
        <v>5.9743500000000003</v>
      </c>
      <c r="D295" s="3">
        <v>1.6432</v>
      </c>
      <c r="H295" s="3">
        <v>73.815560000000005</v>
      </c>
      <c r="I295" s="3">
        <v>1.8960999999999999</v>
      </c>
      <c r="J295" s="3">
        <v>0.72040000000000004</v>
      </c>
    </row>
    <row r="296" spans="2:10" x14ac:dyDescent="0.3">
      <c r="B296" s="3">
        <v>74.065830000000005</v>
      </c>
      <c r="C296" s="3">
        <v>6.0114999999999998</v>
      </c>
      <c r="D296" s="3">
        <v>1.6517500000000001</v>
      </c>
      <c r="H296" s="3">
        <v>74.065830000000005</v>
      </c>
      <c r="I296" s="3">
        <v>1.92635</v>
      </c>
      <c r="J296" s="3">
        <v>0.72660000000000002</v>
      </c>
    </row>
    <row r="297" spans="2:10" x14ac:dyDescent="0.3">
      <c r="B297" s="3">
        <v>74.316109999999995</v>
      </c>
      <c r="C297" s="3">
        <v>6.0582000000000003</v>
      </c>
      <c r="D297" s="3">
        <v>1.6628000000000001</v>
      </c>
      <c r="H297" s="3">
        <v>74.316109999999995</v>
      </c>
      <c r="I297" s="3">
        <v>1.9532</v>
      </c>
      <c r="J297" s="3">
        <v>0.73224999999999996</v>
      </c>
    </row>
    <row r="298" spans="2:10" x14ac:dyDescent="0.3">
      <c r="B298" s="3">
        <v>74.566109999999995</v>
      </c>
      <c r="C298" s="3">
        <v>6.0865</v>
      </c>
      <c r="D298" s="3">
        <v>1.6752</v>
      </c>
      <c r="H298" s="3">
        <v>74.566109999999995</v>
      </c>
      <c r="I298" s="3">
        <v>1.9852000000000001</v>
      </c>
      <c r="J298" s="3">
        <v>0.73804999999999998</v>
      </c>
    </row>
    <row r="299" spans="2:10" x14ac:dyDescent="0.3">
      <c r="B299" s="3">
        <v>74.816389999999998</v>
      </c>
      <c r="C299" s="3">
        <v>6.1052999999999997</v>
      </c>
      <c r="D299" s="3">
        <v>1.6907000000000001</v>
      </c>
      <c r="H299" s="3">
        <v>74.816389999999998</v>
      </c>
      <c r="I299" s="3">
        <v>2.0114000000000001</v>
      </c>
      <c r="J299" s="3">
        <v>0.74450000000000005</v>
      </c>
    </row>
    <row r="300" spans="2:10" x14ac:dyDescent="0.3">
      <c r="B300" s="3">
        <v>75.066389999999998</v>
      </c>
      <c r="C300" s="3">
        <v>6.1305500000000004</v>
      </c>
      <c r="D300" s="3">
        <v>1.6983999999999999</v>
      </c>
      <c r="H300" s="3">
        <v>75.066389999999998</v>
      </c>
      <c r="I300" s="3">
        <v>2.0469499999999998</v>
      </c>
      <c r="J300" s="3">
        <v>0.74990000000000001</v>
      </c>
    </row>
    <row r="301" spans="2:10" x14ac:dyDescent="0.3">
      <c r="B301" s="3">
        <v>75.316109999999995</v>
      </c>
      <c r="C301" s="3">
        <v>6.1727499999999997</v>
      </c>
      <c r="D301" s="3">
        <v>1.70625</v>
      </c>
      <c r="H301" s="3">
        <v>75.316109999999995</v>
      </c>
      <c r="I301" s="3">
        <v>2.0747499999999999</v>
      </c>
      <c r="J301" s="3">
        <v>0.75819999999999999</v>
      </c>
    </row>
    <row r="302" spans="2:10" x14ac:dyDescent="0.3">
      <c r="B302" s="3">
        <v>75.566109999999995</v>
      </c>
      <c r="C302" s="3">
        <v>6.2008000000000001</v>
      </c>
      <c r="D302" s="3">
        <v>1.71105</v>
      </c>
      <c r="H302" s="3">
        <v>75.566109999999995</v>
      </c>
      <c r="I302" s="3">
        <v>2.11185</v>
      </c>
      <c r="J302" s="3">
        <v>0.7651</v>
      </c>
    </row>
    <row r="303" spans="2:10" x14ac:dyDescent="0.3">
      <c r="B303" s="3">
        <v>75.816389999999998</v>
      </c>
      <c r="C303" s="3">
        <v>6.2446999999999999</v>
      </c>
      <c r="D303" s="3">
        <v>1.7178500000000001</v>
      </c>
      <c r="H303" s="3">
        <v>75.816389999999998</v>
      </c>
      <c r="I303" s="3">
        <v>2.1469499999999999</v>
      </c>
      <c r="J303" s="3">
        <v>0.77154999999999996</v>
      </c>
    </row>
    <row r="304" spans="2:10" x14ac:dyDescent="0.3">
      <c r="B304" s="3">
        <v>76.066389999999998</v>
      </c>
      <c r="C304" s="3">
        <v>6.2837500000000004</v>
      </c>
      <c r="D304" s="3">
        <v>1.7265999999999999</v>
      </c>
      <c r="H304" s="3">
        <v>76.066389999999998</v>
      </c>
      <c r="I304" s="3">
        <v>2.1721499999999998</v>
      </c>
      <c r="J304" s="3">
        <v>0.77910000000000001</v>
      </c>
    </row>
    <row r="305" spans="2:10" x14ac:dyDescent="0.3">
      <c r="B305" s="3">
        <v>76.316389999999998</v>
      </c>
      <c r="C305" s="3">
        <v>6.2939499999999997</v>
      </c>
      <c r="D305" s="3">
        <v>1.73655</v>
      </c>
      <c r="H305" s="3">
        <v>76.316389999999998</v>
      </c>
      <c r="I305" s="3">
        <v>2.1988500000000002</v>
      </c>
      <c r="J305" s="3">
        <v>0.78954999999999997</v>
      </c>
    </row>
    <row r="306" spans="2:10" x14ac:dyDescent="0.3">
      <c r="B306" s="3">
        <v>76.566389999999998</v>
      </c>
      <c r="C306" s="3">
        <v>6.3142500000000004</v>
      </c>
      <c r="D306" s="3">
        <v>1.74505</v>
      </c>
      <c r="H306" s="3">
        <v>76.566389999999998</v>
      </c>
      <c r="I306" s="3">
        <v>2.2410999999999999</v>
      </c>
      <c r="J306" s="3">
        <v>0.80095000000000005</v>
      </c>
    </row>
    <row r="307" spans="2:10" x14ac:dyDescent="0.3">
      <c r="B307" s="3">
        <v>76.816670000000002</v>
      </c>
      <c r="C307" s="3">
        <v>6.3461499999999997</v>
      </c>
      <c r="D307" s="3">
        <v>1.7557499999999999</v>
      </c>
      <c r="H307" s="3">
        <v>76.816670000000002</v>
      </c>
      <c r="I307" s="3">
        <v>2.2791999999999999</v>
      </c>
      <c r="J307" s="3">
        <v>0.81025000000000003</v>
      </c>
    </row>
    <row r="308" spans="2:10" x14ac:dyDescent="0.3">
      <c r="B308" s="3">
        <v>77.066670000000002</v>
      </c>
      <c r="C308" s="3">
        <v>6.4046000000000003</v>
      </c>
      <c r="D308" s="3">
        <v>1.7706500000000001</v>
      </c>
      <c r="H308" s="3">
        <v>77.066670000000002</v>
      </c>
      <c r="I308" s="3">
        <v>2.3146</v>
      </c>
      <c r="J308" s="3">
        <v>0.81664999999999999</v>
      </c>
    </row>
    <row r="309" spans="2:10" x14ac:dyDescent="0.3">
      <c r="B309" s="3">
        <v>77.316940000000002</v>
      </c>
      <c r="C309" s="3">
        <v>6.4229000000000003</v>
      </c>
      <c r="D309" s="3">
        <v>1.77705</v>
      </c>
      <c r="H309" s="3">
        <v>77.316940000000002</v>
      </c>
      <c r="I309" s="3">
        <v>2.3484500000000001</v>
      </c>
      <c r="J309" s="3">
        <v>0.82115000000000005</v>
      </c>
    </row>
    <row r="310" spans="2:10" x14ac:dyDescent="0.3">
      <c r="B310" s="3">
        <v>77.566940000000002</v>
      </c>
      <c r="C310" s="3">
        <v>6.4485000000000001</v>
      </c>
      <c r="D310" s="3">
        <v>1.7836000000000001</v>
      </c>
      <c r="H310" s="3">
        <v>77.566940000000002</v>
      </c>
      <c r="I310" s="3">
        <v>2.3814000000000002</v>
      </c>
      <c r="J310" s="3">
        <v>0.82815000000000005</v>
      </c>
    </row>
    <row r="311" spans="2:10" x14ac:dyDescent="0.3">
      <c r="B311" s="3">
        <v>77.816940000000002</v>
      </c>
      <c r="C311" s="3">
        <v>6.4936499999999997</v>
      </c>
      <c r="D311" s="3">
        <v>1.7945500000000001</v>
      </c>
      <c r="H311" s="3">
        <v>77.816940000000002</v>
      </c>
      <c r="I311" s="3">
        <v>2.4161999999999999</v>
      </c>
      <c r="J311" s="3">
        <v>0.83630000000000004</v>
      </c>
    </row>
    <row r="312" spans="2:10" x14ac:dyDescent="0.3">
      <c r="B312" s="3">
        <v>78.066940000000002</v>
      </c>
      <c r="C312" s="3">
        <v>6.5305</v>
      </c>
      <c r="D312" s="3">
        <v>1.8079000000000001</v>
      </c>
      <c r="H312" s="3">
        <v>78.066940000000002</v>
      </c>
      <c r="I312" s="3">
        <v>2.45065</v>
      </c>
      <c r="J312" s="3">
        <v>0.84575</v>
      </c>
    </row>
    <row r="313" spans="2:10" x14ac:dyDescent="0.3">
      <c r="B313" s="3">
        <v>78.317220000000006</v>
      </c>
      <c r="C313" s="3">
        <v>6.5660499999999997</v>
      </c>
      <c r="D313" s="3">
        <v>1.81535</v>
      </c>
      <c r="H313" s="3">
        <v>78.317220000000006</v>
      </c>
      <c r="I313" s="3">
        <v>2.4832000000000001</v>
      </c>
      <c r="J313" s="3">
        <v>0.85409999999999997</v>
      </c>
    </row>
    <row r="314" spans="2:10" x14ac:dyDescent="0.3">
      <c r="B314" s="3">
        <v>78.567499999999995</v>
      </c>
      <c r="C314" s="3">
        <v>6.593</v>
      </c>
      <c r="D314" s="3">
        <v>1.8282499999999999</v>
      </c>
      <c r="H314" s="3">
        <v>78.567499999999995</v>
      </c>
      <c r="I314" s="3">
        <v>2.5125000000000002</v>
      </c>
      <c r="J314" s="3">
        <v>0.8659</v>
      </c>
    </row>
    <row r="315" spans="2:10" x14ac:dyDescent="0.3">
      <c r="B315" s="3">
        <v>78.817779999999999</v>
      </c>
      <c r="C315" s="3">
        <v>6.64</v>
      </c>
      <c r="D315" s="3">
        <v>1.8438000000000001</v>
      </c>
      <c r="H315" s="3">
        <v>78.817779999999999</v>
      </c>
      <c r="I315" s="3">
        <v>2.54935</v>
      </c>
      <c r="J315" s="3">
        <v>0.87485000000000002</v>
      </c>
    </row>
    <row r="316" spans="2:10" x14ac:dyDescent="0.3">
      <c r="B316" s="3">
        <v>79.068060000000003</v>
      </c>
      <c r="C316" s="3">
        <v>6.6679000000000004</v>
      </c>
      <c r="D316" s="3">
        <v>1.85415</v>
      </c>
      <c r="H316" s="3">
        <v>79.068060000000003</v>
      </c>
      <c r="I316" s="3">
        <v>2.57985</v>
      </c>
      <c r="J316" s="3">
        <v>0.88595000000000002</v>
      </c>
    </row>
    <row r="317" spans="2:10" x14ac:dyDescent="0.3">
      <c r="B317" s="3">
        <v>79.318330000000003</v>
      </c>
      <c r="C317" s="3">
        <v>6.69895</v>
      </c>
      <c r="D317" s="3">
        <v>1.8604000000000001</v>
      </c>
      <c r="H317" s="3">
        <v>79.318330000000003</v>
      </c>
      <c r="I317" s="3">
        <v>2.61355</v>
      </c>
      <c r="J317" s="3">
        <v>0.89400000000000002</v>
      </c>
    </row>
    <row r="318" spans="2:10" x14ac:dyDescent="0.3">
      <c r="B318" s="3">
        <v>79.568330000000003</v>
      </c>
      <c r="C318" s="3">
        <v>6.7504999999999997</v>
      </c>
      <c r="D318" s="3">
        <v>1.86215</v>
      </c>
      <c r="H318" s="3">
        <v>79.568330000000003</v>
      </c>
      <c r="I318" s="3">
        <v>2.6422500000000002</v>
      </c>
      <c r="J318" s="3">
        <v>0.90169999999999995</v>
      </c>
    </row>
    <row r="319" spans="2:10" x14ac:dyDescent="0.3">
      <c r="B319" s="3">
        <v>79.818610000000007</v>
      </c>
      <c r="C319" s="3">
        <v>6.7709000000000001</v>
      </c>
      <c r="D319" s="3">
        <v>1.8620000000000001</v>
      </c>
      <c r="H319" s="3">
        <v>79.818610000000007</v>
      </c>
      <c r="I319" s="3">
        <v>2.6765500000000002</v>
      </c>
      <c r="J319" s="3">
        <v>0.90820000000000001</v>
      </c>
    </row>
    <row r="320" spans="2:10" x14ac:dyDescent="0.3">
      <c r="B320" s="3">
        <v>80.068610000000007</v>
      </c>
      <c r="C320" s="3">
        <v>6.8048000000000002</v>
      </c>
      <c r="D320" s="3">
        <v>1.87565</v>
      </c>
      <c r="H320" s="3">
        <v>80.068610000000007</v>
      </c>
      <c r="I320" s="3">
        <v>2.7056</v>
      </c>
      <c r="J320" s="3">
        <v>0.9133</v>
      </c>
    </row>
    <row r="321" spans="2:10" x14ac:dyDescent="0.3">
      <c r="B321" s="3">
        <v>80.318610000000007</v>
      </c>
      <c r="C321" s="3">
        <v>6.8276500000000002</v>
      </c>
      <c r="D321" s="3">
        <v>1.8891500000000001</v>
      </c>
      <c r="H321" s="3">
        <v>80.318610000000007</v>
      </c>
      <c r="I321" s="3">
        <v>2.7440500000000001</v>
      </c>
      <c r="J321" s="3">
        <v>0.91974999999999996</v>
      </c>
    </row>
    <row r="322" spans="2:10" x14ac:dyDescent="0.3">
      <c r="B322" s="3">
        <v>80.568610000000007</v>
      </c>
      <c r="C322" s="3">
        <v>6.8738999999999999</v>
      </c>
      <c r="D322" s="3">
        <v>1.8972500000000001</v>
      </c>
      <c r="H322" s="3">
        <v>80.568610000000007</v>
      </c>
      <c r="I322" s="3">
        <v>2.7848000000000002</v>
      </c>
      <c r="J322" s="3">
        <v>0.92900000000000005</v>
      </c>
    </row>
    <row r="323" spans="2:10" x14ac:dyDescent="0.3">
      <c r="B323" s="3">
        <v>80.818889999999996</v>
      </c>
      <c r="C323" s="3">
        <v>6.91275</v>
      </c>
      <c r="D323" s="3">
        <v>1.90445</v>
      </c>
      <c r="H323" s="3">
        <v>80.818889999999996</v>
      </c>
      <c r="I323" s="3">
        <v>2.8285999999999998</v>
      </c>
      <c r="J323" s="3">
        <v>0.93564999999999998</v>
      </c>
    </row>
    <row r="324" spans="2:10" x14ac:dyDescent="0.3">
      <c r="B324" s="3">
        <v>81.06917</v>
      </c>
      <c r="C324" s="3">
        <v>6.9641999999999999</v>
      </c>
      <c r="D324" s="3">
        <v>1.90785</v>
      </c>
      <c r="H324" s="3">
        <v>81.06917</v>
      </c>
      <c r="I324" s="3">
        <v>2.8708</v>
      </c>
      <c r="J324" s="3">
        <v>0.94515000000000005</v>
      </c>
    </row>
    <row r="325" spans="2:10" x14ac:dyDescent="0.3">
      <c r="B325" s="3">
        <v>81.31917</v>
      </c>
      <c r="C325" s="3">
        <v>6.9896500000000001</v>
      </c>
      <c r="D325" s="3">
        <v>1.9177999999999999</v>
      </c>
      <c r="H325" s="3">
        <v>81.31917</v>
      </c>
      <c r="I325" s="3">
        <v>2.9129</v>
      </c>
      <c r="J325" s="3">
        <v>0.95535000000000003</v>
      </c>
    </row>
    <row r="326" spans="2:10" x14ac:dyDescent="0.3">
      <c r="B326" s="3">
        <v>81.56917</v>
      </c>
      <c r="C326" s="3">
        <v>7.01525</v>
      </c>
      <c r="D326" s="3">
        <v>1.9298999999999999</v>
      </c>
      <c r="H326" s="3">
        <v>81.56917</v>
      </c>
      <c r="I326" s="3">
        <v>2.9532500000000002</v>
      </c>
      <c r="J326" s="3">
        <v>0.96494999999999997</v>
      </c>
    </row>
    <row r="327" spans="2:10" x14ac:dyDescent="0.3">
      <c r="B327" s="3">
        <v>81.81917</v>
      </c>
      <c r="C327" s="3">
        <v>7.0509500000000003</v>
      </c>
      <c r="D327" s="3">
        <v>1.9350499999999999</v>
      </c>
      <c r="H327" s="3">
        <v>81.81917</v>
      </c>
      <c r="I327" s="3">
        <v>2.9930500000000002</v>
      </c>
      <c r="J327" s="3">
        <v>0.97424999999999995</v>
      </c>
    </row>
    <row r="328" spans="2:10" x14ac:dyDescent="0.3">
      <c r="B328" s="3">
        <v>82.06944</v>
      </c>
      <c r="C328" s="3">
        <v>7.0594999999999999</v>
      </c>
      <c r="D328" s="3">
        <v>1.93845</v>
      </c>
      <c r="H328" s="3">
        <v>82.06944</v>
      </c>
      <c r="I328" s="3">
        <v>3.0436999999999999</v>
      </c>
      <c r="J328" s="3">
        <v>0.98340000000000005</v>
      </c>
    </row>
    <row r="329" spans="2:10" x14ac:dyDescent="0.3">
      <c r="B329" s="3">
        <v>82.31944</v>
      </c>
      <c r="C329" s="3">
        <v>7.09375</v>
      </c>
      <c r="D329" s="3">
        <v>1.9509000000000001</v>
      </c>
      <c r="H329" s="3">
        <v>82.31944</v>
      </c>
      <c r="I329" s="3">
        <v>3.08595</v>
      </c>
      <c r="J329" s="3">
        <v>0.99365000000000003</v>
      </c>
    </row>
    <row r="330" spans="2:10" x14ac:dyDescent="0.3">
      <c r="B330" s="3">
        <v>82.56944</v>
      </c>
      <c r="C330" s="3">
        <v>7.1300499999999998</v>
      </c>
      <c r="D330" s="3">
        <v>1.9653499999999999</v>
      </c>
      <c r="H330" s="3">
        <v>82.56944</v>
      </c>
      <c r="I330" s="3">
        <v>3.1301999999999999</v>
      </c>
      <c r="J330" s="3">
        <v>1.00305</v>
      </c>
    </row>
    <row r="331" spans="2:10" x14ac:dyDescent="0.3">
      <c r="B331" s="3">
        <v>82.819720000000004</v>
      </c>
      <c r="C331" s="3">
        <v>7.1530500000000004</v>
      </c>
      <c r="D331" s="3">
        <v>1.98085</v>
      </c>
      <c r="H331" s="3">
        <v>82.819720000000004</v>
      </c>
      <c r="I331" s="3">
        <v>3.1726999999999999</v>
      </c>
      <c r="J331" s="3">
        <v>1.0160499999999999</v>
      </c>
    </row>
    <row r="332" spans="2:10" x14ac:dyDescent="0.3">
      <c r="B332" s="3">
        <v>83.069720000000004</v>
      </c>
      <c r="C332" s="3">
        <v>7.1715999999999998</v>
      </c>
      <c r="D332" s="3">
        <v>1.9960500000000001</v>
      </c>
      <c r="H332" s="3">
        <v>83.069720000000004</v>
      </c>
      <c r="I332" s="3">
        <v>3.20885</v>
      </c>
      <c r="J332" s="3">
        <v>1.0280499999999999</v>
      </c>
    </row>
    <row r="333" spans="2:10" x14ac:dyDescent="0.3">
      <c r="B333" s="3">
        <v>83.319720000000004</v>
      </c>
      <c r="C333" s="3">
        <v>7.20085</v>
      </c>
      <c r="D333" s="3">
        <v>2.00535</v>
      </c>
      <c r="H333" s="3">
        <v>83.319720000000004</v>
      </c>
      <c r="I333" s="3">
        <v>3.2454999999999998</v>
      </c>
      <c r="J333" s="3">
        <v>1.0404</v>
      </c>
    </row>
    <row r="334" spans="2:10" x14ac:dyDescent="0.3">
      <c r="B334" s="3">
        <v>83.569720000000004</v>
      </c>
      <c r="C334" s="3">
        <v>7.2362500000000001</v>
      </c>
      <c r="D334" s="3">
        <v>2.00915</v>
      </c>
      <c r="H334" s="3">
        <v>83.569720000000004</v>
      </c>
      <c r="I334" s="3">
        <v>3.27705</v>
      </c>
      <c r="J334" s="3">
        <v>1.0507</v>
      </c>
    </row>
    <row r="335" spans="2:10" x14ac:dyDescent="0.3">
      <c r="B335" s="3">
        <v>83.819720000000004</v>
      </c>
      <c r="C335" s="3">
        <v>7.2701500000000001</v>
      </c>
      <c r="D335" s="3">
        <v>2.0085999999999999</v>
      </c>
      <c r="H335" s="3">
        <v>83.819720000000004</v>
      </c>
      <c r="I335" s="3">
        <v>3.3184499999999999</v>
      </c>
      <c r="J335" s="3">
        <v>1.06105</v>
      </c>
    </row>
    <row r="336" spans="2:10" x14ac:dyDescent="0.3">
      <c r="B336" s="3">
        <v>84.069720000000004</v>
      </c>
      <c r="C336" s="3">
        <v>7.2988</v>
      </c>
      <c r="D336" s="3">
        <v>2.0137999999999998</v>
      </c>
      <c r="H336" s="3">
        <v>84.069720000000004</v>
      </c>
      <c r="I336" s="3">
        <v>3.3446500000000001</v>
      </c>
      <c r="J336" s="3">
        <v>1.0683</v>
      </c>
    </row>
    <row r="337" spans="2:10" x14ac:dyDescent="0.3">
      <c r="B337" s="3">
        <v>84.319720000000004</v>
      </c>
      <c r="C337" s="3">
        <v>7.3364000000000003</v>
      </c>
      <c r="D337" s="3">
        <v>2.0280999999999998</v>
      </c>
      <c r="H337" s="3">
        <v>84.319720000000004</v>
      </c>
      <c r="I337" s="3">
        <v>3.3856999999999999</v>
      </c>
      <c r="J337" s="3">
        <v>1.07575</v>
      </c>
    </row>
    <row r="338" spans="2:10" x14ac:dyDescent="0.3">
      <c r="B338" s="3">
        <v>84.569720000000004</v>
      </c>
      <c r="C338" s="3">
        <v>7.3570000000000002</v>
      </c>
      <c r="D338" s="3">
        <v>2.0434000000000001</v>
      </c>
      <c r="H338" s="3">
        <v>84.569720000000004</v>
      </c>
      <c r="I338" s="3">
        <v>3.4317500000000001</v>
      </c>
      <c r="J338" s="3">
        <v>1.0867500000000001</v>
      </c>
    </row>
    <row r="339" spans="2:10" x14ac:dyDescent="0.3">
      <c r="B339" s="3">
        <v>84.82</v>
      </c>
      <c r="C339" s="3">
        <v>7.3657000000000004</v>
      </c>
      <c r="D339" s="3">
        <v>2.0601500000000001</v>
      </c>
      <c r="H339" s="3">
        <v>84.82</v>
      </c>
      <c r="I339" s="3">
        <v>3.4701499999999998</v>
      </c>
      <c r="J339" s="3">
        <v>1.0984499999999999</v>
      </c>
    </row>
    <row r="340" spans="2:10" x14ac:dyDescent="0.3">
      <c r="B340" s="3">
        <v>85.07</v>
      </c>
      <c r="C340" s="3">
        <v>7.3864999999999998</v>
      </c>
      <c r="D340" s="3">
        <v>2.0703999999999998</v>
      </c>
      <c r="H340" s="3">
        <v>85.07</v>
      </c>
      <c r="I340" s="3">
        <v>3.5026000000000002</v>
      </c>
      <c r="J340" s="3">
        <v>1.1113</v>
      </c>
    </row>
    <row r="341" spans="2:10" x14ac:dyDescent="0.3">
      <c r="B341" s="3">
        <v>85.32</v>
      </c>
      <c r="C341" s="3">
        <v>7.4123999999999999</v>
      </c>
      <c r="D341" s="3">
        <v>2.0802</v>
      </c>
      <c r="H341" s="3">
        <v>85.32</v>
      </c>
      <c r="I341" s="3">
        <v>3.5424500000000001</v>
      </c>
      <c r="J341" s="3">
        <v>1.121</v>
      </c>
    </row>
    <row r="342" spans="2:10" x14ac:dyDescent="0.3">
      <c r="B342" s="3">
        <v>85.57</v>
      </c>
      <c r="C342" s="3">
        <v>7.4478999999999997</v>
      </c>
      <c r="D342" s="3">
        <v>2.0942500000000002</v>
      </c>
      <c r="H342" s="3">
        <v>85.57</v>
      </c>
      <c r="I342" s="3">
        <v>3.5770499999999998</v>
      </c>
      <c r="J342" s="3">
        <v>1.1346000000000001</v>
      </c>
    </row>
    <row r="343" spans="2:10" x14ac:dyDescent="0.3">
      <c r="B343" s="3">
        <v>85.82</v>
      </c>
      <c r="C343" s="3">
        <v>7.4605499999999996</v>
      </c>
      <c r="D343" s="3">
        <v>2.1032999999999999</v>
      </c>
      <c r="H343" s="3">
        <v>85.82</v>
      </c>
      <c r="I343" s="3">
        <v>3.6084499999999999</v>
      </c>
      <c r="J343" s="3">
        <v>1.15035</v>
      </c>
    </row>
    <row r="344" spans="2:10" x14ac:dyDescent="0.3">
      <c r="B344" s="3">
        <v>86.07</v>
      </c>
      <c r="C344" s="3">
        <v>7.4834500000000004</v>
      </c>
      <c r="D344" s="3">
        <v>2.10995</v>
      </c>
      <c r="H344" s="3">
        <v>86.07</v>
      </c>
      <c r="I344" s="3">
        <v>3.6537999999999999</v>
      </c>
      <c r="J344" s="3">
        <v>1.1657999999999999</v>
      </c>
    </row>
    <row r="345" spans="2:10" x14ac:dyDescent="0.3">
      <c r="B345" s="3">
        <v>86.32</v>
      </c>
      <c r="C345" s="3">
        <v>7.5140000000000002</v>
      </c>
      <c r="D345" s="3">
        <v>2.1225499999999999</v>
      </c>
      <c r="H345" s="3">
        <v>86.32</v>
      </c>
      <c r="I345" s="3">
        <v>3.6947999999999999</v>
      </c>
      <c r="J345" s="3">
        <v>1.1777500000000001</v>
      </c>
    </row>
    <row r="346" spans="2:10" x14ac:dyDescent="0.3">
      <c r="B346" s="3">
        <v>86.57</v>
      </c>
      <c r="C346" s="3">
        <v>7.5395000000000003</v>
      </c>
      <c r="D346" s="3">
        <v>2.1353</v>
      </c>
      <c r="H346" s="3">
        <v>86.57</v>
      </c>
      <c r="I346" s="3">
        <v>3.73325</v>
      </c>
      <c r="J346" s="3">
        <v>1.1902999999999999</v>
      </c>
    </row>
    <row r="347" spans="2:10" x14ac:dyDescent="0.3">
      <c r="B347" s="3">
        <v>86.820279999999997</v>
      </c>
      <c r="C347" s="3">
        <v>7.5670000000000002</v>
      </c>
      <c r="D347" s="3">
        <v>2.1464500000000002</v>
      </c>
      <c r="H347" s="3">
        <v>86.820279999999997</v>
      </c>
      <c r="I347" s="3">
        <v>3.7644000000000002</v>
      </c>
      <c r="J347" s="3">
        <v>1.2015</v>
      </c>
    </row>
    <row r="348" spans="2:10" x14ac:dyDescent="0.3">
      <c r="B348" s="3">
        <v>87.070279999999997</v>
      </c>
      <c r="C348" s="3">
        <v>7.57965</v>
      </c>
      <c r="D348" s="3">
        <v>2.1588500000000002</v>
      </c>
      <c r="H348" s="3">
        <v>87.070279999999997</v>
      </c>
      <c r="I348" s="3">
        <v>3.8012999999999999</v>
      </c>
      <c r="J348" s="3">
        <v>1.2145999999999999</v>
      </c>
    </row>
    <row r="349" spans="2:10" x14ac:dyDescent="0.3">
      <c r="B349" s="3">
        <v>87.320279999999997</v>
      </c>
      <c r="C349" s="3">
        <v>7.5883500000000002</v>
      </c>
      <c r="D349" s="3">
        <v>2.1743000000000001</v>
      </c>
      <c r="H349" s="3">
        <v>87.320279999999997</v>
      </c>
      <c r="I349" s="3">
        <v>3.83555</v>
      </c>
      <c r="J349" s="3">
        <v>1.2284999999999999</v>
      </c>
    </row>
    <row r="350" spans="2:10" x14ac:dyDescent="0.3">
      <c r="B350" s="3">
        <v>87.570279999999997</v>
      </c>
      <c r="C350" s="3">
        <v>7.6121499999999997</v>
      </c>
      <c r="D350" s="3">
        <v>2.1830500000000002</v>
      </c>
      <c r="H350" s="3">
        <v>87.570279999999997</v>
      </c>
      <c r="I350" s="3">
        <v>3.8626</v>
      </c>
      <c r="J350" s="3">
        <v>1.2433000000000001</v>
      </c>
    </row>
    <row r="351" spans="2:10" x14ac:dyDescent="0.3">
      <c r="B351" s="3">
        <v>87.82056</v>
      </c>
      <c r="C351" s="3">
        <v>7.6331499999999997</v>
      </c>
      <c r="D351" s="3">
        <v>2.1926000000000001</v>
      </c>
      <c r="H351" s="3">
        <v>87.82056</v>
      </c>
      <c r="I351" s="3">
        <v>3.9030999999999998</v>
      </c>
      <c r="J351" s="3">
        <v>1.2584500000000001</v>
      </c>
    </row>
    <row r="352" spans="2:10" x14ac:dyDescent="0.3">
      <c r="B352" s="3">
        <v>88.070830000000001</v>
      </c>
      <c r="C352" s="3">
        <v>7.6410499999999999</v>
      </c>
      <c r="D352" s="3">
        <v>2.2015500000000001</v>
      </c>
      <c r="H352" s="3">
        <v>88.070830000000001</v>
      </c>
      <c r="I352" s="3">
        <v>3.9436</v>
      </c>
      <c r="J352" s="3">
        <v>1.2718499999999999</v>
      </c>
    </row>
    <row r="353" spans="2:10" x14ac:dyDescent="0.3">
      <c r="B353" s="3">
        <v>88.321110000000004</v>
      </c>
      <c r="C353" s="3">
        <v>7.6726999999999999</v>
      </c>
      <c r="D353" s="3">
        <v>2.2120500000000001</v>
      </c>
      <c r="H353" s="3">
        <v>88.321110000000004</v>
      </c>
      <c r="I353" s="3">
        <v>3.9862000000000002</v>
      </c>
      <c r="J353" s="3">
        <v>1.2821499999999999</v>
      </c>
    </row>
    <row r="354" spans="2:10" x14ac:dyDescent="0.3">
      <c r="B354" s="3">
        <v>88.571389999999994</v>
      </c>
      <c r="C354" s="3">
        <v>7.6943999999999999</v>
      </c>
      <c r="D354" s="3">
        <v>2.22295</v>
      </c>
      <c r="H354" s="3">
        <v>88.571389999999994</v>
      </c>
      <c r="I354" s="3">
        <v>4.0170500000000002</v>
      </c>
      <c r="J354" s="3">
        <v>1.3009999999999999</v>
      </c>
    </row>
    <row r="355" spans="2:10" x14ac:dyDescent="0.3">
      <c r="B355" s="3">
        <v>88.821389999999994</v>
      </c>
      <c r="C355" s="3">
        <v>7.6966000000000001</v>
      </c>
      <c r="D355" s="3">
        <v>2.2303500000000001</v>
      </c>
      <c r="H355" s="3">
        <v>88.821389999999994</v>
      </c>
      <c r="I355" s="3">
        <v>4.0426000000000002</v>
      </c>
      <c r="J355" s="3">
        <v>1.3152999999999999</v>
      </c>
    </row>
    <row r="356" spans="2:10" x14ac:dyDescent="0.3">
      <c r="B356" s="3">
        <v>89.071389999999994</v>
      </c>
      <c r="C356" s="3">
        <v>7.7169999999999996</v>
      </c>
      <c r="D356" s="3">
        <v>2.2385999999999999</v>
      </c>
      <c r="H356" s="3">
        <v>89.071389999999994</v>
      </c>
      <c r="I356" s="3">
        <v>4.0728999999999997</v>
      </c>
      <c r="J356" s="3">
        <v>1.3291999999999999</v>
      </c>
    </row>
    <row r="357" spans="2:10" x14ac:dyDescent="0.3">
      <c r="B357" s="3">
        <v>89.321389999999994</v>
      </c>
      <c r="C357" s="3">
        <v>7.73285</v>
      </c>
      <c r="D357" s="3">
        <v>2.25135</v>
      </c>
      <c r="H357" s="3">
        <v>89.321389999999994</v>
      </c>
      <c r="I357" s="3">
        <v>4.1093999999999999</v>
      </c>
      <c r="J357" s="3">
        <v>1.34355</v>
      </c>
    </row>
    <row r="358" spans="2:10" x14ac:dyDescent="0.3">
      <c r="B358" s="3">
        <v>89.571669999999997</v>
      </c>
      <c r="C358" s="3">
        <v>7.7394999999999996</v>
      </c>
      <c r="D358" s="3">
        <v>2.2644000000000002</v>
      </c>
      <c r="H358" s="3">
        <v>89.571669999999997</v>
      </c>
      <c r="I358" s="3">
        <v>4.1440000000000001</v>
      </c>
      <c r="J358" s="3">
        <v>1.36185</v>
      </c>
    </row>
    <row r="359" spans="2:10" x14ac:dyDescent="0.3">
      <c r="B359" s="3">
        <v>89.821939999999998</v>
      </c>
      <c r="C359" s="3">
        <v>7.7492999999999999</v>
      </c>
      <c r="D359" s="3">
        <v>2.2820999999999998</v>
      </c>
      <c r="H359" s="3">
        <v>89.821939999999998</v>
      </c>
      <c r="I359" s="3">
        <v>4.1786500000000002</v>
      </c>
      <c r="J359" s="3">
        <v>1.3750500000000001</v>
      </c>
    </row>
    <row r="360" spans="2:10" x14ac:dyDescent="0.3">
      <c r="B360" s="3">
        <v>90.072220000000002</v>
      </c>
      <c r="C360" s="3">
        <v>7.7638999999999996</v>
      </c>
      <c r="D360" s="3">
        <v>2.2919499999999999</v>
      </c>
      <c r="H360" s="3">
        <v>90.072220000000002</v>
      </c>
      <c r="I360" s="3">
        <v>4.2074999999999996</v>
      </c>
      <c r="J360" s="3">
        <v>1.3908499999999999</v>
      </c>
    </row>
    <row r="361" spans="2:10" x14ac:dyDescent="0.3">
      <c r="B361" s="3">
        <v>90.322220000000002</v>
      </c>
      <c r="C361" s="3">
        <v>7.7797499999999999</v>
      </c>
      <c r="D361" s="3">
        <v>2.3043</v>
      </c>
      <c r="H361" s="3">
        <v>90.322220000000002</v>
      </c>
      <c r="I361" s="3">
        <v>4.2382</v>
      </c>
      <c r="J361" s="3">
        <v>1.40835</v>
      </c>
    </row>
    <row r="362" spans="2:10" x14ac:dyDescent="0.3">
      <c r="B362" s="3">
        <v>90.572220000000002</v>
      </c>
      <c r="C362" s="3">
        <v>7.7972000000000001</v>
      </c>
      <c r="D362" s="3">
        <v>2.32395</v>
      </c>
      <c r="H362" s="3">
        <v>90.572220000000002</v>
      </c>
      <c r="I362" s="3">
        <v>4.2577499999999997</v>
      </c>
      <c r="J362" s="3">
        <v>1.4229000000000001</v>
      </c>
    </row>
    <row r="363" spans="2:10" x14ac:dyDescent="0.3">
      <c r="B363" s="3">
        <v>90.822500000000005</v>
      </c>
      <c r="C363" s="3">
        <v>7.8071000000000002</v>
      </c>
      <c r="D363" s="3">
        <v>2.32945</v>
      </c>
      <c r="H363" s="3">
        <v>90.822500000000005</v>
      </c>
      <c r="I363" s="3">
        <v>4.2705000000000002</v>
      </c>
      <c r="J363" s="3">
        <v>1.4423999999999999</v>
      </c>
    </row>
    <row r="364" spans="2:10" x14ac:dyDescent="0.3">
      <c r="B364" s="3">
        <v>91.072500000000005</v>
      </c>
      <c r="C364" s="3">
        <v>7.8182499999999999</v>
      </c>
      <c r="D364" s="3">
        <v>2.3408500000000001</v>
      </c>
      <c r="H364" s="3">
        <v>91.072500000000005</v>
      </c>
      <c r="I364" s="3">
        <v>4.2983000000000002</v>
      </c>
      <c r="J364" s="3">
        <v>1.4602999999999999</v>
      </c>
    </row>
    <row r="365" spans="2:10" x14ac:dyDescent="0.3">
      <c r="B365" s="3">
        <v>91.322500000000005</v>
      </c>
      <c r="C365" s="3">
        <v>7.8518499999999998</v>
      </c>
      <c r="D365" s="3">
        <v>2.3474499999999998</v>
      </c>
      <c r="H365" s="3">
        <v>91.322500000000005</v>
      </c>
      <c r="I365" s="3">
        <v>4.3302500000000004</v>
      </c>
      <c r="J365" s="3">
        <v>1.4755</v>
      </c>
    </row>
    <row r="366" spans="2:10" x14ac:dyDescent="0.3">
      <c r="B366" s="3">
        <v>91.572779999999995</v>
      </c>
      <c r="C366" s="3">
        <v>7.8745000000000003</v>
      </c>
      <c r="D366" s="3">
        <v>2.3580999999999999</v>
      </c>
      <c r="H366" s="3">
        <v>91.572779999999995</v>
      </c>
      <c r="I366" s="3">
        <v>4.3923500000000004</v>
      </c>
      <c r="J366" s="3">
        <v>1.48915</v>
      </c>
    </row>
    <row r="367" spans="2:10" x14ac:dyDescent="0.3">
      <c r="B367" s="3">
        <v>91.823059999999998</v>
      </c>
      <c r="C367" s="3">
        <v>7.8886500000000002</v>
      </c>
      <c r="D367" s="3">
        <v>2.3773</v>
      </c>
      <c r="H367" s="3">
        <v>91.823059999999998</v>
      </c>
      <c r="I367" s="3">
        <v>4.4268000000000001</v>
      </c>
      <c r="J367" s="3">
        <v>1.5048999999999999</v>
      </c>
    </row>
    <row r="368" spans="2:10" x14ac:dyDescent="0.3">
      <c r="B368" s="3">
        <v>92.073059999999998</v>
      </c>
      <c r="C368" s="3">
        <v>7.9040499999999998</v>
      </c>
      <c r="D368" s="3">
        <v>2.3987500000000002</v>
      </c>
      <c r="H368" s="3">
        <v>92.073059999999998</v>
      </c>
      <c r="I368" s="3">
        <v>4.4725000000000001</v>
      </c>
      <c r="J368" s="3">
        <v>1.5193000000000001</v>
      </c>
    </row>
    <row r="369" spans="2:10" x14ac:dyDescent="0.3">
      <c r="B369" s="3">
        <v>92.323329999999999</v>
      </c>
      <c r="C369" s="3">
        <v>7.8909500000000001</v>
      </c>
      <c r="D369" s="3">
        <v>2.4120499999999998</v>
      </c>
      <c r="H369" s="3">
        <v>92.323329999999999</v>
      </c>
      <c r="I369" s="3">
        <v>4.5033500000000002</v>
      </c>
      <c r="J369" s="3">
        <v>1.53685</v>
      </c>
    </row>
    <row r="370" spans="2:10" x14ac:dyDescent="0.3">
      <c r="B370" s="3">
        <v>92.573610000000002</v>
      </c>
      <c r="C370" s="3">
        <v>7.9031500000000001</v>
      </c>
      <c r="D370" s="3">
        <v>2.4273500000000001</v>
      </c>
      <c r="H370" s="3">
        <v>92.573610000000002</v>
      </c>
      <c r="I370" s="3">
        <v>4.5256999999999996</v>
      </c>
      <c r="J370" s="3">
        <v>1.5559499999999999</v>
      </c>
    </row>
    <row r="371" spans="2:10" x14ac:dyDescent="0.3">
      <c r="B371" s="3">
        <v>92.823890000000006</v>
      </c>
      <c r="C371" s="3">
        <v>7.9093999999999998</v>
      </c>
      <c r="D371" s="3">
        <v>2.4392999999999998</v>
      </c>
      <c r="H371" s="3">
        <v>92.823890000000006</v>
      </c>
      <c r="I371" s="3">
        <v>4.5654500000000002</v>
      </c>
      <c r="J371" s="3">
        <v>1.5765</v>
      </c>
    </row>
    <row r="372" spans="2:10" x14ac:dyDescent="0.3">
      <c r="B372" s="3">
        <v>93.074169999999995</v>
      </c>
      <c r="C372" s="3">
        <v>7.9324500000000002</v>
      </c>
      <c r="D372" s="3">
        <v>2.4500999999999999</v>
      </c>
      <c r="H372" s="3">
        <v>93.074169999999995</v>
      </c>
      <c r="I372" s="3">
        <v>4.60175</v>
      </c>
      <c r="J372" s="3">
        <v>1.5924499999999999</v>
      </c>
    </row>
    <row r="373" spans="2:10" x14ac:dyDescent="0.3">
      <c r="B373" s="3">
        <v>93.324169999999995</v>
      </c>
      <c r="C373" s="3">
        <v>7.96225</v>
      </c>
      <c r="D373" s="3">
        <v>2.4563000000000001</v>
      </c>
      <c r="H373" s="3">
        <v>93.324169999999995</v>
      </c>
      <c r="I373" s="3">
        <v>4.6383000000000001</v>
      </c>
      <c r="J373" s="3">
        <v>1.6084000000000001</v>
      </c>
    </row>
    <row r="374" spans="2:10" x14ac:dyDescent="0.3">
      <c r="B374" s="3">
        <v>93.574169999999995</v>
      </c>
      <c r="C374" s="3">
        <v>7.9599500000000001</v>
      </c>
      <c r="D374" s="3">
        <v>2.46475</v>
      </c>
      <c r="H374" s="3">
        <v>93.574169999999995</v>
      </c>
      <c r="I374" s="3">
        <v>4.6543000000000001</v>
      </c>
      <c r="J374" s="3">
        <v>1.62235</v>
      </c>
    </row>
    <row r="375" spans="2:10" x14ac:dyDescent="0.3">
      <c r="B375" s="3">
        <v>93.824169999999995</v>
      </c>
      <c r="C375" s="3">
        <v>7.9794499999999999</v>
      </c>
      <c r="D375" s="3">
        <v>2.4798</v>
      </c>
      <c r="H375" s="3">
        <v>93.824169999999995</v>
      </c>
      <c r="I375" s="3">
        <v>4.6906499999999998</v>
      </c>
      <c r="J375" s="3">
        <v>1.6368</v>
      </c>
    </row>
    <row r="376" spans="2:10" x14ac:dyDescent="0.3">
      <c r="B376" s="3">
        <v>94.074439999999996</v>
      </c>
      <c r="C376" s="3">
        <v>8.00305</v>
      </c>
      <c r="D376" s="3">
        <v>2.4895499999999999</v>
      </c>
      <c r="H376" s="3">
        <v>94.074439999999996</v>
      </c>
      <c r="I376" s="3">
        <v>4.7260499999999999</v>
      </c>
      <c r="J376" s="3">
        <v>1.6524000000000001</v>
      </c>
    </row>
    <row r="377" spans="2:10" x14ac:dyDescent="0.3">
      <c r="B377" s="3">
        <v>94.324719999999999</v>
      </c>
      <c r="C377" s="3">
        <v>8.0164500000000007</v>
      </c>
      <c r="D377" s="3">
        <v>2.5038</v>
      </c>
      <c r="H377" s="3">
        <v>94.324719999999999</v>
      </c>
      <c r="I377" s="3">
        <v>4.7500999999999998</v>
      </c>
      <c r="J377" s="3">
        <v>1.66875</v>
      </c>
    </row>
    <row r="378" spans="2:10" x14ac:dyDescent="0.3">
      <c r="B378" s="3">
        <v>94.574439999999996</v>
      </c>
      <c r="C378" s="3">
        <v>8.0329499999999996</v>
      </c>
      <c r="D378" s="3">
        <v>2.5078999999999998</v>
      </c>
      <c r="H378" s="3">
        <v>94.574439999999996</v>
      </c>
      <c r="I378" s="3">
        <v>4.7760499999999997</v>
      </c>
      <c r="J378" s="3">
        <v>1.6911499999999999</v>
      </c>
    </row>
    <row r="379" spans="2:10" x14ac:dyDescent="0.3">
      <c r="B379" s="3">
        <v>94.824719999999999</v>
      </c>
      <c r="C379" s="3">
        <v>8.0419999999999998</v>
      </c>
      <c r="D379" s="3">
        <v>2.5114000000000001</v>
      </c>
      <c r="H379" s="3">
        <v>94.824719999999999</v>
      </c>
      <c r="I379" s="3">
        <v>4.806</v>
      </c>
      <c r="J379" s="3">
        <v>1.7116499999999999</v>
      </c>
    </row>
    <row r="380" spans="2:10" x14ac:dyDescent="0.3">
      <c r="B380" s="3">
        <v>95.074719999999999</v>
      </c>
      <c r="C380" s="3">
        <v>8.0478500000000004</v>
      </c>
      <c r="D380" s="3">
        <v>2.5189499999999998</v>
      </c>
      <c r="H380" s="3">
        <v>95.074719999999999</v>
      </c>
      <c r="I380" s="3">
        <v>4.8214499999999996</v>
      </c>
      <c r="J380" s="3">
        <v>1.73055</v>
      </c>
    </row>
    <row r="381" spans="2:10" x14ac:dyDescent="0.3">
      <c r="B381" s="3">
        <v>95.325000000000003</v>
      </c>
      <c r="C381" s="3">
        <v>8.0586000000000002</v>
      </c>
      <c r="D381" s="3">
        <v>2.5334500000000002</v>
      </c>
      <c r="H381" s="3">
        <v>95.325000000000003</v>
      </c>
      <c r="I381" s="3">
        <v>4.8672500000000003</v>
      </c>
      <c r="J381" s="3">
        <v>1.7464999999999999</v>
      </c>
    </row>
    <row r="382" spans="2:10" x14ac:dyDescent="0.3">
      <c r="B382" s="3">
        <v>95.575280000000006</v>
      </c>
      <c r="C382" s="3">
        <v>8.0756999999999994</v>
      </c>
      <c r="D382" s="3">
        <v>2.55125</v>
      </c>
      <c r="H382" s="3">
        <v>95.575280000000006</v>
      </c>
      <c r="I382" s="3">
        <v>4.9176500000000001</v>
      </c>
      <c r="J382" s="3">
        <v>1.7620499999999999</v>
      </c>
    </row>
    <row r="383" spans="2:10" x14ac:dyDescent="0.3">
      <c r="B383" s="3">
        <v>95.825559999999996</v>
      </c>
      <c r="C383" s="3">
        <v>8.0882000000000005</v>
      </c>
      <c r="D383" s="3">
        <v>2.5575999999999999</v>
      </c>
      <c r="H383" s="3">
        <v>95.825559999999996</v>
      </c>
      <c r="I383" s="3">
        <v>4.9580000000000002</v>
      </c>
      <c r="J383" s="3">
        <v>1.78085</v>
      </c>
    </row>
    <row r="384" spans="2:10" x14ac:dyDescent="0.3">
      <c r="B384" s="3">
        <v>96.075559999999996</v>
      </c>
      <c r="C384" s="3">
        <v>8.1096500000000002</v>
      </c>
      <c r="D384" s="3">
        <v>2.5783999999999998</v>
      </c>
      <c r="H384" s="3">
        <v>96.075559999999996</v>
      </c>
      <c r="I384" s="3">
        <v>4.9882499999999999</v>
      </c>
      <c r="J384" s="3">
        <v>1.80525</v>
      </c>
    </row>
    <row r="385" spans="2:10" x14ac:dyDescent="0.3">
      <c r="B385" s="3">
        <v>96.325559999999996</v>
      </c>
      <c r="C385" s="3">
        <v>8.1146499999999993</v>
      </c>
      <c r="D385" s="3">
        <v>2.5990000000000002</v>
      </c>
      <c r="H385" s="3">
        <v>96.325559999999996</v>
      </c>
      <c r="I385" s="3">
        <v>5.0123499999999996</v>
      </c>
      <c r="J385" s="3">
        <v>1.8242</v>
      </c>
    </row>
    <row r="386" spans="2:10" x14ac:dyDescent="0.3">
      <c r="B386" s="3">
        <v>96.575559999999996</v>
      </c>
      <c r="C386" s="3">
        <v>8.1216500000000007</v>
      </c>
      <c r="D386" s="3">
        <v>2.6164000000000001</v>
      </c>
      <c r="H386" s="3">
        <v>96.575559999999996</v>
      </c>
      <c r="I386" s="3">
        <v>5.0439999999999996</v>
      </c>
      <c r="J386" s="3">
        <v>1.8408</v>
      </c>
    </row>
    <row r="387" spans="2:10" x14ac:dyDescent="0.3">
      <c r="B387" s="3">
        <v>96.825559999999996</v>
      </c>
      <c r="C387" s="3">
        <v>8.1272500000000001</v>
      </c>
      <c r="D387" s="3">
        <v>2.6323500000000002</v>
      </c>
      <c r="H387" s="3">
        <v>96.825559999999996</v>
      </c>
      <c r="I387" s="3">
        <v>5.0715000000000003</v>
      </c>
      <c r="J387" s="3">
        <v>1.8623000000000001</v>
      </c>
    </row>
    <row r="388" spans="2:10" x14ac:dyDescent="0.3">
      <c r="B388" s="3">
        <v>97.075559999999996</v>
      </c>
      <c r="C388" s="3">
        <v>8.1373999999999995</v>
      </c>
      <c r="D388" s="3">
        <v>2.6527500000000002</v>
      </c>
      <c r="H388" s="3">
        <v>97.075559999999996</v>
      </c>
      <c r="I388" s="3">
        <v>5.1031500000000003</v>
      </c>
      <c r="J388" s="3">
        <v>1.88615</v>
      </c>
    </row>
    <row r="389" spans="2:10" x14ac:dyDescent="0.3">
      <c r="B389" s="3">
        <v>97.325559999999996</v>
      </c>
      <c r="C389" s="3">
        <v>8.1453000000000007</v>
      </c>
      <c r="D389" s="3">
        <v>2.6722999999999999</v>
      </c>
      <c r="H389" s="3">
        <v>97.325559999999996</v>
      </c>
      <c r="I389" s="3">
        <v>5.12575</v>
      </c>
      <c r="J389" s="3">
        <v>1.9112499999999999</v>
      </c>
    </row>
    <row r="390" spans="2:10" x14ac:dyDescent="0.3">
      <c r="B390" s="3">
        <v>97.575559999999996</v>
      </c>
      <c r="C390" s="3">
        <v>8.1511999999999993</v>
      </c>
      <c r="D390" s="3">
        <v>2.6850999999999998</v>
      </c>
      <c r="H390" s="3">
        <v>97.575559999999996</v>
      </c>
      <c r="I390" s="3">
        <v>5.1513</v>
      </c>
      <c r="J390" s="3">
        <v>1.9327000000000001</v>
      </c>
    </row>
    <row r="391" spans="2:10" x14ac:dyDescent="0.3">
      <c r="B391" s="3">
        <v>97.825559999999996</v>
      </c>
      <c r="C391" s="3">
        <v>8.1610999999999994</v>
      </c>
      <c r="D391" s="3">
        <v>2.6969500000000002</v>
      </c>
      <c r="H391" s="3">
        <v>97.825559999999996</v>
      </c>
      <c r="I391" s="3">
        <v>5.1760000000000002</v>
      </c>
      <c r="J391" s="3">
        <v>1.9538500000000001</v>
      </c>
    </row>
    <row r="392" spans="2:10" x14ac:dyDescent="0.3">
      <c r="B392" s="3">
        <v>98.075829999999996</v>
      </c>
      <c r="C392" s="3">
        <v>8.1839499999999994</v>
      </c>
      <c r="D392" s="3">
        <v>2.7094999999999998</v>
      </c>
      <c r="H392" s="3">
        <v>98.075829999999996</v>
      </c>
      <c r="I392" s="3">
        <v>5.2047999999999996</v>
      </c>
      <c r="J392" s="3">
        <v>1.9719</v>
      </c>
    </row>
    <row r="393" spans="2:10" x14ac:dyDescent="0.3">
      <c r="B393" s="3">
        <v>98.32611</v>
      </c>
      <c r="C393" s="3">
        <v>8.1838999999999995</v>
      </c>
      <c r="D393" s="3">
        <v>2.7252000000000001</v>
      </c>
      <c r="H393" s="3">
        <v>98.32611</v>
      </c>
      <c r="I393" s="3">
        <v>5.2433500000000004</v>
      </c>
      <c r="J393" s="3">
        <v>1.986</v>
      </c>
    </row>
    <row r="394" spans="2:10" x14ac:dyDescent="0.3">
      <c r="B394" s="3">
        <v>98.57611</v>
      </c>
      <c r="C394" s="3">
        <v>8.2025000000000006</v>
      </c>
      <c r="D394" s="3">
        <v>2.7418499999999999</v>
      </c>
      <c r="H394" s="3">
        <v>98.57611</v>
      </c>
      <c r="I394" s="3">
        <v>5.2873999999999999</v>
      </c>
      <c r="J394" s="3">
        <v>2.0054500000000002</v>
      </c>
    </row>
    <row r="395" spans="2:10" x14ac:dyDescent="0.3">
      <c r="B395" s="3">
        <v>98.82611</v>
      </c>
      <c r="C395" s="3">
        <v>8.2088000000000001</v>
      </c>
      <c r="D395" s="3">
        <v>2.7618999999999998</v>
      </c>
      <c r="H395" s="3">
        <v>98.82611</v>
      </c>
      <c r="I395" s="3">
        <v>5.3101000000000003</v>
      </c>
      <c r="J395" s="3">
        <v>2.0318999999999998</v>
      </c>
    </row>
    <row r="396" spans="2:10" x14ac:dyDescent="0.3">
      <c r="B396" s="3">
        <v>99.07611</v>
      </c>
      <c r="C396" s="3">
        <v>8.202</v>
      </c>
      <c r="D396" s="3">
        <v>2.7702</v>
      </c>
      <c r="H396" s="3">
        <v>99.07611</v>
      </c>
      <c r="I396" s="3">
        <v>5.3426</v>
      </c>
      <c r="J396" s="3">
        <v>2.0548500000000001</v>
      </c>
    </row>
    <row r="397" spans="2:10" x14ac:dyDescent="0.3">
      <c r="B397" s="3">
        <v>99.32611</v>
      </c>
      <c r="C397" s="3">
        <v>8.1979500000000005</v>
      </c>
      <c r="D397" s="3">
        <v>2.782</v>
      </c>
      <c r="H397" s="3">
        <v>99.32611</v>
      </c>
      <c r="I397" s="3">
        <v>5.3725500000000004</v>
      </c>
      <c r="J397" s="3">
        <v>2.0798000000000001</v>
      </c>
    </row>
    <row r="398" spans="2:10" x14ac:dyDescent="0.3">
      <c r="B398" s="3">
        <v>99.576390000000004</v>
      </c>
      <c r="C398" s="3">
        <v>8.2104499999999998</v>
      </c>
      <c r="D398" s="3">
        <v>2.8003499999999999</v>
      </c>
      <c r="H398" s="3">
        <v>99.576390000000004</v>
      </c>
      <c r="I398" s="3">
        <v>5.4011500000000003</v>
      </c>
      <c r="J398" s="3">
        <v>2.0988000000000002</v>
      </c>
    </row>
    <row r="399" spans="2:10" x14ac:dyDescent="0.3">
      <c r="B399" s="3">
        <v>99.826390000000004</v>
      </c>
      <c r="C399" s="3">
        <v>8.2317</v>
      </c>
      <c r="D399" s="3">
        <v>2.8173499999999998</v>
      </c>
      <c r="H399" s="3">
        <v>99.826390000000004</v>
      </c>
      <c r="I399" s="3">
        <v>5.4356499999999999</v>
      </c>
      <c r="J399" s="3">
        <v>2.1193</v>
      </c>
    </row>
    <row r="400" spans="2:10" x14ac:dyDescent="0.3">
      <c r="B400" s="3">
        <v>100.07640000000001</v>
      </c>
      <c r="C400" s="3">
        <v>8.2444000000000006</v>
      </c>
      <c r="D400" s="3">
        <v>2.8414000000000001</v>
      </c>
      <c r="H400" s="3">
        <v>100.07640000000001</v>
      </c>
      <c r="I400" s="3">
        <v>5.4708500000000004</v>
      </c>
      <c r="J400" s="3">
        <v>2.1413500000000001</v>
      </c>
    </row>
    <row r="401" spans="2:10" x14ac:dyDescent="0.3">
      <c r="B401" s="3">
        <v>100.3267</v>
      </c>
      <c r="C401" s="3">
        <v>8.2547499999999996</v>
      </c>
      <c r="D401" s="3">
        <v>2.8552</v>
      </c>
      <c r="H401" s="3">
        <v>100.3267</v>
      </c>
      <c r="I401" s="3">
        <v>5.4984999999999999</v>
      </c>
      <c r="J401" s="3">
        <v>2.1648499999999999</v>
      </c>
    </row>
    <row r="402" spans="2:10" x14ac:dyDescent="0.3">
      <c r="B402" s="3">
        <v>100.57689999999999</v>
      </c>
      <c r="C402" s="3">
        <v>8.2688000000000006</v>
      </c>
      <c r="D402" s="3">
        <v>2.88035</v>
      </c>
      <c r="H402" s="3">
        <v>100.57689999999999</v>
      </c>
      <c r="I402" s="3">
        <v>5.5437500000000002</v>
      </c>
      <c r="J402" s="3">
        <v>2.19285</v>
      </c>
    </row>
    <row r="403" spans="2:10" x14ac:dyDescent="0.3">
      <c r="B403" s="3">
        <v>100.82689999999999</v>
      </c>
      <c r="C403" s="3">
        <v>8.2625499999999992</v>
      </c>
      <c r="D403" s="3">
        <v>2.9014500000000001</v>
      </c>
      <c r="H403" s="3">
        <v>100.82689999999999</v>
      </c>
      <c r="I403" s="3">
        <v>5.5822000000000003</v>
      </c>
      <c r="J403" s="3">
        <v>2.2164999999999999</v>
      </c>
    </row>
    <row r="404" spans="2:10" x14ac:dyDescent="0.3">
      <c r="B404" s="3"/>
      <c r="C404" s="3"/>
      <c r="D404" s="3"/>
      <c r="H404" s="3"/>
      <c r="I404" s="3"/>
      <c r="J404" s="3"/>
    </row>
    <row r="405" spans="2:10" x14ac:dyDescent="0.3">
      <c r="B405" s="3"/>
      <c r="C405" s="3"/>
      <c r="D405" s="3"/>
      <c r="H405" s="3"/>
      <c r="I405" s="3"/>
      <c r="J405" s="3"/>
    </row>
    <row r="406" spans="2:10" x14ac:dyDescent="0.3">
      <c r="B406" s="3"/>
      <c r="C406" s="3"/>
      <c r="D406" s="3"/>
      <c r="H406" s="3"/>
      <c r="I406" s="3"/>
      <c r="J406" s="3"/>
    </row>
    <row r="407" spans="2:10" x14ac:dyDescent="0.3">
      <c r="B407" s="3"/>
      <c r="C407" s="3"/>
      <c r="D407" s="3"/>
      <c r="H407" s="3"/>
      <c r="I407" s="3"/>
      <c r="J407" s="3"/>
    </row>
    <row r="408" spans="2:10" x14ac:dyDescent="0.3">
      <c r="B408" s="3"/>
      <c r="C408" s="3"/>
      <c r="D408" s="3"/>
      <c r="H408" s="3"/>
      <c r="I408" s="3"/>
      <c r="J408" s="3"/>
    </row>
    <row r="409" spans="2:10" x14ac:dyDescent="0.3">
      <c r="B409" s="3"/>
      <c r="C409" s="3"/>
      <c r="D409" s="3"/>
      <c r="H409" s="3"/>
      <c r="I409" s="3"/>
      <c r="J409" s="3"/>
    </row>
    <row r="410" spans="2:10" x14ac:dyDescent="0.3">
      <c r="B410" s="3"/>
      <c r="C410" s="3"/>
      <c r="D410" s="3"/>
      <c r="H410" s="3"/>
      <c r="I410" s="3"/>
      <c r="J410" s="3"/>
    </row>
    <row r="411" spans="2:10" x14ac:dyDescent="0.3">
      <c r="B411" s="3"/>
      <c r="C411" s="3"/>
      <c r="D411" s="3"/>
      <c r="H411" s="3"/>
      <c r="I411" s="3"/>
      <c r="J411" s="3"/>
    </row>
    <row r="412" spans="2:10" x14ac:dyDescent="0.3">
      <c r="B412" s="3"/>
      <c r="C412" s="3"/>
      <c r="D412" s="3"/>
      <c r="H412" s="3"/>
      <c r="I412" s="3"/>
      <c r="J412" s="3"/>
    </row>
    <row r="413" spans="2:10" x14ac:dyDescent="0.3">
      <c r="B413" s="3"/>
      <c r="C413" s="3"/>
      <c r="D413" s="3"/>
      <c r="H413" s="3"/>
      <c r="I413" s="3"/>
      <c r="J413" s="3"/>
    </row>
    <row r="414" spans="2:10" x14ac:dyDescent="0.3">
      <c r="B414" s="3"/>
      <c r="C414" s="3"/>
      <c r="D414" s="3"/>
      <c r="H414" s="3"/>
      <c r="I414" s="3"/>
      <c r="J414" s="3"/>
    </row>
    <row r="415" spans="2:10" x14ac:dyDescent="0.3">
      <c r="B415" s="3"/>
      <c r="C415" s="3"/>
      <c r="D415" s="3"/>
      <c r="H415" s="3"/>
      <c r="I415" s="3"/>
      <c r="J415" s="3"/>
    </row>
    <row r="416" spans="2:10" x14ac:dyDescent="0.3">
      <c r="B416" s="3"/>
      <c r="C416" s="3"/>
      <c r="D416" s="3"/>
      <c r="H416" s="3"/>
      <c r="I416" s="3"/>
      <c r="J416" s="3"/>
    </row>
    <row r="417" spans="2:10" x14ac:dyDescent="0.3">
      <c r="B417" s="3"/>
      <c r="C417" s="3"/>
      <c r="D417" s="3"/>
      <c r="H417" s="3"/>
      <c r="I417" s="3"/>
      <c r="J417" s="3"/>
    </row>
    <row r="418" spans="2:10" x14ac:dyDescent="0.3">
      <c r="B418" s="3"/>
      <c r="C418" s="3"/>
      <c r="D418" s="3"/>
      <c r="H418" s="3"/>
      <c r="I418" s="3"/>
      <c r="J418" s="3"/>
    </row>
    <row r="419" spans="2:10" x14ac:dyDescent="0.3">
      <c r="B419" s="3"/>
      <c r="C419" s="3"/>
      <c r="D419" s="3"/>
      <c r="H419" s="3"/>
      <c r="I419" s="3"/>
      <c r="J419" s="3"/>
    </row>
    <row r="420" spans="2:10" x14ac:dyDescent="0.3">
      <c r="B420" s="3"/>
      <c r="C420" s="3"/>
      <c r="D420" s="3"/>
      <c r="H420" s="3"/>
      <c r="I420" s="3"/>
      <c r="J420" s="3"/>
    </row>
    <row r="421" spans="2:10" x14ac:dyDescent="0.3">
      <c r="B421" s="3"/>
      <c r="C421" s="3"/>
      <c r="D421" s="3"/>
      <c r="H421" s="3"/>
      <c r="I421" s="3"/>
      <c r="J421" s="3"/>
    </row>
    <row r="422" spans="2:10" x14ac:dyDescent="0.3">
      <c r="B422" s="3"/>
      <c r="C422" s="3"/>
      <c r="D422" s="3"/>
      <c r="H422" s="3"/>
      <c r="I422" s="3"/>
      <c r="J422" s="3"/>
    </row>
    <row r="423" spans="2:10" x14ac:dyDescent="0.3">
      <c r="B423" s="3"/>
      <c r="C423" s="3"/>
      <c r="D423" s="3"/>
      <c r="H423" s="3"/>
      <c r="I423" s="3"/>
      <c r="J423" s="3"/>
    </row>
    <row r="424" spans="2:10" x14ac:dyDescent="0.3">
      <c r="B424" s="3"/>
      <c r="C424" s="3"/>
      <c r="D424" s="3"/>
      <c r="H424" s="3"/>
      <c r="I424" s="3"/>
      <c r="J424" s="3"/>
    </row>
    <row r="425" spans="2:10" x14ac:dyDescent="0.3">
      <c r="B425" s="3"/>
      <c r="C425" s="3"/>
      <c r="D425" s="3"/>
      <c r="H425" s="3"/>
      <c r="I425" s="3"/>
      <c r="J425" s="3"/>
    </row>
    <row r="426" spans="2:10" x14ac:dyDescent="0.3">
      <c r="B426" s="3"/>
      <c r="C426" s="3"/>
      <c r="D426" s="3"/>
      <c r="H426" s="3"/>
      <c r="I426" s="3"/>
      <c r="J426" s="3"/>
    </row>
    <row r="427" spans="2:10" x14ac:dyDescent="0.3">
      <c r="B427" s="3"/>
      <c r="C427" s="3"/>
      <c r="D427" s="3"/>
      <c r="H427" s="3"/>
      <c r="I427" s="3"/>
      <c r="J427" s="3"/>
    </row>
    <row r="428" spans="2:10" x14ac:dyDescent="0.3">
      <c r="B428" s="3"/>
      <c r="C428" s="3"/>
      <c r="D428" s="3"/>
      <c r="H428" s="3"/>
      <c r="I428" s="3"/>
      <c r="J428" s="3"/>
    </row>
    <row r="429" spans="2:10" x14ac:dyDescent="0.3">
      <c r="B429" s="3"/>
      <c r="C429" s="3"/>
      <c r="D429" s="3"/>
      <c r="H429" s="3"/>
      <c r="I429" s="3"/>
      <c r="J429" s="3"/>
    </row>
    <row r="430" spans="2:10" x14ac:dyDescent="0.3">
      <c r="B430" s="3"/>
      <c r="C430" s="3"/>
      <c r="D430" s="3"/>
      <c r="H430" s="3"/>
      <c r="I430" s="3"/>
      <c r="J430" s="3"/>
    </row>
    <row r="431" spans="2:10" x14ac:dyDescent="0.3">
      <c r="B431" s="3"/>
      <c r="C431" s="3"/>
      <c r="D431" s="3"/>
      <c r="H431" s="3"/>
      <c r="I431" s="3"/>
      <c r="J431" s="3"/>
    </row>
    <row r="432" spans="2:10" x14ac:dyDescent="0.3">
      <c r="B432" s="3"/>
      <c r="C432" s="3"/>
      <c r="D432" s="3"/>
      <c r="H432" s="3"/>
      <c r="I432" s="3"/>
      <c r="J432" s="3"/>
    </row>
    <row r="433" spans="2:10" x14ac:dyDescent="0.3">
      <c r="B433" s="3"/>
      <c r="C433" s="3"/>
      <c r="D433" s="3"/>
      <c r="H433" s="3"/>
      <c r="I433" s="3"/>
      <c r="J433" s="3"/>
    </row>
    <row r="434" spans="2:10" x14ac:dyDescent="0.3">
      <c r="B434" s="3"/>
      <c r="C434" s="3"/>
      <c r="D434" s="3"/>
      <c r="H434" s="3"/>
      <c r="I434" s="3"/>
      <c r="J434" s="3"/>
    </row>
    <row r="435" spans="2:10" x14ac:dyDescent="0.3">
      <c r="B435" s="3"/>
      <c r="C435" s="3"/>
      <c r="D435" s="3"/>
      <c r="H435" s="3"/>
      <c r="I435" s="3"/>
      <c r="J435" s="3"/>
    </row>
    <row r="436" spans="2:10" x14ac:dyDescent="0.3">
      <c r="B436" s="3"/>
      <c r="C436" s="3"/>
      <c r="D436" s="3"/>
      <c r="H436" s="3"/>
      <c r="I436" s="3"/>
      <c r="J436" s="3"/>
    </row>
    <row r="437" spans="2:10" x14ac:dyDescent="0.3">
      <c r="B437" s="3"/>
      <c r="C437" s="3"/>
      <c r="D437" s="3"/>
      <c r="H437" s="3"/>
      <c r="I437" s="3"/>
      <c r="J437" s="3"/>
    </row>
    <row r="438" spans="2:10" x14ac:dyDescent="0.3">
      <c r="B438" s="3"/>
      <c r="C438" s="3"/>
      <c r="D438" s="3"/>
      <c r="H438" s="3"/>
      <c r="I438" s="3"/>
      <c r="J438" s="3"/>
    </row>
    <row r="439" spans="2:10" x14ac:dyDescent="0.3">
      <c r="B439" s="3"/>
      <c r="C439" s="3"/>
      <c r="D439" s="3"/>
      <c r="H439" s="3"/>
      <c r="I439" s="3"/>
      <c r="J439" s="3"/>
    </row>
    <row r="440" spans="2:10" x14ac:dyDescent="0.3">
      <c r="B440" s="3"/>
      <c r="C440" s="3"/>
      <c r="D440" s="3"/>
      <c r="H440" s="3"/>
      <c r="I440" s="3"/>
      <c r="J440" s="3"/>
    </row>
    <row r="441" spans="2:10" x14ac:dyDescent="0.3">
      <c r="B441" s="3"/>
      <c r="C441" s="3"/>
      <c r="D441" s="3"/>
      <c r="H441" s="3"/>
      <c r="I441" s="3"/>
      <c r="J441" s="3"/>
    </row>
    <row r="442" spans="2:10" x14ac:dyDescent="0.3">
      <c r="B442" s="3"/>
      <c r="C442" s="3"/>
      <c r="D442" s="3"/>
      <c r="H442" s="3"/>
      <c r="I442" s="3"/>
      <c r="J442" s="3"/>
    </row>
    <row r="443" spans="2:10" x14ac:dyDescent="0.3">
      <c r="B443" s="3"/>
      <c r="C443" s="3"/>
      <c r="D443" s="3"/>
      <c r="H443" s="3"/>
      <c r="I443" s="3"/>
      <c r="J443" s="3"/>
    </row>
    <row r="444" spans="2:10" x14ac:dyDescent="0.3">
      <c r="B444" s="3"/>
      <c r="C444" s="3"/>
      <c r="D444" s="3"/>
      <c r="H444" s="3"/>
      <c r="I444" s="3"/>
      <c r="J444" s="3"/>
    </row>
    <row r="445" spans="2:10" x14ac:dyDescent="0.3">
      <c r="B445" s="3"/>
      <c r="C445" s="3"/>
      <c r="D445" s="3"/>
      <c r="H445" s="3"/>
      <c r="I445" s="3"/>
      <c r="J445" s="3"/>
    </row>
    <row r="446" spans="2:10" x14ac:dyDescent="0.3">
      <c r="B446" s="3"/>
      <c r="C446" s="3"/>
      <c r="D446" s="3"/>
      <c r="H446" s="3"/>
      <c r="I446" s="3"/>
      <c r="J446" s="3"/>
    </row>
    <row r="447" spans="2:10" x14ac:dyDescent="0.3">
      <c r="B447" s="3"/>
      <c r="C447" s="3"/>
      <c r="D447" s="3"/>
      <c r="H447" s="3"/>
      <c r="I447" s="3"/>
      <c r="J447" s="3"/>
    </row>
    <row r="448" spans="2:10" x14ac:dyDescent="0.3">
      <c r="B448" s="3"/>
      <c r="C448" s="3"/>
      <c r="D448" s="3"/>
      <c r="H448" s="3"/>
      <c r="I448" s="3"/>
      <c r="J448" s="3"/>
    </row>
    <row r="449" spans="2:10" x14ac:dyDescent="0.3">
      <c r="B449" s="3"/>
      <c r="C449" s="3"/>
      <c r="D449" s="3"/>
      <c r="H449" s="3"/>
      <c r="I449" s="3"/>
      <c r="J449" s="3"/>
    </row>
    <row r="450" spans="2:10" x14ac:dyDescent="0.3">
      <c r="B450" s="3"/>
      <c r="C450" s="3"/>
      <c r="D450" s="3"/>
      <c r="H450" s="3"/>
      <c r="I450" s="3"/>
      <c r="J450" s="3"/>
    </row>
    <row r="451" spans="2:10" x14ac:dyDescent="0.3">
      <c r="B451" s="3"/>
      <c r="C451" s="3"/>
      <c r="D451" s="3"/>
      <c r="H451" s="3"/>
      <c r="I451" s="3"/>
      <c r="J451" s="3"/>
    </row>
    <row r="452" spans="2:10" x14ac:dyDescent="0.3">
      <c r="B452" s="3"/>
      <c r="C452" s="3"/>
      <c r="D452" s="3"/>
      <c r="H452" s="3"/>
      <c r="I452" s="3"/>
      <c r="J452" s="3"/>
    </row>
    <row r="453" spans="2:10" x14ac:dyDescent="0.3">
      <c r="B453" s="3"/>
      <c r="C453" s="3"/>
      <c r="D453" s="3"/>
      <c r="H453" s="3"/>
      <c r="I453" s="3"/>
      <c r="J453" s="3"/>
    </row>
    <row r="454" spans="2:10" x14ac:dyDescent="0.3">
      <c r="B454" s="3"/>
      <c r="C454" s="3"/>
      <c r="D454" s="3"/>
      <c r="H454" s="3"/>
      <c r="I454" s="3"/>
      <c r="J454" s="3"/>
    </row>
    <row r="455" spans="2:10" x14ac:dyDescent="0.3">
      <c r="B455" s="3"/>
      <c r="C455" s="3"/>
      <c r="D455" s="3"/>
      <c r="H455" s="3"/>
      <c r="I455" s="3"/>
      <c r="J455" s="3"/>
    </row>
    <row r="456" spans="2:10" x14ac:dyDescent="0.3">
      <c r="B456" s="3"/>
      <c r="C456" s="3"/>
      <c r="D456" s="3"/>
      <c r="H456" s="3"/>
      <c r="I456" s="3"/>
      <c r="J456" s="3"/>
    </row>
    <row r="457" spans="2:10" x14ac:dyDescent="0.3">
      <c r="B457" s="3"/>
      <c r="C457" s="3"/>
      <c r="D457" s="3"/>
      <c r="H457" s="3"/>
      <c r="I457" s="3"/>
      <c r="J457" s="3"/>
    </row>
    <row r="458" spans="2:10" x14ac:dyDescent="0.3">
      <c r="B458" s="3"/>
      <c r="C458" s="3"/>
      <c r="D458" s="3"/>
      <c r="H458" s="3"/>
      <c r="I458" s="3"/>
      <c r="J458" s="3"/>
    </row>
    <row r="459" spans="2:10" x14ac:dyDescent="0.3">
      <c r="B459" s="3"/>
      <c r="C459" s="3"/>
      <c r="D459" s="3"/>
      <c r="H459" s="3"/>
      <c r="I459" s="3"/>
      <c r="J459" s="3"/>
    </row>
    <row r="460" spans="2:10" x14ac:dyDescent="0.3">
      <c r="B460" s="3"/>
      <c r="C460" s="3"/>
      <c r="D460" s="3"/>
      <c r="H460" s="3"/>
      <c r="I460" s="3"/>
      <c r="J460" s="3"/>
    </row>
    <row r="461" spans="2:10" x14ac:dyDescent="0.3">
      <c r="B461" s="3"/>
      <c r="C461" s="3"/>
      <c r="D461" s="3"/>
      <c r="H461" s="3"/>
      <c r="I461" s="3"/>
      <c r="J461" s="3"/>
    </row>
    <row r="462" spans="2:10" x14ac:dyDescent="0.3">
      <c r="B462" s="3"/>
      <c r="C462" s="3"/>
      <c r="D462" s="3"/>
      <c r="H462" s="3"/>
      <c r="I462" s="3"/>
      <c r="J462" s="3"/>
    </row>
    <row r="463" spans="2:10" x14ac:dyDescent="0.3">
      <c r="B463" s="3"/>
      <c r="C463" s="3"/>
      <c r="D463" s="3"/>
      <c r="H463" s="3"/>
      <c r="I463" s="3"/>
      <c r="J463" s="3"/>
    </row>
    <row r="464" spans="2:10" x14ac:dyDescent="0.3">
      <c r="B464" s="3"/>
      <c r="C464" s="3"/>
      <c r="D464" s="3"/>
      <c r="H464" s="3"/>
      <c r="I464" s="3"/>
      <c r="J464" s="3"/>
    </row>
    <row r="465" spans="2:10" x14ac:dyDescent="0.3">
      <c r="B465" s="3"/>
      <c r="C465" s="3"/>
      <c r="D465" s="3"/>
      <c r="H465" s="3"/>
      <c r="I465" s="3"/>
      <c r="J465" s="3"/>
    </row>
    <row r="466" spans="2:10" x14ac:dyDescent="0.3">
      <c r="B466" s="3"/>
      <c r="C466" s="3"/>
      <c r="D466" s="3"/>
      <c r="H466" s="3"/>
      <c r="I466" s="3"/>
      <c r="J466" s="3"/>
    </row>
    <row r="467" spans="2:10" x14ac:dyDescent="0.3">
      <c r="B467" s="3"/>
      <c r="C467" s="3"/>
      <c r="D467" s="3"/>
      <c r="H467" s="3"/>
      <c r="I467" s="3"/>
      <c r="J467" s="3"/>
    </row>
    <row r="468" spans="2:10" x14ac:dyDescent="0.3">
      <c r="B468" s="3"/>
      <c r="C468" s="3"/>
      <c r="D468" s="3"/>
      <c r="H468" s="3"/>
      <c r="I468" s="3"/>
      <c r="J468" s="3"/>
    </row>
    <row r="469" spans="2:10" x14ac:dyDescent="0.3">
      <c r="B469" s="3"/>
      <c r="C469" s="3"/>
      <c r="D469" s="3"/>
      <c r="H469" s="3"/>
      <c r="I469" s="3"/>
      <c r="J469" s="3"/>
    </row>
    <row r="470" spans="2:10" x14ac:dyDescent="0.3">
      <c r="B470" s="3"/>
      <c r="C470" s="3"/>
      <c r="D470" s="3"/>
      <c r="H470" s="3"/>
      <c r="I470" s="3"/>
      <c r="J470" s="3"/>
    </row>
    <row r="471" spans="2:10" x14ac:dyDescent="0.3">
      <c r="B471" s="3"/>
      <c r="C471" s="3"/>
      <c r="D471" s="3"/>
      <c r="H471" s="3"/>
      <c r="I471" s="3"/>
      <c r="J471" s="3"/>
    </row>
    <row r="472" spans="2:10" x14ac:dyDescent="0.3">
      <c r="B472" s="3"/>
      <c r="C472" s="3"/>
      <c r="D472" s="3"/>
      <c r="H472" s="3"/>
      <c r="I472" s="3"/>
      <c r="J472" s="3"/>
    </row>
    <row r="473" spans="2:10" x14ac:dyDescent="0.3">
      <c r="B473" s="3"/>
      <c r="C473" s="3"/>
      <c r="D473" s="3"/>
      <c r="H473" s="3"/>
      <c r="I473" s="3"/>
      <c r="J473" s="3"/>
    </row>
    <row r="474" spans="2:10" x14ac:dyDescent="0.3">
      <c r="B474" s="3"/>
      <c r="C474" s="3"/>
      <c r="D474" s="3"/>
      <c r="H474" s="3"/>
      <c r="I474" s="3"/>
      <c r="J474" s="3"/>
    </row>
    <row r="475" spans="2:10" x14ac:dyDescent="0.3">
      <c r="B475" s="3"/>
      <c r="C475" s="3"/>
      <c r="D475" s="3"/>
      <c r="H475" s="3"/>
      <c r="I475" s="3"/>
      <c r="J475" s="3"/>
    </row>
    <row r="476" spans="2:10" x14ac:dyDescent="0.3">
      <c r="B476" s="3"/>
      <c r="C476" s="3"/>
      <c r="D476" s="3"/>
      <c r="H476" s="3"/>
      <c r="I476" s="3"/>
      <c r="J476" s="3"/>
    </row>
    <row r="477" spans="2:10" x14ac:dyDescent="0.3">
      <c r="B477" s="3"/>
      <c r="C477" s="3"/>
      <c r="D477" s="3"/>
      <c r="H477" s="3"/>
      <c r="I477" s="3"/>
      <c r="J477" s="3"/>
    </row>
    <row r="478" spans="2:10" x14ac:dyDescent="0.3">
      <c r="B478" s="3"/>
      <c r="C478" s="3"/>
      <c r="D478" s="3"/>
      <c r="H478" s="3"/>
      <c r="I478" s="3"/>
      <c r="J478" s="3"/>
    </row>
    <row r="479" spans="2:10" x14ac:dyDescent="0.3">
      <c r="B479" s="3"/>
      <c r="C479" s="3"/>
      <c r="D479" s="3"/>
      <c r="H479" s="3"/>
      <c r="I479" s="3"/>
      <c r="J479" s="3"/>
    </row>
    <row r="480" spans="2:10" x14ac:dyDescent="0.3">
      <c r="B480" s="3"/>
      <c r="C480" s="3"/>
      <c r="D480" s="3"/>
      <c r="H480" s="3"/>
      <c r="I480" s="3"/>
      <c r="J480" s="3"/>
    </row>
    <row r="481" spans="2:10" x14ac:dyDescent="0.3">
      <c r="B481" s="3"/>
      <c r="C481" s="3"/>
      <c r="D481" s="3"/>
      <c r="H481" s="3"/>
      <c r="I481" s="3"/>
      <c r="J481" s="3"/>
    </row>
    <row r="482" spans="2:10" x14ac:dyDescent="0.3">
      <c r="B482" s="3"/>
      <c r="C482" s="3"/>
      <c r="D482" s="3"/>
      <c r="H482" s="3"/>
      <c r="I482" s="3"/>
      <c r="J482" s="3"/>
    </row>
    <row r="483" spans="2:10" x14ac:dyDescent="0.3">
      <c r="B483" s="3"/>
      <c r="C483" s="3"/>
      <c r="D483" s="3"/>
      <c r="H483" s="3"/>
      <c r="I483" s="3"/>
      <c r="J483" s="3"/>
    </row>
    <row r="484" spans="2:10" x14ac:dyDescent="0.3">
      <c r="B484" s="3"/>
      <c r="C484" s="3"/>
      <c r="D484" s="3"/>
      <c r="H484" s="3"/>
      <c r="I484" s="3"/>
      <c r="J484" s="3"/>
    </row>
    <row r="485" spans="2:10" x14ac:dyDescent="0.3">
      <c r="B485" s="3"/>
      <c r="C485" s="3"/>
      <c r="D485" s="3"/>
      <c r="H485" s="3"/>
      <c r="I485" s="3"/>
      <c r="J485" s="3"/>
    </row>
    <row r="486" spans="2:10" x14ac:dyDescent="0.3">
      <c r="B486" s="3"/>
      <c r="C486" s="3"/>
      <c r="D486" s="3"/>
      <c r="H486" s="3"/>
      <c r="I486" s="3"/>
      <c r="J486" s="3"/>
    </row>
    <row r="487" spans="2:10" x14ac:dyDescent="0.3">
      <c r="B487" s="3"/>
      <c r="C487" s="3"/>
      <c r="D487" s="3"/>
      <c r="H487" s="3"/>
      <c r="I487" s="3"/>
      <c r="J487" s="3"/>
    </row>
    <row r="488" spans="2:10" x14ac:dyDescent="0.3">
      <c r="B488" s="3"/>
      <c r="C488" s="3"/>
      <c r="D488" s="3"/>
      <c r="H488" s="3"/>
      <c r="I488" s="3"/>
      <c r="J488" s="3"/>
    </row>
    <row r="489" spans="2:10" x14ac:dyDescent="0.3">
      <c r="B489" s="3"/>
      <c r="C489" s="3"/>
      <c r="D489" s="3"/>
      <c r="H489" s="3"/>
      <c r="I489" s="3"/>
      <c r="J489" s="3"/>
    </row>
    <row r="490" spans="2:10" x14ac:dyDescent="0.3">
      <c r="B490" s="3"/>
      <c r="C490" s="3"/>
      <c r="D490" s="3"/>
      <c r="H490" s="3"/>
      <c r="I490" s="3"/>
      <c r="J490" s="3"/>
    </row>
    <row r="491" spans="2:10" x14ac:dyDescent="0.3">
      <c r="B491" s="3"/>
      <c r="C491" s="3"/>
      <c r="D491" s="3"/>
      <c r="H491" s="3"/>
      <c r="I491" s="3"/>
      <c r="J491" s="3"/>
    </row>
    <row r="492" spans="2:10" x14ac:dyDescent="0.3">
      <c r="B492" s="3"/>
      <c r="C492" s="3"/>
      <c r="D492" s="3"/>
      <c r="H492" s="3"/>
      <c r="I492" s="3"/>
      <c r="J492" s="3"/>
    </row>
    <row r="493" spans="2:10" x14ac:dyDescent="0.3">
      <c r="B493" s="3"/>
      <c r="C493" s="3"/>
      <c r="D493" s="3"/>
      <c r="H493" s="3"/>
      <c r="I493" s="3"/>
      <c r="J493" s="3"/>
    </row>
    <row r="494" spans="2:10" x14ac:dyDescent="0.3">
      <c r="B494" s="3"/>
      <c r="C494" s="3"/>
      <c r="D494" s="3"/>
      <c r="H494" s="3"/>
      <c r="I494" s="3"/>
      <c r="J494" s="3"/>
    </row>
    <row r="495" spans="2:10" x14ac:dyDescent="0.3">
      <c r="B495" s="3"/>
      <c r="C495" s="3"/>
      <c r="D495" s="3"/>
      <c r="H495" s="3"/>
      <c r="I495" s="3"/>
      <c r="J495" s="3"/>
    </row>
    <row r="496" spans="2:10" x14ac:dyDescent="0.3">
      <c r="B496" s="3"/>
      <c r="C496" s="3"/>
      <c r="D496" s="3"/>
      <c r="H496" s="3"/>
      <c r="I496" s="3"/>
      <c r="J496" s="3"/>
    </row>
    <row r="497" spans="2:10" x14ac:dyDescent="0.3">
      <c r="B497" s="3"/>
      <c r="C497" s="3"/>
      <c r="D497" s="3"/>
      <c r="H497" s="3"/>
      <c r="I497" s="3"/>
      <c r="J497" s="3"/>
    </row>
    <row r="498" spans="2:10" x14ac:dyDescent="0.3">
      <c r="B498" s="3"/>
      <c r="C498" s="3"/>
      <c r="D498" s="3"/>
      <c r="H498" s="3"/>
      <c r="I498" s="3"/>
      <c r="J498" s="3"/>
    </row>
    <row r="499" spans="2:10" x14ac:dyDescent="0.3">
      <c r="B499" s="3"/>
      <c r="C499" s="3"/>
      <c r="D499" s="3"/>
      <c r="H499" s="3"/>
      <c r="I499" s="3"/>
      <c r="J499" s="3"/>
    </row>
    <row r="500" spans="2:10" x14ac:dyDescent="0.3">
      <c r="B500" s="3"/>
      <c r="C500" s="3"/>
      <c r="D500" s="3"/>
      <c r="H500" s="3"/>
      <c r="I500" s="3"/>
      <c r="J500" s="3"/>
    </row>
    <row r="501" spans="2:10" x14ac:dyDescent="0.3">
      <c r="B501" s="3"/>
      <c r="C501" s="3"/>
      <c r="D501" s="3"/>
      <c r="H501" s="3"/>
      <c r="I501" s="3"/>
      <c r="J501" s="3"/>
    </row>
    <row r="502" spans="2:10" x14ac:dyDescent="0.3">
      <c r="B502" s="3"/>
      <c r="C502" s="3"/>
      <c r="D502" s="3"/>
      <c r="H502" s="3"/>
      <c r="I502" s="3"/>
      <c r="J502" s="3"/>
    </row>
    <row r="503" spans="2:10" x14ac:dyDescent="0.3">
      <c r="B503" s="3"/>
      <c r="C503" s="3"/>
      <c r="D503" s="3"/>
      <c r="H503" s="3"/>
      <c r="I503" s="3"/>
      <c r="J503" s="3"/>
    </row>
    <row r="504" spans="2:10" x14ac:dyDescent="0.3">
      <c r="B504" s="3"/>
      <c r="C504" s="3"/>
      <c r="D504" s="3"/>
      <c r="H504" s="3"/>
      <c r="I504" s="3"/>
      <c r="J504" s="3"/>
    </row>
    <row r="505" spans="2:10" x14ac:dyDescent="0.3">
      <c r="B505" s="3"/>
      <c r="C505" s="3"/>
      <c r="D505" s="3"/>
      <c r="H505" s="3"/>
      <c r="I505" s="3"/>
      <c r="J505" s="3"/>
    </row>
    <row r="506" spans="2:10" x14ac:dyDescent="0.3">
      <c r="B506" s="3"/>
      <c r="C506" s="3"/>
      <c r="D506" s="3"/>
      <c r="H506" s="3"/>
      <c r="I506" s="3"/>
      <c r="J506" s="3"/>
    </row>
    <row r="507" spans="2:10" x14ac:dyDescent="0.3">
      <c r="B507" s="3"/>
      <c r="C507" s="3"/>
      <c r="D507" s="3"/>
      <c r="H507" s="3"/>
      <c r="I507" s="3"/>
      <c r="J507" s="3"/>
    </row>
    <row r="508" spans="2:10" x14ac:dyDescent="0.3">
      <c r="B508" s="3"/>
      <c r="C508" s="3"/>
      <c r="D508" s="3"/>
      <c r="H508" s="3"/>
      <c r="I508" s="3"/>
      <c r="J508" s="3"/>
    </row>
    <row r="509" spans="2:10" x14ac:dyDescent="0.3">
      <c r="B509" s="3"/>
      <c r="C509" s="3"/>
      <c r="D509" s="3"/>
      <c r="H509" s="3"/>
      <c r="I509" s="3"/>
      <c r="J509" s="3"/>
    </row>
    <row r="510" spans="2:10" x14ac:dyDescent="0.3">
      <c r="B510" s="3"/>
      <c r="C510" s="3"/>
      <c r="D510" s="3"/>
      <c r="H510" s="3"/>
      <c r="I510" s="3"/>
      <c r="J510" s="3"/>
    </row>
    <row r="511" spans="2:10" x14ac:dyDescent="0.3">
      <c r="B511" s="3"/>
      <c r="C511" s="3"/>
      <c r="D511" s="3"/>
      <c r="H511" s="3"/>
      <c r="I511" s="3"/>
      <c r="J511" s="3"/>
    </row>
    <row r="512" spans="2:10" x14ac:dyDescent="0.3">
      <c r="B512" s="3"/>
      <c r="C512" s="3"/>
      <c r="D512" s="3"/>
      <c r="H512" s="3"/>
      <c r="I512" s="3"/>
      <c r="J512" s="3"/>
    </row>
    <row r="513" spans="2:10" x14ac:dyDescent="0.3">
      <c r="B513" s="3"/>
      <c r="C513" s="3"/>
      <c r="D513" s="3"/>
      <c r="H513" s="3"/>
      <c r="I513" s="3"/>
      <c r="J513" s="3"/>
    </row>
    <row r="514" spans="2:10" x14ac:dyDescent="0.3">
      <c r="B514" s="3"/>
      <c r="C514" s="3"/>
      <c r="D514" s="3"/>
      <c r="H514" s="3"/>
      <c r="I514" s="3"/>
      <c r="J514" s="3"/>
    </row>
    <row r="515" spans="2:10" x14ac:dyDescent="0.3">
      <c r="B515" s="3"/>
      <c r="C515" s="3"/>
      <c r="D515" s="3"/>
      <c r="H515" s="3"/>
      <c r="I515" s="3"/>
      <c r="J515" s="3"/>
    </row>
    <row r="516" spans="2:10" x14ac:dyDescent="0.3">
      <c r="B516" s="3"/>
      <c r="C516" s="3"/>
      <c r="D516" s="3"/>
      <c r="H516" s="3"/>
      <c r="I516" s="3"/>
      <c r="J516" s="3"/>
    </row>
    <row r="517" spans="2:10" x14ac:dyDescent="0.3">
      <c r="B517" s="3"/>
      <c r="C517" s="3"/>
      <c r="D517" s="3"/>
      <c r="H517" s="3"/>
      <c r="I517" s="3"/>
      <c r="J517" s="3"/>
    </row>
    <row r="518" spans="2:10" x14ac:dyDescent="0.3">
      <c r="B518" s="3"/>
      <c r="C518" s="3"/>
      <c r="D518" s="3"/>
      <c r="H518" s="3"/>
      <c r="I518" s="3"/>
      <c r="J518" s="3"/>
    </row>
    <row r="519" spans="2:10" x14ac:dyDescent="0.3">
      <c r="B519" s="3"/>
      <c r="C519" s="3"/>
      <c r="D519" s="3"/>
      <c r="H519" s="3"/>
      <c r="I519" s="3"/>
      <c r="J519" s="3"/>
    </row>
    <row r="520" spans="2:10" x14ac:dyDescent="0.3">
      <c r="B520" s="3"/>
      <c r="C520" s="3"/>
      <c r="D520" s="3"/>
      <c r="H520" s="3"/>
      <c r="I520" s="3"/>
      <c r="J520" s="3"/>
    </row>
    <row r="521" spans="2:10" x14ac:dyDescent="0.3">
      <c r="B521" s="3"/>
      <c r="C521" s="3"/>
      <c r="D521" s="3"/>
      <c r="H521" s="3"/>
      <c r="I521" s="3"/>
      <c r="J521" s="3"/>
    </row>
    <row r="522" spans="2:10" x14ac:dyDescent="0.3">
      <c r="B522" s="3"/>
      <c r="C522" s="3"/>
      <c r="D522" s="3"/>
      <c r="H522" s="3"/>
      <c r="I522" s="3"/>
      <c r="J522" s="3"/>
    </row>
    <row r="523" spans="2:10" x14ac:dyDescent="0.3">
      <c r="B523" s="3"/>
      <c r="C523" s="3"/>
      <c r="D523" s="3"/>
      <c r="H523" s="3"/>
      <c r="I523" s="3"/>
      <c r="J523" s="3"/>
    </row>
    <row r="524" spans="2:10" x14ac:dyDescent="0.3">
      <c r="B524" s="3"/>
      <c r="C524" s="3"/>
      <c r="D524" s="3"/>
      <c r="H524" s="3"/>
      <c r="I524" s="3"/>
      <c r="J524" s="3"/>
    </row>
    <row r="525" spans="2:10" x14ac:dyDescent="0.3">
      <c r="B525" s="3"/>
      <c r="C525" s="3"/>
      <c r="D525" s="3"/>
      <c r="H525" s="3"/>
      <c r="I525" s="3"/>
      <c r="J525" s="3"/>
    </row>
    <row r="526" spans="2:10" x14ac:dyDescent="0.3">
      <c r="B526" s="3"/>
      <c r="C526" s="3"/>
      <c r="D526" s="3"/>
      <c r="H526" s="3"/>
      <c r="I526" s="3"/>
      <c r="J526" s="3"/>
    </row>
    <row r="527" spans="2:10" x14ac:dyDescent="0.3">
      <c r="B527" s="3"/>
      <c r="C527" s="3"/>
      <c r="D527" s="3"/>
      <c r="H527" s="3"/>
      <c r="I527" s="3"/>
      <c r="J527" s="3"/>
    </row>
    <row r="528" spans="2:10" x14ac:dyDescent="0.3">
      <c r="B528" s="3"/>
      <c r="C528" s="3"/>
      <c r="D528" s="3"/>
      <c r="H528" s="3"/>
      <c r="I528" s="3"/>
      <c r="J528" s="3"/>
    </row>
    <row r="529" spans="2:10" x14ac:dyDescent="0.3">
      <c r="B529" s="3"/>
      <c r="C529" s="3"/>
      <c r="D529" s="3"/>
      <c r="H529" s="3"/>
      <c r="I529" s="3"/>
      <c r="J529" s="3"/>
    </row>
    <row r="530" spans="2:10" x14ac:dyDescent="0.3">
      <c r="B530" s="3"/>
      <c r="C530" s="3"/>
      <c r="D530" s="3"/>
      <c r="H530" s="3"/>
      <c r="I530" s="3"/>
      <c r="J530" s="3"/>
    </row>
    <row r="531" spans="2:10" x14ac:dyDescent="0.3">
      <c r="B531" s="3"/>
      <c r="C531" s="3"/>
      <c r="D531" s="3"/>
      <c r="H531" s="3"/>
      <c r="I531" s="3"/>
      <c r="J531" s="3"/>
    </row>
    <row r="532" spans="2:10" x14ac:dyDescent="0.3">
      <c r="B532" s="3"/>
      <c r="C532" s="3"/>
      <c r="D532" s="3"/>
      <c r="H532" s="3"/>
      <c r="I532" s="3"/>
      <c r="J532" s="3"/>
    </row>
    <row r="533" spans="2:10" x14ac:dyDescent="0.3">
      <c r="B533" s="3"/>
      <c r="C533" s="3"/>
      <c r="D533" s="3"/>
      <c r="H533" s="3"/>
      <c r="I533" s="3"/>
      <c r="J533" s="3"/>
    </row>
    <row r="534" spans="2:10" x14ac:dyDescent="0.3">
      <c r="B534" s="3"/>
      <c r="C534" s="3"/>
      <c r="D534" s="3"/>
      <c r="H534" s="3"/>
      <c r="I534" s="3"/>
      <c r="J534" s="3"/>
    </row>
    <row r="535" spans="2:10" x14ac:dyDescent="0.3">
      <c r="B535" s="3"/>
      <c r="C535" s="3"/>
      <c r="D535" s="3"/>
      <c r="H535" s="3"/>
      <c r="I535" s="3"/>
      <c r="J535" s="3"/>
    </row>
    <row r="536" spans="2:10" x14ac:dyDescent="0.3">
      <c r="B536" s="3"/>
      <c r="C536" s="3"/>
      <c r="D536" s="3"/>
      <c r="H536" s="3"/>
      <c r="I536" s="3"/>
      <c r="J536" s="3"/>
    </row>
    <row r="537" spans="2:10" x14ac:dyDescent="0.3">
      <c r="B537" s="3"/>
      <c r="C537" s="3"/>
      <c r="D537" s="3"/>
      <c r="H537" s="3"/>
      <c r="I537" s="3"/>
      <c r="J537" s="3"/>
    </row>
    <row r="538" spans="2:10" x14ac:dyDescent="0.3">
      <c r="B538" s="3"/>
      <c r="C538" s="3"/>
      <c r="D538" s="3"/>
      <c r="H538" s="3"/>
      <c r="I538" s="3"/>
      <c r="J538" s="3"/>
    </row>
    <row r="539" spans="2:10" x14ac:dyDescent="0.3">
      <c r="B539" s="3"/>
      <c r="C539" s="3"/>
      <c r="D539" s="3"/>
      <c r="H539" s="3"/>
      <c r="I539" s="3"/>
      <c r="J539" s="3"/>
    </row>
    <row r="540" spans="2:10" x14ac:dyDescent="0.3">
      <c r="B540" s="3"/>
      <c r="C540" s="3"/>
      <c r="D540" s="3"/>
      <c r="H540" s="3"/>
      <c r="I540" s="3"/>
      <c r="J540" s="3"/>
    </row>
    <row r="541" spans="2:10" x14ac:dyDescent="0.3">
      <c r="B541" s="3"/>
      <c r="C541" s="3"/>
      <c r="D541" s="3"/>
      <c r="H541" s="3"/>
      <c r="I541" s="3"/>
      <c r="J541" s="3"/>
    </row>
    <row r="542" spans="2:10" x14ac:dyDescent="0.3">
      <c r="B542" s="3"/>
      <c r="C542" s="3"/>
      <c r="D542" s="3"/>
      <c r="H542" s="3"/>
      <c r="I542" s="3"/>
      <c r="J542" s="3"/>
    </row>
    <row r="543" spans="2:10" x14ac:dyDescent="0.3">
      <c r="B543" s="3"/>
      <c r="C543" s="3"/>
      <c r="D543" s="3"/>
      <c r="H543" s="3"/>
      <c r="I543" s="3"/>
      <c r="J543" s="3"/>
    </row>
    <row r="544" spans="2:10" x14ac:dyDescent="0.3">
      <c r="B544" s="3"/>
      <c r="C544" s="3"/>
      <c r="D544" s="3"/>
      <c r="H544" s="3"/>
      <c r="I544" s="3"/>
      <c r="J544" s="3"/>
    </row>
    <row r="545" spans="2:10" x14ac:dyDescent="0.3">
      <c r="B545" s="3"/>
      <c r="C545" s="3"/>
      <c r="D545" s="3"/>
      <c r="H545" s="3"/>
      <c r="I545" s="3"/>
      <c r="J545" s="3"/>
    </row>
    <row r="546" spans="2:10" x14ac:dyDescent="0.3">
      <c r="B546" s="3"/>
      <c r="C546" s="3"/>
      <c r="D546" s="3"/>
      <c r="H546" s="3"/>
      <c r="I546" s="3"/>
      <c r="J546" s="3"/>
    </row>
    <row r="547" spans="2:10" x14ac:dyDescent="0.3">
      <c r="B547" s="3"/>
      <c r="C547" s="3"/>
      <c r="D547" s="3"/>
      <c r="H547" s="3"/>
      <c r="I547" s="3"/>
      <c r="J547" s="3"/>
    </row>
    <row r="548" spans="2:10" x14ac:dyDescent="0.3">
      <c r="B548" s="3"/>
      <c r="C548" s="3"/>
      <c r="D548" s="3"/>
      <c r="H548" s="3"/>
      <c r="I548" s="3"/>
      <c r="J548" s="3"/>
    </row>
    <row r="549" spans="2:10" x14ac:dyDescent="0.3">
      <c r="B549" s="3"/>
      <c r="C549" s="3"/>
      <c r="D549" s="3"/>
      <c r="H549" s="3"/>
      <c r="I549" s="3"/>
      <c r="J549" s="3"/>
    </row>
    <row r="550" spans="2:10" x14ac:dyDescent="0.3">
      <c r="B550" s="3"/>
      <c r="C550" s="3"/>
      <c r="D550" s="3"/>
      <c r="H550" s="3"/>
      <c r="I550" s="3"/>
      <c r="J550" s="3"/>
    </row>
    <row r="551" spans="2:10" x14ac:dyDescent="0.3">
      <c r="B551" s="3"/>
      <c r="C551" s="3"/>
      <c r="D551" s="3"/>
      <c r="H551" s="3"/>
      <c r="I551" s="3"/>
      <c r="J551" s="3"/>
    </row>
    <row r="552" spans="2:10" x14ac:dyDescent="0.3">
      <c r="B552" s="3"/>
      <c r="C552" s="3"/>
      <c r="D552" s="3"/>
      <c r="H552" s="3"/>
      <c r="I552" s="3"/>
      <c r="J552" s="3"/>
    </row>
    <row r="553" spans="2:10" x14ac:dyDescent="0.3">
      <c r="B553" s="3"/>
      <c r="C553" s="3"/>
      <c r="D553" s="3"/>
      <c r="H553" s="3"/>
      <c r="I553" s="3"/>
      <c r="J553" s="3"/>
    </row>
    <row r="554" spans="2:10" x14ac:dyDescent="0.3">
      <c r="B554" s="3"/>
      <c r="C554" s="3"/>
      <c r="D554" s="3"/>
      <c r="H554" s="3"/>
      <c r="I554" s="3"/>
      <c r="J554" s="3"/>
    </row>
    <row r="555" spans="2:10" x14ac:dyDescent="0.3">
      <c r="B555" s="3"/>
      <c r="C555" s="3"/>
      <c r="D555" s="3"/>
      <c r="H555" s="3"/>
      <c r="I555" s="3"/>
      <c r="J555" s="3"/>
    </row>
    <row r="556" spans="2:10" x14ac:dyDescent="0.3">
      <c r="B556" s="3"/>
      <c r="C556" s="3"/>
      <c r="D556" s="3"/>
      <c r="H556" s="3"/>
      <c r="I556" s="3"/>
      <c r="J556" s="3"/>
    </row>
    <row r="557" spans="2:10" x14ac:dyDescent="0.3">
      <c r="B557" s="3"/>
      <c r="C557" s="3"/>
      <c r="D557" s="3"/>
      <c r="H557" s="3"/>
      <c r="I557" s="3"/>
      <c r="J557" s="3"/>
    </row>
    <row r="558" spans="2:10" x14ac:dyDescent="0.3">
      <c r="B558" s="3"/>
      <c r="C558" s="3"/>
      <c r="D558" s="3"/>
      <c r="H558" s="3"/>
      <c r="I558" s="3"/>
      <c r="J558" s="3"/>
    </row>
    <row r="559" spans="2:10" x14ac:dyDescent="0.3">
      <c r="B559" s="3"/>
      <c r="C559" s="3"/>
      <c r="D559" s="3"/>
      <c r="H559" s="3"/>
      <c r="I559" s="3"/>
      <c r="J559" s="3"/>
    </row>
    <row r="560" spans="2:10" x14ac:dyDescent="0.3">
      <c r="B560" s="3"/>
      <c r="C560" s="3"/>
      <c r="D560" s="3"/>
      <c r="H560" s="3"/>
      <c r="I560" s="3"/>
      <c r="J560" s="3"/>
    </row>
    <row r="561" spans="2:10" x14ac:dyDescent="0.3">
      <c r="B561" s="3"/>
      <c r="C561" s="3"/>
      <c r="D561" s="3"/>
      <c r="H561" s="3"/>
      <c r="I561" s="3"/>
      <c r="J561" s="3"/>
    </row>
    <row r="562" spans="2:10" x14ac:dyDescent="0.3">
      <c r="B562" s="3"/>
      <c r="C562" s="3"/>
      <c r="D562" s="3"/>
      <c r="H562" s="3"/>
      <c r="I562" s="3"/>
      <c r="J562" s="3"/>
    </row>
    <row r="563" spans="2:10" x14ac:dyDescent="0.3">
      <c r="B563" s="3"/>
      <c r="C563" s="3"/>
      <c r="D563" s="3"/>
      <c r="H563" s="3"/>
      <c r="I563" s="3"/>
      <c r="J563" s="3"/>
    </row>
    <row r="564" spans="2:10" x14ac:dyDescent="0.3">
      <c r="B564" s="3"/>
      <c r="C564" s="3"/>
      <c r="D564" s="3"/>
      <c r="H564" s="3"/>
      <c r="I564" s="3"/>
      <c r="J564" s="3"/>
    </row>
    <row r="565" spans="2:10" x14ac:dyDescent="0.3">
      <c r="B565" s="3"/>
      <c r="C565" s="3"/>
      <c r="D565" s="3"/>
      <c r="H565" s="3"/>
      <c r="I565" s="3"/>
      <c r="J565" s="3"/>
    </row>
    <row r="566" spans="2:10" x14ac:dyDescent="0.3">
      <c r="B566" s="3"/>
      <c r="C566" s="3"/>
      <c r="D566" s="3"/>
      <c r="H566" s="3"/>
      <c r="I566" s="3"/>
      <c r="J566" s="3"/>
    </row>
    <row r="567" spans="2:10" x14ac:dyDescent="0.3">
      <c r="B567" s="3"/>
      <c r="C567" s="3"/>
      <c r="D567" s="3"/>
      <c r="H567" s="3"/>
      <c r="I567" s="3"/>
      <c r="J567" s="3"/>
    </row>
    <row r="568" spans="2:10" x14ac:dyDescent="0.3">
      <c r="B568" s="3"/>
      <c r="C568" s="3"/>
      <c r="D568" s="3"/>
      <c r="H568" s="3"/>
      <c r="I568" s="3"/>
      <c r="J568" s="3"/>
    </row>
    <row r="569" spans="2:10" x14ac:dyDescent="0.3">
      <c r="B569" s="3"/>
      <c r="C569" s="3"/>
      <c r="D569" s="3"/>
      <c r="H569" s="3"/>
      <c r="I569" s="3"/>
      <c r="J569" s="3"/>
    </row>
    <row r="570" spans="2:10" x14ac:dyDescent="0.3">
      <c r="B570" s="3"/>
      <c r="C570" s="3"/>
      <c r="D570" s="3"/>
      <c r="H570" s="3"/>
      <c r="I570" s="3"/>
      <c r="J570" s="3"/>
    </row>
    <row r="571" spans="2:10" x14ac:dyDescent="0.3">
      <c r="B571" s="3"/>
      <c r="C571" s="3"/>
      <c r="D571" s="3"/>
      <c r="H571" s="3"/>
      <c r="I571" s="3"/>
      <c r="J571" s="3"/>
    </row>
    <row r="572" spans="2:10" x14ac:dyDescent="0.3">
      <c r="B572" s="3"/>
      <c r="C572" s="3"/>
      <c r="D572" s="3"/>
      <c r="H572" s="3"/>
      <c r="I572" s="3"/>
      <c r="J572" s="3"/>
    </row>
    <row r="573" spans="2:10" x14ac:dyDescent="0.3">
      <c r="B573" s="3"/>
      <c r="C573" s="3"/>
      <c r="D573" s="3"/>
      <c r="H573" s="3"/>
      <c r="I573" s="3"/>
      <c r="J573" s="3"/>
    </row>
    <row r="574" spans="2:10" x14ac:dyDescent="0.3">
      <c r="B574" s="3"/>
      <c r="C574" s="3"/>
      <c r="D574" s="3"/>
      <c r="H574" s="3"/>
      <c r="I574" s="3"/>
      <c r="J574" s="3"/>
    </row>
    <row r="575" spans="2:10" x14ac:dyDescent="0.3">
      <c r="B575" s="3"/>
      <c r="C575" s="3"/>
      <c r="D575" s="3"/>
      <c r="H575" s="3"/>
      <c r="I575" s="3"/>
      <c r="J575" s="3"/>
    </row>
    <row r="576" spans="2:10" x14ac:dyDescent="0.3">
      <c r="B576" s="3"/>
      <c r="C576" s="3"/>
      <c r="D576" s="3"/>
      <c r="H576" s="3"/>
      <c r="I576" s="3"/>
      <c r="J576" s="3"/>
    </row>
    <row r="577" spans="2:10" x14ac:dyDescent="0.3">
      <c r="B577" s="3"/>
      <c r="C577" s="3"/>
      <c r="D577" s="3"/>
      <c r="H577" s="3"/>
      <c r="I577" s="3"/>
      <c r="J577" s="3"/>
    </row>
    <row r="578" spans="2:10" x14ac:dyDescent="0.3">
      <c r="B578" s="3"/>
      <c r="C578" s="3"/>
      <c r="D578" s="3"/>
      <c r="H578" s="3"/>
      <c r="I578" s="3"/>
      <c r="J578" s="3"/>
    </row>
    <row r="579" spans="2:10" x14ac:dyDescent="0.3">
      <c r="B579" s="3"/>
      <c r="C579" s="3"/>
      <c r="D579" s="3"/>
      <c r="H579" s="3"/>
      <c r="I579" s="3"/>
      <c r="J579" s="3"/>
    </row>
    <row r="580" spans="2:10" x14ac:dyDescent="0.3">
      <c r="B580" s="3"/>
      <c r="C580" s="3"/>
      <c r="D580" s="3"/>
      <c r="H580" s="3"/>
      <c r="I580" s="3"/>
      <c r="J580" s="3"/>
    </row>
  </sheetData>
  <pageMargins left="0.7" right="0.7" top="0.78740157499999996" bottom="0.78740157499999996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5"/>
  <sheetViews>
    <sheetView workbookViewId="0">
      <selection activeCell="Q13" sqref="Q13"/>
    </sheetView>
  </sheetViews>
  <sheetFormatPr baseColWidth="10" defaultRowHeight="14.4" x14ac:dyDescent="0.3"/>
  <cols>
    <col min="1" max="1" width="17.109375" customWidth="1"/>
  </cols>
  <sheetData>
    <row r="1" spans="1:17" x14ac:dyDescent="0.3">
      <c r="A1" t="s">
        <v>181</v>
      </c>
    </row>
    <row r="5" spans="1:17" x14ac:dyDescent="0.3">
      <c r="B5" s="17" t="s">
        <v>16</v>
      </c>
      <c r="C5" s="17"/>
      <c r="D5" s="17"/>
      <c r="E5" s="17"/>
      <c r="F5" s="17" t="s">
        <v>112</v>
      </c>
      <c r="G5" s="17"/>
      <c r="H5" s="17"/>
      <c r="I5" s="17"/>
      <c r="J5" s="17" t="s">
        <v>132</v>
      </c>
      <c r="K5" s="17"/>
      <c r="L5" s="17"/>
      <c r="M5" s="17"/>
      <c r="N5" s="17" t="s">
        <v>182</v>
      </c>
      <c r="O5" s="17"/>
      <c r="P5" s="17"/>
      <c r="Q5" s="17"/>
    </row>
    <row r="6" spans="1:17" x14ac:dyDescent="0.3">
      <c r="A6" s="5" t="s">
        <v>114</v>
      </c>
      <c r="B6" s="3">
        <v>22.7</v>
      </c>
      <c r="C6" s="3">
        <v>21.8</v>
      </c>
      <c r="D6" s="3">
        <v>24.7</v>
      </c>
      <c r="E6" s="3">
        <v>22.8</v>
      </c>
      <c r="F6" s="3">
        <v>11.1</v>
      </c>
      <c r="G6" s="3">
        <v>8.66</v>
      </c>
      <c r="H6" s="3">
        <v>8.68</v>
      </c>
      <c r="I6" s="3">
        <v>8.83</v>
      </c>
      <c r="J6" s="3">
        <v>18.8</v>
      </c>
      <c r="K6" s="3">
        <v>19.2</v>
      </c>
      <c r="L6" s="3">
        <v>19.7</v>
      </c>
      <c r="M6" s="3">
        <v>19.8</v>
      </c>
      <c r="N6" s="3">
        <v>4.96</v>
      </c>
      <c r="O6" s="3">
        <v>4.9000000000000004</v>
      </c>
      <c r="P6" s="3">
        <v>4.2699999999999996</v>
      </c>
      <c r="Q6" s="3">
        <v>4.41</v>
      </c>
    </row>
    <row r="7" spans="1:17" x14ac:dyDescent="0.3">
      <c r="B7" t="s">
        <v>116</v>
      </c>
      <c r="C7" t="s">
        <v>117</v>
      </c>
      <c r="D7" t="s">
        <v>118</v>
      </c>
      <c r="E7" t="s">
        <v>119</v>
      </c>
      <c r="F7" t="s">
        <v>116</v>
      </c>
      <c r="G7" t="s">
        <v>117</v>
      </c>
      <c r="H7" t="s">
        <v>118</v>
      </c>
      <c r="I7" t="s">
        <v>119</v>
      </c>
      <c r="J7" t="s">
        <v>116</v>
      </c>
      <c r="K7" t="s">
        <v>117</v>
      </c>
      <c r="L7" t="s">
        <v>118</v>
      </c>
      <c r="M7" t="s">
        <v>119</v>
      </c>
      <c r="N7" t="s">
        <v>116</v>
      </c>
      <c r="O7" t="s">
        <v>117</v>
      </c>
      <c r="P7" t="s">
        <v>118</v>
      </c>
      <c r="Q7" t="s">
        <v>119</v>
      </c>
    </row>
    <row r="8" spans="1:17" x14ac:dyDescent="0.3">
      <c r="A8" s="5"/>
      <c r="B8" s="3"/>
      <c r="C8" s="3"/>
      <c r="D8" s="3"/>
      <c r="E8" s="3"/>
      <c r="F8" s="3"/>
      <c r="G8" s="3"/>
      <c r="H8" s="3"/>
      <c r="I8" s="3"/>
    </row>
    <row r="12" spans="1:17" x14ac:dyDescent="0.3">
      <c r="B12" s="17" t="s">
        <v>16</v>
      </c>
      <c r="C12" s="17"/>
      <c r="D12" s="17"/>
      <c r="E12" s="17"/>
      <c r="F12" s="17" t="s">
        <v>95</v>
      </c>
      <c r="G12" s="17"/>
      <c r="H12" s="17"/>
      <c r="I12" s="17"/>
      <c r="J12" s="17" t="s">
        <v>96</v>
      </c>
      <c r="K12" s="17"/>
      <c r="L12" s="17"/>
      <c r="M12" s="17"/>
      <c r="N12" s="17" t="s">
        <v>145</v>
      </c>
      <c r="O12" s="17"/>
      <c r="P12" s="17"/>
      <c r="Q12" s="17"/>
    </row>
    <row r="13" spans="1:17" x14ac:dyDescent="0.3">
      <c r="A13" s="5" t="s">
        <v>114</v>
      </c>
      <c r="B13" s="3">
        <v>22.7</v>
      </c>
      <c r="C13" s="3">
        <v>21.8</v>
      </c>
      <c r="D13" s="3">
        <v>24.7</v>
      </c>
      <c r="E13" s="3">
        <v>22.8</v>
      </c>
      <c r="F13" s="3">
        <v>18.399999999999999</v>
      </c>
      <c r="G13" s="3">
        <v>16.399999999999999</v>
      </c>
      <c r="H13" s="3">
        <v>17.600000000000001</v>
      </c>
      <c r="I13" s="3">
        <v>17.2</v>
      </c>
      <c r="J13" s="3">
        <v>21.3</v>
      </c>
      <c r="K13" s="3">
        <v>20.6</v>
      </c>
      <c r="L13" s="3">
        <v>21</v>
      </c>
      <c r="M13" s="3">
        <v>22.2</v>
      </c>
      <c r="N13" s="3">
        <v>10.199999999999999</v>
      </c>
      <c r="O13" s="3">
        <v>8.9600000000000009</v>
      </c>
      <c r="P13" s="3">
        <v>9.6999999999999993</v>
      </c>
      <c r="Q13" s="3">
        <v>10.9</v>
      </c>
    </row>
    <row r="14" spans="1:17" x14ac:dyDescent="0.3">
      <c r="B14" t="s">
        <v>116</v>
      </c>
      <c r="C14" t="s">
        <v>117</v>
      </c>
      <c r="D14" t="s">
        <v>118</v>
      </c>
      <c r="E14" t="s">
        <v>119</v>
      </c>
      <c r="F14" t="s">
        <v>116</v>
      </c>
      <c r="G14" t="s">
        <v>117</v>
      </c>
      <c r="H14" t="s">
        <v>118</v>
      </c>
      <c r="I14" t="s">
        <v>119</v>
      </c>
      <c r="J14" t="s">
        <v>116</v>
      </c>
      <c r="K14" t="s">
        <v>117</v>
      </c>
      <c r="L14" t="s">
        <v>118</v>
      </c>
      <c r="M14" t="s">
        <v>119</v>
      </c>
      <c r="N14" t="s">
        <v>116</v>
      </c>
      <c r="O14" t="s">
        <v>117</v>
      </c>
      <c r="P14" t="s">
        <v>118</v>
      </c>
      <c r="Q14" t="s">
        <v>119</v>
      </c>
    </row>
    <row r="15" spans="1:17" x14ac:dyDescent="0.3">
      <c r="A15" s="5"/>
      <c r="B15" s="3"/>
      <c r="C15" s="3"/>
      <c r="D15" s="3"/>
      <c r="E15" s="3"/>
      <c r="F15" s="3"/>
      <c r="G15" s="3"/>
      <c r="H15" s="3"/>
      <c r="I15" s="3"/>
    </row>
  </sheetData>
  <mergeCells count="8">
    <mergeCell ref="B5:E5"/>
    <mergeCell ref="F5:I5"/>
    <mergeCell ref="J5:M5"/>
    <mergeCell ref="N5:Q5"/>
    <mergeCell ref="B12:E12"/>
    <mergeCell ref="F12:I12"/>
    <mergeCell ref="J12:M12"/>
    <mergeCell ref="N12:Q12"/>
  </mergeCells>
  <pageMargins left="0.7" right="0.7" top="0.78740157499999996" bottom="0.78740157499999996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"/>
  <sheetViews>
    <sheetView topLeftCell="A2" workbookViewId="0">
      <selection activeCell="G8" sqref="G8"/>
    </sheetView>
  </sheetViews>
  <sheetFormatPr baseColWidth="10" defaultRowHeight="14.4" x14ac:dyDescent="0.3"/>
  <cols>
    <col min="1" max="1" width="14.21875" customWidth="1"/>
  </cols>
  <sheetData>
    <row r="1" spans="1:1" x14ac:dyDescent="0.3">
      <c r="A1" t="s">
        <v>64</v>
      </c>
    </row>
    <row r="3" spans="1:1" x14ac:dyDescent="0.3">
      <c r="A3" t="s">
        <v>66</v>
      </c>
    </row>
  </sheetData>
  <pageMargins left="0.7" right="0.7" top="0.78740157499999996" bottom="0.78740157499999996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"/>
  <sheetViews>
    <sheetView workbookViewId="0">
      <selection sqref="A1:B1"/>
    </sheetView>
  </sheetViews>
  <sheetFormatPr baseColWidth="10" defaultRowHeight="14.4" x14ac:dyDescent="0.3"/>
  <cols>
    <col min="1" max="1" width="13.88671875" customWidth="1"/>
  </cols>
  <sheetData>
    <row r="1" spans="1:16" x14ac:dyDescent="0.3">
      <c r="A1" t="s">
        <v>65</v>
      </c>
      <c r="B1" s="2">
        <v>45055</v>
      </c>
    </row>
    <row r="3" spans="1:16" x14ac:dyDescent="0.3">
      <c r="A3" t="s">
        <v>67</v>
      </c>
      <c r="F3" t="s">
        <v>25</v>
      </c>
      <c r="K3" t="s">
        <v>7</v>
      </c>
      <c r="P3" t="s">
        <v>23</v>
      </c>
    </row>
  </sheetData>
  <pageMargins left="0.7" right="0.7" top="0.78740157499999996" bottom="0.78740157499999996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2" workbookViewId="0">
      <selection activeCell="N11" sqref="N11"/>
    </sheetView>
  </sheetViews>
  <sheetFormatPr baseColWidth="10" defaultRowHeight="14.4" x14ac:dyDescent="0.3"/>
  <cols>
    <col min="1" max="1" width="15" customWidth="1"/>
  </cols>
  <sheetData>
    <row r="1" spans="1:6" x14ac:dyDescent="0.3">
      <c r="A1" t="s">
        <v>68</v>
      </c>
      <c r="B1" s="2">
        <v>44782</v>
      </c>
    </row>
    <row r="3" spans="1:6" x14ac:dyDescent="0.3">
      <c r="A3" t="s">
        <v>25</v>
      </c>
      <c r="F3" t="s">
        <v>23</v>
      </c>
    </row>
  </sheetData>
  <pageMargins left="0.7" right="0.7" top="0.78740157499999996" bottom="0.78740157499999996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"/>
  <sheetViews>
    <sheetView topLeftCell="A2" workbookViewId="0"/>
  </sheetViews>
  <sheetFormatPr baseColWidth="10" defaultRowHeight="14.4" x14ac:dyDescent="0.3"/>
  <cols>
    <col min="1" max="1" width="13.44140625" customWidth="1"/>
  </cols>
  <sheetData>
    <row r="1" spans="1:6" x14ac:dyDescent="0.3">
      <c r="A1" t="s">
        <v>69</v>
      </c>
      <c r="B1" s="2">
        <v>44782</v>
      </c>
    </row>
    <row r="3" spans="1:6" x14ac:dyDescent="0.3">
      <c r="A3" t="s">
        <v>25</v>
      </c>
      <c r="F3" t="s">
        <v>23</v>
      </c>
    </row>
  </sheetData>
  <pageMargins left="0.7" right="0.7" top="0.78740157499999996" bottom="0.78740157499999996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2"/>
  <sheetViews>
    <sheetView workbookViewId="0"/>
  </sheetViews>
  <sheetFormatPr baseColWidth="10" defaultRowHeight="14.4" x14ac:dyDescent="0.3"/>
  <cols>
    <col min="1" max="1" width="14" customWidth="1"/>
  </cols>
  <sheetData>
    <row r="1" spans="1:21" x14ac:dyDescent="0.3">
      <c r="A1" t="s">
        <v>70</v>
      </c>
      <c r="B1" s="2">
        <v>44760</v>
      </c>
    </row>
    <row r="3" spans="1:21" x14ac:dyDescent="0.3">
      <c r="A3" t="s">
        <v>7</v>
      </c>
      <c r="E3" t="s">
        <v>72</v>
      </c>
      <c r="I3" t="s">
        <v>9</v>
      </c>
      <c r="M3" t="s">
        <v>73</v>
      </c>
      <c r="Q3" t="s">
        <v>29</v>
      </c>
      <c r="U3" t="s">
        <v>74</v>
      </c>
    </row>
    <row r="4" spans="1:21" x14ac:dyDescent="0.3">
      <c r="A4" t="s">
        <v>71</v>
      </c>
      <c r="E4" t="s">
        <v>71</v>
      </c>
      <c r="I4" t="s">
        <v>71</v>
      </c>
      <c r="M4" t="s">
        <v>71</v>
      </c>
      <c r="Q4" t="s">
        <v>71</v>
      </c>
      <c r="U4" t="s">
        <v>71</v>
      </c>
    </row>
    <row r="21" spans="1:21" x14ac:dyDescent="0.3">
      <c r="A21" t="s">
        <v>7</v>
      </c>
      <c r="E21" t="s">
        <v>72</v>
      </c>
      <c r="I21" t="s">
        <v>9</v>
      </c>
      <c r="M21" t="s">
        <v>73</v>
      </c>
      <c r="Q21" t="s">
        <v>29</v>
      </c>
      <c r="U21" t="s">
        <v>74</v>
      </c>
    </row>
    <row r="22" spans="1:21" x14ac:dyDescent="0.3">
      <c r="A22" t="s">
        <v>75</v>
      </c>
      <c r="E22" t="s">
        <v>75</v>
      </c>
      <c r="I22" t="s">
        <v>75</v>
      </c>
      <c r="M22" t="s">
        <v>75</v>
      </c>
      <c r="Q22" t="s">
        <v>75</v>
      </c>
      <c r="U22" t="s">
        <v>75</v>
      </c>
    </row>
  </sheetData>
  <pageMargins left="0.7" right="0.7" top="0.78740157499999996" bottom="0.78740157499999996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5"/>
  <sheetViews>
    <sheetView tabSelected="1" workbookViewId="0">
      <selection activeCell="A37" sqref="A37"/>
    </sheetView>
  </sheetViews>
  <sheetFormatPr baseColWidth="10" defaultRowHeight="14.4" x14ac:dyDescent="0.3"/>
  <cols>
    <col min="1" max="1" width="13.88671875" customWidth="1"/>
  </cols>
  <sheetData>
    <row r="1" spans="1:6" x14ac:dyDescent="0.3">
      <c r="A1" t="s">
        <v>76</v>
      </c>
      <c r="B1" s="2">
        <v>44908</v>
      </c>
    </row>
    <row r="3" spans="1:6" x14ac:dyDescent="0.3">
      <c r="A3" t="s">
        <v>25</v>
      </c>
      <c r="F3" t="s">
        <v>23</v>
      </c>
    </row>
    <row r="17" spans="1:6" x14ac:dyDescent="0.3">
      <c r="A17" t="s">
        <v>78</v>
      </c>
      <c r="F17" t="s">
        <v>23</v>
      </c>
    </row>
    <row r="35" spans="1:6" x14ac:dyDescent="0.3">
      <c r="A35" t="s">
        <v>77</v>
      </c>
      <c r="F35" t="s">
        <v>23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51</vt:i4>
      </vt:variant>
    </vt:vector>
  </HeadingPairs>
  <TitlesOfParts>
    <vt:vector size="51" baseType="lpstr">
      <vt:lpstr>Figure 2F</vt:lpstr>
      <vt:lpstr>Figure 2G</vt:lpstr>
      <vt:lpstr>Figure 3E</vt:lpstr>
      <vt:lpstr>Figure 4A</vt:lpstr>
      <vt:lpstr>Figure 4B</vt:lpstr>
      <vt:lpstr>Figure 4B quantification</vt:lpstr>
      <vt:lpstr>Figure 4E</vt:lpstr>
      <vt:lpstr>Figure 5E</vt:lpstr>
      <vt:lpstr>Figure 5F </vt:lpstr>
      <vt:lpstr>Figure 5G</vt:lpstr>
      <vt:lpstr>Figure 5H</vt:lpstr>
      <vt:lpstr>Figure 6C</vt:lpstr>
      <vt:lpstr>Figure 6D</vt:lpstr>
      <vt:lpstr>Figure 6E</vt:lpstr>
      <vt:lpstr>Figure 6F</vt:lpstr>
      <vt:lpstr>Figure 6G</vt:lpstr>
      <vt:lpstr>Figure 7A</vt:lpstr>
      <vt:lpstr>Figure 7B</vt:lpstr>
      <vt:lpstr>Figure 7C</vt:lpstr>
      <vt:lpstr>Figure 7D</vt:lpstr>
      <vt:lpstr>Figure 8A</vt:lpstr>
      <vt:lpstr>Figure 8B</vt:lpstr>
      <vt:lpstr>Figure 8C</vt:lpstr>
      <vt:lpstr>Figure 8D</vt:lpstr>
      <vt:lpstr>Figure 9A</vt:lpstr>
      <vt:lpstr>Figure 9B</vt:lpstr>
      <vt:lpstr>Figure 9C</vt:lpstr>
      <vt:lpstr>Figure 9D</vt:lpstr>
      <vt:lpstr>Sup 1A</vt:lpstr>
      <vt:lpstr>Sup 1C</vt:lpstr>
      <vt:lpstr>Sup 1D</vt:lpstr>
      <vt:lpstr>Sup 1E</vt:lpstr>
      <vt:lpstr>Sup 2A</vt:lpstr>
      <vt:lpstr>Sup 2C</vt:lpstr>
      <vt:lpstr>Sup 2D</vt:lpstr>
      <vt:lpstr>Sup 3B</vt:lpstr>
      <vt:lpstr>Sup 3D</vt:lpstr>
      <vt:lpstr>Sup 3E</vt:lpstr>
      <vt:lpstr>Sup 4A</vt:lpstr>
      <vt:lpstr>Sup 5A</vt:lpstr>
      <vt:lpstr>Sup 5E</vt:lpstr>
      <vt:lpstr>Sup 5F</vt:lpstr>
      <vt:lpstr>Sup 6A</vt:lpstr>
      <vt:lpstr>Sup 6B</vt:lpstr>
      <vt:lpstr>Sup 6C</vt:lpstr>
      <vt:lpstr>Sup 6D</vt:lpstr>
      <vt:lpstr>Sup 6E</vt:lpstr>
      <vt:lpstr>Sup 7A</vt:lpstr>
      <vt:lpstr>Sup 7B</vt:lpstr>
      <vt:lpstr>Sup 7C</vt:lpstr>
      <vt:lpstr>Sup 7D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judith</dc:creator>
  <cp:lastModifiedBy>judith</cp:lastModifiedBy>
  <dcterms:created xsi:type="dcterms:W3CDTF">2023-10-09T10:53:19Z</dcterms:created>
  <dcterms:modified xsi:type="dcterms:W3CDTF">2023-10-25T11:32:22Z</dcterms:modified>
</cp:coreProperties>
</file>