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kaw.WISMAIN\Desktop\Writing Retreat\Manuscript_Witzenberger2022\Manuscript_Resubmission\"/>
    </mc:Choice>
  </mc:AlternateContent>
  <xr:revisionPtr revIDLastSave="0" documentId="8_{B5E7E7B6-8E26-4441-AE2F-F0F13BD20F40}" xr6:coauthVersionLast="46" xr6:coauthVersionMax="46" xr10:uidLastSave="{00000000-0000-0000-0000-000000000000}"/>
  <bookViews>
    <workbookView xWindow="-108" yWindow="-108" windowWidth="23256" windowHeight="12576" activeTab="12" xr2:uid="{11D5A342-1F49-4AB2-8593-A1FBBFEF6C07}"/>
  </bookViews>
  <sheets>
    <sheet name="Canonicals" sheetId="1" r:id="rId1"/>
    <sheet name="m5U" sheetId="2" r:id="rId2"/>
    <sheet name="Cm" sheetId="3" r:id="rId3"/>
    <sheet name="Gm" sheetId="4" r:id="rId4"/>
    <sheet name="Y" sheetId="5" r:id="rId5"/>
    <sheet name="m5C" sheetId="6" r:id="rId6"/>
    <sheet name="m7G" sheetId="7" r:id="rId7"/>
    <sheet name="m1A" sheetId="8" r:id="rId8"/>
    <sheet name="m6A" sheetId="9" r:id="rId9"/>
    <sheet name="m66A" sheetId="10" r:id="rId10"/>
    <sheet name="m22G" sheetId="11" r:id="rId11"/>
    <sheet name="t6A" sheetId="12" r:id="rId12"/>
    <sheet name="m3U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" i="1" l="1"/>
  <c r="AG3" i="1"/>
  <c r="AK3" i="1" s="1"/>
  <c r="AJ20" i="1"/>
  <c r="AJ18" i="1"/>
  <c r="AJ16" i="1"/>
  <c r="AJ15" i="1"/>
  <c r="AJ14" i="1"/>
  <c r="AJ12" i="1"/>
  <c r="AJ10" i="1"/>
  <c r="AJ8" i="1"/>
  <c r="AJ6" i="1"/>
  <c r="AJ4" i="1"/>
  <c r="AJ5" i="1"/>
  <c r="AK6" i="1"/>
  <c r="AJ7" i="1"/>
  <c r="AJ9" i="1"/>
  <c r="AJ11" i="1"/>
  <c r="AJ13" i="1"/>
  <c r="AJ17" i="1"/>
  <c r="AJ19" i="1"/>
  <c r="AJ3" i="1"/>
  <c r="AI20" i="1"/>
  <c r="AI18" i="1"/>
  <c r="AI16" i="1"/>
  <c r="AI14" i="1"/>
  <c r="AI12" i="1"/>
  <c r="AI10" i="1"/>
  <c r="AI8" i="1"/>
  <c r="AI6" i="1"/>
  <c r="AI4" i="1"/>
  <c r="AI3" i="1"/>
  <c r="AI5" i="1"/>
  <c r="AI7" i="1"/>
  <c r="AI9" i="1"/>
  <c r="AI11" i="1"/>
  <c r="AI13" i="1"/>
  <c r="AI15" i="1"/>
  <c r="AK15" i="1" s="1"/>
  <c r="AI17" i="1"/>
  <c r="AI19" i="1"/>
  <c r="AH20" i="1"/>
  <c r="AH18" i="1"/>
  <c r="AH16" i="1"/>
  <c r="AH14" i="1"/>
  <c r="AH12" i="1"/>
  <c r="AH10" i="1"/>
  <c r="AH8" i="1"/>
  <c r="AK8" i="1" s="1"/>
  <c r="AH6" i="1"/>
  <c r="AH4" i="1"/>
  <c r="AK4" i="1" s="1"/>
  <c r="AH5" i="1"/>
  <c r="AH7" i="1"/>
  <c r="AH9" i="1"/>
  <c r="AH11" i="1"/>
  <c r="AH13" i="1"/>
  <c r="AK13" i="1" s="1"/>
  <c r="AH15" i="1"/>
  <c r="AH17" i="1"/>
  <c r="AH19" i="1"/>
  <c r="AH3" i="1"/>
  <c r="AG20" i="1"/>
  <c r="AG18" i="1"/>
  <c r="AG17" i="1"/>
  <c r="AK17" i="1" s="1"/>
  <c r="AG16" i="1"/>
  <c r="AK16" i="1" s="1"/>
  <c r="AG14" i="1"/>
  <c r="AK14" i="1" s="1"/>
  <c r="AG13" i="1"/>
  <c r="AG12" i="1"/>
  <c r="AK12" i="1" s="1"/>
  <c r="AG10" i="1"/>
  <c r="AK10" i="1" s="1"/>
  <c r="AG8" i="1"/>
  <c r="AG6" i="1"/>
  <c r="AG5" i="1"/>
  <c r="AG7" i="1"/>
  <c r="AK7" i="1" s="1"/>
  <c r="AG9" i="1"/>
  <c r="AG11" i="1"/>
  <c r="AG15" i="1"/>
  <c r="AG19" i="1"/>
  <c r="AK9" i="1"/>
  <c r="AK18" i="1"/>
  <c r="AK20" i="1"/>
  <c r="AK19" i="1" l="1"/>
  <c r="AK11" i="1"/>
  <c r="AK5" i="1"/>
  <c r="AM9" i="1" l="1"/>
  <c r="AM10" i="1"/>
  <c r="AM11" i="1"/>
  <c r="AM17" i="1"/>
  <c r="AM18" i="1"/>
  <c r="AM19" i="1"/>
  <c r="AL4" i="1"/>
  <c r="AM4" i="1" s="1"/>
  <c r="AL5" i="1"/>
  <c r="AM5" i="1" s="1"/>
  <c r="AL6" i="1"/>
  <c r="AM6" i="1" s="1"/>
  <c r="AL7" i="1"/>
  <c r="AM7" i="1" s="1"/>
  <c r="AL8" i="1"/>
  <c r="AM8" i="1" s="1"/>
  <c r="AL9" i="1"/>
  <c r="AL10" i="1"/>
  <c r="AL11" i="1"/>
  <c r="AL12" i="1"/>
  <c r="AM12" i="1" s="1"/>
  <c r="AL13" i="1"/>
  <c r="AM13" i="1" s="1"/>
  <c r="AL14" i="1"/>
  <c r="AM14" i="1" s="1"/>
  <c r="AL15" i="1"/>
  <c r="AM15" i="1" s="1"/>
  <c r="AL16" i="1"/>
  <c r="AM16" i="1" s="1"/>
  <c r="AL17" i="1"/>
  <c r="AL18" i="1"/>
  <c r="AL19" i="1"/>
  <c r="AL20" i="1"/>
  <c r="AM20" i="1" s="1"/>
  <c r="AL3" i="1"/>
  <c r="AM3" i="1" s="1"/>
</calcChain>
</file>

<file path=xl/sharedStrings.xml><?xml version="1.0" encoding="utf-8"?>
<sst xmlns="http://schemas.openxmlformats.org/spreadsheetml/2006/main" count="1020" uniqueCount="76">
  <si>
    <t>RJ0-0_2_Sample-01</t>
  </si>
  <si>
    <t>C</t>
  </si>
  <si>
    <t>RJ0-0_2_Sample-02</t>
  </si>
  <si>
    <t>RJ0-0_2_Sample-03</t>
  </si>
  <si>
    <t>RJ0-0_2_Sample-04</t>
  </si>
  <si>
    <t>RJ0-0_2_Sample-05</t>
  </si>
  <si>
    <t>RJ0-0_2_Sample-06</t>
  </si>
  <si>
    <t>RJ0-0_2_Sample-07</t>
  </si>
  <si>
    <t>RJ0-0_2_Sample-08</t>
  </si>
  <si>
    <t>RJ0-0_2_Sample-09</t>
  </si>
  <si>
    <t>RJ0-0_2_Sample-10</t>
  </si>
  <si>
    <t>RJ0-0_2_Sample-11</t>
  </si>
  <si>
    <t>RJ0-0_2_Sample-12</t>
  </si>
  <si>
    <t>RJ0-0_2_Sample-13</t>
  </si>
  <si>
    <t>RJ0-0_2_Sample-14</t>
  </si>
  <si>
    <t>RJ0-0_2_Sample-15</t>
  </si>
  <si>
    <t>RJ0-0_2_Sample-16</t>
  </si>
  <si>
    <t>RJ0-0_2_Sample-17</t>
  </si>
  <si>
    <t>RJ0-0_2_Sample-18</t>
  </si>
  <si>
    <t>UV-C</t>
  </si>
  <si>
    <t>0,0 -&gt; 0,0</t>
  </si>
  <si>
    <t>UV-U</t>
  </si>
  <si>
    <t>UV-G</t>
  </si>
  <si>
    <t>UV-A</t>
  </si>
  <si>
    <t>SUM Canonicals</t>
  </si>
  <si>
    <t>Sample</t>
  </si>
  <si>
    <t>Compound</t>
  </si>
  <si>
    <t>Transition</t>
  </si>
  <si>
    <t>RT</t>
  </si>
  <si>
    <t>Area</t>
  </si>
  <si>
    <t>calc. pmol</t>
  </si>
  <si>
    <t>wt</t>
  </si>
  <si>
    <t>KD1</t>
  </si>
  <si>
    <t>KD2</t>
  </si>
  <si>
    <t>/1000</t>
  </si>
  <si>
    <t>a 18S</t>
  </si>
  <si>
    <t>a 28S</t>
  </si>
  <si>
    <t>b 18S</t>
  </si>
  <si>
    <t>b 28S</t>
  </si>
  <si>
    <t>c 18S</t>
  </si>
  <si>
    <t>c 28S</t>
  </si>
  <si>
    <t>m5U</t>
  </si>
  <si>
    <t>259,0 -&gt; 127,1</t>
  </si>
  <si>
    <t>ISTD</t>
  </si>
  <si>
    <t>AVG</t>
  </si>
  <si>
    <t>Cm</t>
  </si>
  <si>
    <t>258,1 -&gt; 112,0</t>
  </si>
  <si>
    <t>Gm</t>
  </si>
  <si>
    <t>298,1 -&gt; 152,1</t>
  </si>
  <si>
    <t># in homo sapiens</t>
  </si>
  <si>
    <t>18S</t>
  </si>
  <si>
    <t>28S</t>
  </si>
  <si>
    <t>18S:</t>
  </si>
  <si>
    <t>expected (modomics)</t>
  </si>
  <si>
    <t>Psi</t>
  </si>
  <si>
    <t>m5C</t>
  </si>
  <si>
    <t>m1A</t>
  </si>
  <si>
    <t>m6A</t>
  </si>
  <si>
    <t>m3U</t>
  </si>
  <si>
    <t>28S:</t>
  </si>
  <si>
    <t>m7G</t>
  </si>
  <si>
    <t>m66A</t>
  </si>
  <si>
    <t>pmol rRNA molecules</t>
  </si>
  <si>
    <t>U</t>
  </si>
  <si>
    <t>G</t>
  </si>
  <si>
    <t>A</t>
  </si>
  <si>
    <t>Y</t>
  </si>
  <si>
    <t>245,0 -&gt; 209,0</t>
  </si>
  <si>
    <t>258,1 -&gt; 126,1</t>
  </si>
  <si>
    <t>298,1 -&gt; 166,1</t>
  </si>
  <si>
    <t>282,2 -&gt; 150,1</t>
  </si>
  <si>
    <t>296,1 -&gt; 164,1</t>
  </si>
  <si>
    <t>m22G</t>
  </si>
  <si>
    <t>312,1 -&gt; 180,1</t>
  </si>
  <si>
    <t>t6A</t>
  </si>
  <si>
    <t>413,1 -&gt; 281,1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</si>
</sst>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0" fillId="0" borderId="3" xfId="0" applyBorder="1"/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BEFA2-09ED-4C44-95AF-B8869D309F79}">
  <sheetPr>
    <tabColor theme="2" tint="-0.499984740745262"/>
  </sheetPr>
  <dimension ref="A1:AM38"/>
  <sheetViews>
    <sheetView workbookViewId="0">
      <selection activeCell="A24" sqref="A24:C38"/>
    </sheetView>
  </sheetViews>
  <sheetFormatPr defaultColWidth="11.5546875" defaultRowHeight="14.4" x14ac:dyDescent="0.3"/>
  <cols>
    <col min="2" max="2" width="17" bestFit="1" customWidth="1"/>
    <col min="36" max="36" width="11.44140625" style="18"/>
    <col min="38" max="38" width="14.6640625" style="1" customWidth="1"/>
  </cols>
  <sheetData>
    <row r="1" spans="1:39" x14ac:dyDescent="0.3">
      <c r="AG1" s="25" t="s">
        <v>62</v>
      </c>
      <c r="AH1" s="25"/>
      <c r="AI1" s="25"/>
      <c r="AJ1" s="25"/>
      <c r="AK1" s="2"/>
    </row>
    <row r="2" spans="1:39" s="3" customFormat="1" ht="26.25" customHeight="1" x14ac:dyDescent="0.3">
      <c r="B2" s="13" t="s">
        <v>49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  <c r="H2" s="3" t="s">
        <v>30</v>
      </c>
      <c r="J2" s="3" t="s">
        <v>25</v>
      </c>
      <c r="K2" s="3" t="s">
        <v>26</v>
      </c>
      <c r="L2" s="3" t="s">
        <v>27</v>
      </c>
      <c r="M2" s="3" t="s">
        <v>28</v>
      </c>
      <c r="N2" s="3" t="s">
        <v>29</v>
      </c>
      <c r="O2" s="3" t="s">
        <v>30</v>
      </c>
      <c r="Q2" s="3" t="s">
        <v>25</v>
      </c>
      <c r="R2" s="3" t="s">
        <v>26</v>
      </c>
      <c r="S2" s="3" t="s">
        <v>27</v>
      </c>
      <c r="T2" s="3" t="s">
        <v>28</v>
      </c>
      <c r="U2" s="3" t="s">
        <v>29</v>
      </c>
      <c r="V2" s="3" t="s">
        <v>30</v>
      </c>
      <c r="X2" s="3" t="s">
        <v>25</v>
      </c>
      <c r="Y2" s="3" t="s">
        <v>26</v>
      </c>
      <c r="Z2" s="3" t="s">
        <v>27</v>
      </c>
      <c r="AA2" s="3" t="s">
        <v>28</v>
      </c>
      <c r="AB2" s="3" t="s">
        <v>29</v>
      </c>
      <c r="AC2" s="3" t="s">
        <v>30</v>
      </c>
      <c r="AG2" s="3" t="s">
        <v>1</v>
      </c>
      <c r="AH2" s="3" t="s">
        <v>63</v>
      </c>
      <c r="AI2" s="3" t="s">
        <v>64</v>
      </c>
      <c r="AJ2" s="14" t="s">
        <v>65</v>
      </c>
      <c r="AK2" s="3" t="s">
        <v>44</v>
      </c>
      <c r="AL2" s="3" t="s">
        <v>24</v>
      </c>
      <c r="AM2" s="4" t="s">
        <v>34</v>
      </c>
    </row>
    <row r="3" spans="1:39" x14ac:dyDescent="0.3">
      <c r="A3" s="12" t="s">
        <v>50</v>
      </c>
      <c r="B3" s="12">
        <v>493</v>
      </c>
      <c r="C3" t="s">
        <v>0</v>
      </c>
      <c r="D3" t="s">
        <v>19</v>
      </c>
      <c r="E3" t="s">
        <v>20</v>
      </c>
      <c r="F3">
        <v>3.74</v>
      </c>
      <c r="G3">
        <v>41</v>
      </c>
      <c r="H3">
        <v>97.2</v>
      </c>
      <c r="I3" s="12">
        <v>356</v>
      </c>
      <c r="J3" t="s">
        <v>0</v>
      </c>
      <c r="K3" t="s">
        <v>21</v>
      </c>
      <c r="L3" t="s">
        <v>20</v>
      </c>
      <c r="M3">
        <v>4.28</v>
      </c>
      <c r="N3">
        <v>42</v>
      </c>
      <c r="O3">
        <v>74.301299999999998</v>
      </c>
      <c r="P3" s="12">
        <v>540</v>
      </c>
      <c r="Q3" t="s">
        <v>0</v>
      </c>
      <c r="R3" t="s">
        <v>22</v>
      </c>
      <c r="S3" t="s">
        <v>20</v>
      </c>
      <c r="T3">
        <v>5.25</v>
      </c>
      <c r="U3">
        <v>79</v>
      </c>
      <c r="V3">
        <v>127.83110000000001</v>
      </c>
      <c r="W3" s="12">
        <v>403</v>
      </c>
      <c r="X3" t="s">
        <v>0</v>
      </c>
      <c r="Y3" t="s">
        <v>23</v>
      </c>
      <c r="Z3" t="s">
        <v>20</v>
      </c>
      <c r="AA3">
        <v>6.61</v>
      </c>
      <c r="AB3">
        <v>73</v>
      </c>
      <c r="AC3">
        <v>84.467799999999997</v>
      </c>
      <c r="AE3" s="21" t="s">
        <v>31</v>
      </c>
      <c r="AF3" s="5" t="s">
        <v>35</v>
      </c>
      <c r="AG3" s="6">
        <f>H3/$B$3</f>
        <v>0.19716024340770791</v>
      </c>
      <c r="AH3" s="6">
        <f>O3/$I$3</f>
        <v>0.20871151685393258</v>
      </c>
      <c r="AI3" s="6">
        <f>V3/$P$3</f>
        <v>0.23672425925925927</v>
      </c>
      <c r="AJ3" s="15">
        <f>AC3/$W$3</f>
        <v>0.20959751861042183</v>
      </c>
      <c r="AK3" s="6">
        <f>AVERAGE(AG3:AJ3)</f>
        <v>0.2130483845328304</v>
      </c>
      <c r="AL3" s="5">
        <f>SUM(H3,O3,V3,AC3)</f>
        <v>383.80020000000002</v>
      </c>
      <c r="AM3" s="5">
        <f>AL3/1000</f>
        <v>0.38380020000000004</v>
      </c>
    </row>
    <row r="4" spans="1:39" x14ac:dyDescent="0.3">
      <c r="A4" s="12" t="s">
        <v>51</v>
      </c>
      <c r="B4" s="12">
        <v>1646</v>
      </c>
      <c r="C4" t="s">
        <v>2</v>
      </c>
      <c r="D4" t="s">
        <v>19</v>
      </c>
      <c r="E4" t="s">
        <v>20</v>
      </c>
      <c r="F4">
        <v>3.76</v>
      </c>
      <c r="G4">
        <v>134</v>
      </c>
      <c r="H4">
        <v>319.54320000000001</v>
      </c>
      <c r="I4" s="12">
        <v>687</v>
      </c>
      <c r="J4" t="s">
        <v>2</v>
      </c>
      <c r="K4" t="s">
        <v>21</v>
      </c>
      <c r="L4" t="s">
        <v>20</v>
      </c>
      <c r="M4">
        <v>4.2699999999999996</v>
      </c>
      <c r="N4">
        <v>79</v>
      </c>
      <c r="O4">
        <v>141.33699999999999</v>
      </c>
      <c r="P4" s="12">
        <v>1790</v>
      </c>
      <c r="Q4" t="s">
        <v>2</v>
      </c>
      <c r="R4" t="s">
        <v>22</v>
      </c>
      <c r="S4" t="s">
        <v>20</v>
      </c>
      <c r="T4">
        <v>5.24</v>
      </c>
      <c r="U4">
        <v>254</v>
      </c>
      <c r="V4">
        <v>412.06689999999998</v>
      </c>
      <c r="W4" s="12">
        <v>781</v>
      </c>
      <c r="X4" t="s">
        <v>2</v>
      </c>
      <c r="Y4" t="s">
        <v>23</v>
      </c>
      <c r="Z4" t="s">
        <v>20</v>
      </c>
      <c r="AA4">
        <v>6.61</v>
      </c>
      <c r="AB4">
        <v>133</v>
      </c>
      <c r="AC4">
        <v>153.8766</v>
      </c>
      <c r="AE4" s="22"/>
      <c r="AF4" s="6" t="s">
        <v>36</v>
      </c>
      <c r="AG4" s="6">
        <f>H4/$B$4</f>
        <v>0.19413317132442284</v>
      </c>
      <c r="AH4" s="6">
        <f>O4/$I$4</f>
        <v>0.20573071324599707</v>
      </c>
      <c r="AI4" s="6">
        <f>V4/$P$4</f>
        <v>0.2302049720670391</v>
      </c>
      <c r="AJ4" s="15">
        <f>AC4/$W$4</f>
        <v>0.19702509603072982</v>
      </c>
      <c r="AK4" s="6">
        <f t="shared" ref="AK4:AK20" si="0">AVERAGE(AG4:AJ4)</f>
        <v>0.20677348816704721</v>
      </c>
      <c r="AL4" s="6">
        <f t="shared" ref="AL4:AL20" si="1">SUM(H4,O4,V4,AC4)</f>
        <v>1026.8236999999999</v>
      </c>
      <c r="AM4" s="6">
        <f t="shared" ref="AM4:AM20" si="2">AL4/1000</f>
        <v>1.0268237</v>
      </c>
    </row>
    <row r="5" spans="1:39" x14ac:dyDescent="0.3">
      <c r="C5" t="s">
        <v>3</v>
      </c>
      <c r="D5" t="s">
        <v>19</v>
      </c>
      <c r="E5" t="s">
        <v>20</v>
      </c>
      <c r="F5">
        <v>3.74</v>
      </c>
      <c r="G5">
        <v>66</v>
      </c>
      <c r="H5">
        <v>157.11519999999999</v>
      </c>
      <c r="J5" t="s">
        <v>3</v>
      </c>
      <c r="K5" t="s">
        <v>21</v>
      </c>
      <c r="L5" t="s">
        <v>20</v>
      </c>
      <c r="M5">
        <v>4.2699999999999996</v>
      </c>
      <c r="N5">
        <v>69</v>
      </c>
      <c r="O5">
        <v>122.8909</v>
      </c>
      <c r="Q5" t="s">
        <v>3</v>
      </c>
      <c r="R5" t="s">
        <v>22</v>
      </c>
      <c r="S5" t="s">
        <v>20</v>
      </c>
      <c r="T5">
        <v>5.24</v>
      </c>
      <c r="U5">
        <v>130</v>
      </c>
      <c r="V5">
        <v>210.0318</v>
      </c>
      <c r="X5" t="s">
        <v>3</v>
      </c>
      <c r="Y5" t="s">
        <v>23</v>
      </c>
      <c r="Z5" t="s">
        <v>20</v>
      </c>
      <c r="AA5">
        <v>6.61</v>
      </c>
      <c r="AB5">
        <v>119</v>
      </c>
      <c r="AC5">
        <v>136.7876</v>
      </c>
      <c r="AE5" s="22"/>
      <c r="AF5" s="6" t="s">
        <v>37</v>
      </c>
      <c r="AG5" s="6">
        <f t="shared" ref="AG5:AG19" si="3">H5/$B$3</f>
        <v>0.31869208924949288</v>
      </c>
      <c r="AH5" s="6">
        <f t="shared" ref="AH5:AH19" si="4">O5/$I$3</f>
        <v>0.34519915730337081</v>
      </c>
      <c r="AI5" s="6">
        <f t="shared" ref="AI5:AI19" si="5">V5/$P$3</f>
        <v>0.38894777777777778</v>
      </c>
      <c r="AJ5" s="15">
        <f t="shared" ref="AJ5:AJ19" si="6">AC5/$W$3</f>
        <v>0.33942332506203471</v>
      </c>
      <c r="AK5" s="6">
        <f t="shared" si="0"/>
        <v>0.34806558734816906</v>
      </c>
      <c r="AL5" s="6">
        <f t="shared" si="1"/>
        <v>626.82550000000003</v>
      </c>
      <c r="AM5" s="6">
        <f t="shared" si="2"/>
        <v>0.62682550000000004</v>
      </c>
    </row>
    <row r="6" spans="1:39" x14ac:dyDescent="0.3">
      <c r="C6" t="s">
        <v>4</v>
      </c>
      <c r="D6" t="s">
        <v>19</v>
      </c>
      <c r="E6" t="s">
        <v>20</v>
      </c>
      <c r="F6">
        <v>3.76</v>
      </c>
      <c r="G6">
        <v>142</v>
      </c>
      <c r="H6">
        <v>338.67110000000002</v>
      </c>
      <c r="J6" t="s">
        <v>4</v>
      </c>
      <c r="K6" t="s">
        <v>21</v>
      </c>
      <c r="L6" t="s">
        <v>20</v>
      </c>
      <c r="M6">
        <v>4.2699999999999996</v>
      </c>
      <c r="N6">
        <v>84</v>
      </c>
      <c r="O6">
        <v>150.4571</v>
      </c>
      <c r="Q6" t="s">
        <v>4</v>
      </c>
      <c r="R6" t="s">
        <v>22</v>
      </c>
      <c r="S6" t="s">
        <v>20</v>
      </c>
      <c r="T6">
        <v>5.24</v>
      </c>
      <c r="U6">
        <v>268</v>
      </c>
      <c r="V6">
        <v>434.54450000000003</v>
      </c>
      <c r="X6" t="s">
        <v>4</v>
      </c>
      <c r="Y6" t="s">
        <v>23</v>
      </c>
      <c r="Z6" t="s">
        <v>20</v>
      </c>
      <c r="AA6">
        <v>6.61</v>
      </c>
      <c r="AB6">
        <v>142</v>
      </c>
      <c r="AC6">
        <v>164.3811</v>
      </c>
      <c r="AE6" s="22"/>
      <c r="AF6" s="6" t="s">
        <v>38</v>
      </c>
      <c r="AG6" s="6">
        <f>H6/$B$4</f>
        <v>0.20575400972053465</v>
      </c>
      <c r="AH6" s="6">
        <f>O6/$I$4</f>
        <v>0.21900596797671032</v>
      </c>
      <c r="AI6" s="6">
        <f>V6/$P$4</f>
        <v>0.2427622905027933</v>
      </c>
      <c r="AJ6" s="15">
        <f>AC6/$W$4</f>
        <v>0.21047516005121639</v>
      </c>
      <c r="AK6" s="6">
        <f t="shared" si="0"/>
        <v>0.21949935706281365</v>
      </c>
      <c r="AL6" s="6">
        <f t="shared" si="1"/>
        <v>1088.0538000000001</v>
      </c>
      <c r="AM6" s="6">
        <f t="shared" si="2"/>
        <v>1.0880538000000002</v>
      </c>
    </row>
    <row r="7" spans="1:39" x14ac:dyDescent="0.3">
      <c r="C7" t="s">
        <v>5</v>
      </c>
      <c r="D7" t="s">
        <v>19</v>
      </c>
      <c r="E7" t="s">
        <v>20</v>
      </c>
      <c r="F7">
        <v>3.74</v>
      </c>
      <c r="G7">
        <v>23</v>
      </c>
      <c r="H7">
        <v>54.833100000000002</v>
      </c>
      <c r="J7" t="s">
        <v>5</v>
      </c>
      <c r="K7" t="s">
        <v>21</v>
      </c>
      <c r="L7" t="s">
        <v>20</v>
      </c>
      <c r="M7">
        <v>4.2699999999999996</v>
      </c>
      <c r="N7">
        <v>24</v>
      </c>
      <c r="O7">
        <v>41.9285</v>
      </c>
      <c r="Q7" t="s">
        <v>5</v>
      </c>
      <c r="R7" t="s">
        <v>22</v>
      </c>
      <c r="S7" t="s">
        <v>20</v>
      </c>
      <c r="T7">
        <v>5.24</v>
      </c>
      <c r="U7">
        <v>45</v>
      </c>
      <c r="V7">
        <v>71.937899999999999</v>
      </c>
      <c r="X7" t="s">
        <v>5</v>
      </c>
      <c r="Y7" t="s">
        <v>23</v>
      </c>
      <c r="Z7" t="s">
        <v>20</v>
      </c>
      <c r="AA7">
        <v>6.61</v>
      </c>
      <c r="AB7">
        <v>41</v>
      </c>
      <c r="AC7">
        <v>47.506799999999998</v>
      </c>
      <c r="AE7" s="22"/>
      <c r="AF7" s="6" t="s">
        <v>39</v>
      </c>
      <c r="AG7" s="6">
        <f t="shared" si="3"/>
        <v>0.11122332657200812</v>
      </c>
      <c r="AH7" s="6">
        <f t="shared" si="4"/>
        <v>0.11777668539325843</v>
      </c>
      <c r="AI7" s="6">
        <f t="shared" si="5"/>
        <v>0.13321833333333333</v>
      </c>
      <c r="AJ7" s="15">
        <f t="shared" si="6"/>
        <v>0.11788287841191067</v>
      </c>
      <c r="AK7" s="6">
        <f t="shared" si="0"/>
        <v>0.12002530592762764</v>
      </c>
      <c r="AL7" s="6">
        <f t="shared" si="1"/>
        <v>216.2063</v>
      </c>
      <c r="AM7" s="6">
        <f t="shared" si="2"/>
        <v>0.21620629999999999</v>
      </c>
    </row>
    <row r="8" spans="1:39" x14ac:dyDescent="0.3">
      <c r="C8" t="s">
        <v>6</v>
      </c>
      <c r="D8" t="s">
        <v>19</v>
      </c>
      <c r="E8" t="s">
        <v>20</v>
      </c>
      <c r="F8">
        <v>3.73</v>
      </c>
      <c r="G8">
        <v>30</v>
      </c>
      <c r="H8">
        <v>72.073099999999997</v>
      </c>
      <c r="J8" t="s">
        <v>6</v>
      </c>
      <c r="K8" t="s">
        <v>21</v>
      </c>
      <c r="L8" t="s">
        <v>20</v>
      </c>
      <c r="M8">
        <v>4.2699999999999996</v>
      </c>
      <c r="N8">
        <v>18</v>
      </c>
      <c r="O8">
        <v>32.443100000000001</v>
      </c>
      <c r="Q8" t="s">
        <v>6</v>
      </c>
      <c r="R8" t="s">
        <v>22</v>
      </c>
      <c r="S8" t="s">
        <v>20</v>
      </c>
      <c r="T8">
        <v>5.24</v>
      </c>
      <c r="U8">
        <v>58</v>
      </c>
      <c r="V8">
        <v>93.237700000000004</v>
      </c>
      <c r="X8" t="s">
        <v>6</v>
      </c>
      <c r="Y8" t="s">
        <v>23</v>
      </c>
      <c r="Z8" t="s">
        <v>20</v>
      </c>
      <c r="AA8">
        <v>6.61</v>
      </c>
      <c r="AB8">
        <v>31</v>
      </c>
      <c r="AC8">
        <v>35.738500000000002</v>
      </c>
      <c r="AE8" s="23"/>
      <c r="AF8" s="8" t="s">
        <v>40</v>
      </c>
      <c r="AG8" s="8">
        <f>H8/$B$4</f>
        <v>4.3786816524908866E-2</v>
      </c>
      <c r="AH8" s="8">
        <f>O8/$I$4</f>
        <v>4.7224308588064048E-2</v>
      </c>
      <c r="AI8" s="8">
        <f>V8/$P$4</f>
        <v>5.2088100558659221E-2</v>
      </c>
      <c r="AJ8" s="16">
        <f>AC8/$W$4</f>
        <v>4.5759923175416134E-2</v>
      </c>
      <c r="AK8" s="8">
        <f t="shared" si="0"/>
        <v>4.7214787211762067E-2</v>
      </c>
      <c r="AL8" s="8">
        <f t="shared" si="1"/>
        <v>233.49239999999998</v>
      </c>
      <c r="AM8" s="8">
        <f t="shared" si="2"/>
        <v>0.23349239999999999</v>
      </c>
    </row>
    <row r="9" spans="1:39" x14ac:dyDescent="0.3">
      <c r="C9" t="s">
        <v>7</v>
      </c>
      <c r="D9" t="s">
        <v>19</v>
      </c>
      <c r="E9" t="s">
        <v>20</v>
      </c>
      <c r="F9">
        <v>3.76</v>
      </c>
      <c r="G9">
        <v>31</v>
      </c>
      <c r="H9">
        <v>74.378100000000003</v>
      </c>
      <c r="J9" t="s">
        <v>7</v>
      </c>
      <c r="K9" t="s">
        <v>21</v>
      </c>
      <c r="L9" t="s">
        <v>20</v>
      </c>
      <c r="M9">
        <v>4.2699999999999996</v>
      </c>
      <c r="N9">
        <v>31</v>
      </c>
      <c r="O9">
        <v>55.969200000000001</v>
      </c>
      <c r="Q9" t="s">
        <v>7</v>
      </c>
      <c r="R9" t="s">
        <v>22</v>
      </c>
      <c r="S9" t="s">
        <v>20</v>
      </c>
      <c r="T9">
        <v>5.24</v>
      </c>
      <c r="U9">
        <v>62</v>
      </c>
      <c r="V9">
        <v>99.541399999999996</v>
      </c>
      <c r="X9" t="s">
        <v>7</v>
      </c>
      <c r="Y9" t="s">
        <v>23</v>
      </c>
      <c r="Z9" t="s">
        <v>20</v>
      </c>
      <c r="AA9">
        <v>6.61</v>
      </c>
      <c r="AB9">
        <v>55</v>
      </c>
      <c r="AC9">
        <v>62.798200000000001</v>
      </c>
      <c r="AE9" s="21" t="s">
        <v>32</v>
      </c>
      <c r="AF9" s="5" t="s">
        <v>35</v>
      </c>
      <c r="AG9" s="5">
        <f t="shared" si="3"/>
        <v>0.1508683569979716</v>
      </c>
      <c r="AH9" s="5">
        <f t="shared" si="4"/>
        <v>0.15721685393258428</v>
      </c>
      <c r="AI9" s="5">
        <f t="shared" si="5"/>
        <v>0.18433592592592593</v>
      </c>
      <c r="AJ9" s="17">
        <f t="shared" si="6"/>
        <v>0.15582679900744417</v>
      </c>
      <c r="AK9" s="5">
        <f t="shared" si="0"/>
        <v>0.16206198396598148</v>
      </c>
      <c r="AL9" s="5">
        <f t="shared" si="1"/>
        <v>292.68690000000004</v>
      </c>
      <c r="AM9" s="5">
        <f t="shared" si="2"/>
        <v>0.29268690000000003</v>
      </c>
    </row>
    <row r="10" spans="1:39" x14ac:dyDescent="0.3">
      <c r="C10" t="s">
        <v>8</v>
      </c>
      <c r="D10" t="s">
        <v>19</v>
      </c>
      <c r="E10" t="s">
        <v>20</v>
      </c>
      <c r="F10">
        <v>3.74</v>
      </c>
      <c r="G10">
        <v>85</v>
      </c>
      <c r="H10">
        <v>203.1841</v>
      </c>
      <c r="J10" t="s">
        <v>8</v>
      </c>
      <c r="K10" t="s">
        <v>21</v>
      </c>
      <c r="L10" t="s">
        <v>20</v>
      </c>
      <c r="M10">
        <v>4.28</v>
      </c>
      <c r="N10">
        <v>51</v>
      </c>
      <c r="O10">
        <v>90.900099999999995</v>
      </c>
      <c r="Q10" t="s">
        <v>8</v>
      </c>
      <c r="R10" t="s">
        <v>22</v>
      </c>
      <c r="S10" t="s">
        <v>20</v>
      </c>
      <c r="T10">
        <v>5.25</v>
      </c>
      <c r="U10">
        <v>164</v>
      </c>
      <c r="V10">
        <v>264.93619999999999</v>
      </c>
      <c r="X10" t="s">
        <v>8</v>
      </c>
      <c r="Y10" t="s">
        <v>23</v>
      </c>
      <c r="Z10" t="s">
        <v>20</v>
      </c>
      <c r="AA10">
        <v>6.61</v>
      </c>
      <c r="AB10">
        <v>86</v>
      </c>
      <c r="AC10">
        <v>99.240799999999993</v>
      </c>
      <c r="AE10" s="22"/>
      <c r="AF10" s="6" t="s">
        <v>36</v>
      </c>
      <c r="AG10" s="6">
        <f>H10/$B$4</f>
        <v>0.12344113001215067</v>
      </c>
      <c r="AH10" s="6">
        <f>O10/$I$4</f>
        <v>0.1323145560407569</v>
      </c>
      <c r="AI10" s="6">
        <f>V10/$P$4</f>
        <v>0.14800905027932959</v>
      </c>
      <c r="AJ10" s="15">
        <f>AC10/$W$4</f>
        <v>0.12706888604353392</v>
      </c>
      <c r="AK10" s="6">
        <f>AVERAGE(AG10:AJ10)</f>
        <v>0.13270840559394276</v>
      </c>
      <c r="AL10" s="6">
        <f t="shared" si="1"/>
        <v>658.26120000000003</v>
      </c>
      <c r="AM10" s="6">
        <f t="shared" si="2"/>
        <v>0.65826119999999999</v>
      </c>
    </row>
    <row r="11" spans="1:39" x14ac:dyDescent="0.3">
      <c r="C11" t="s">
        <v>9</v>
      </c>
      <c r="D11" t="s">
        <v>19</v>
      </c>
      <c r="E11" t="s">
        <v>20</v>
      </c>
      <c r="F11">
        <v>3.74</v>
      </c>
      <c r="G11">
        <v>48</v>
      </c>
      <c r="H11">
        <v>114.4624</v>
      </c>
      <c r="J11" t="s">
        <v>9</v>
      </c>
      <c r="K11" t="s">
        <v>21</v>
      </c>
      <c r="L11" t="s">
        <v>20</v>
      </c>
      <c r="M11">
        <v>4.2699999999999996</v>
      </c>
      <c r="N11">
        <v>48</v>
      </c>
      <c r="O11">
        <v>85.293499999999995</v>
      </c>
      <c r="Q11" t="s">
        <v>9</v>
      </c>
      <c r="R11" t="s">
        <v>22</v>
      </c>
      <c r="S11" t="s">
        <v>20</v>
      </c>
      <c r="T11">
        <v>5.24</v>
      </c>
      <c r="U11">
        <v>93</v>
      </c>
      <c r="V11">
        <v>151.15090000000001</v>
      </c>
      <c r="X11" t="s">
        <v>9</v>
      </c>
      <c r="Y11" t="s">
        <v>23</v>
      </c>
      <c r="Z11" t="s">
        <v>20</v>
      </c>
      <c r="AA11">
        <v>6.61</v>
      </c>
      <c r="AB11">
        <v>82</v>
      </c>
      <c r="AC11">
        <v>95.027799999999999</v>
      </c>
      <c r="AE11" s="22"/>
      <c r="AF11" s="6" t="s">
        <v>37</v>
      </c>
      <c r="AG11" s="6">
        <f t="shared" si="3"/>
        <v>0.23217525354969573</v>
      </c>
      <c r="AH11" s="6">
        <f t="shared" si="4"/>
        <v>0.2395884831460674</v>
      </c>
      <c r="AI11" s="6">
        <f t="shared" si="5"/>
        <v>0.27990907407407406</v>
      </c>
      <c r="AJ11" s="15">
        <f t="shared" si="6"/>
        <v>0.23580099255583126</v>
      </c>
      <c r="AK11" s="6">
        <f t="shared" si="0"/>
        <v>0.24686845083141712</v>
      </c>
      <c r="AL11" s="6">
        <f t="shared" si="1"/>
        <v>445.93459999999999</v>
      </c>
      <c r="AM11" s="6">
        <f t="shared" si="2"/>
        <v>0.44593460000000001</v>
      </c>
    </row>
    <row r="12" spans="1:39" x14ac:dyDescent="0.3">
      <c r="C12" t="s">
        <v>10</v>
      </c>
      <c r="D12" t="s">
        <v>19</v>
      </c>
      <c r="E12" t="s">
        <v>20</v>
      </c>
      <c r="F12">
        <v>3.75</v>
      </c>
      <c r="G12">
        <v>143</v>
      </c>
      <c r="H12">
        <v>342.22879999999998</v>
      </c>
      <c r="J12" t="s">
        <v>10</v>
      </c>
      <c r="K12" t="s">
        <v>21</v>
      </c>
      <c r="L12" t="s">
        <v>20</v>
      </c>
      <c r="M12">
        <v>4.2699999999999996</v>
      </c>
      <c r="N12">
        <v>83</v>
      </c>
      <c r="O12">
        <v>149.62180000000001</v>
      </c>
      <c r="Q12" t="s">
        <v>10</v>
      </c>
      <c r="R12" t="s">
        <v>22</v>
      </c>
      <c r="S12" t="s">
        <v>20</v>
      </c>
      <c r="T12">
        <v>5.25</v>
      </c>
      <c r="U12">
        <v>271</v>
      </c>
      <c r="V12">
        <v>439.87479999999999</v>
      </c>
      <c r="X12" t="s">
        <v>10</v>
      </c>
      <c r="Y12" t="s">
        <v>23</v>
      </c>
      <c r="Z12" t="s">
        <v>20</v>
      </c>
      <c r="AA12">
        <v>6.61</v>
      </c>
      <c r="AB12">
        <v>142</v>
      </c>
      <c r="AC12">
        <v>164.4597</v>
      </c>
      <c r="AE12" s="22"/>
      <c r="AF12" s="6" t="s">
        <v>38</v>
      </c>
      <c r="AG12" s="6">
        <f>H12/$B$4</f>
        <v>0.20791543134872417</v>
      </c>
      <c r="AH12" s="6">
        <f>O12/$I$4</f>
        <v>0.21779010189228531</v>
      </c>
      <c r="AI12" s="6">
        <f>V12/$P$4</f>
        <v>0.24574011173184357</v>
      </c>
      <c r="AJ12" s="15">
        <f>AC12/$W$4</f>
        <v>0.21057580025608194</v>
      </c>
      <c r="AK12" s="6">
        <f t="shared" si="0"/>
        <v>0.22050536130723372</v>
      </c>
      <c r="AL12" s="6">
        <f t="shared" si="1"/>
        <v>1096.1851000000001</v>
      </c>
      <c r="AM12" s="6">
        <f t="shared" si="2"/>
        <v>1.0961851000000002</v>
      </c>
    </row>
    <row r="13" spans="1:39" x14ac:dyDescent="0.3">
      <c r="C13" t="s">
        <v>11</v>
      </c>
      <c r="D13" t="s">
        <v>19</v>
      </c>
      <c r="E13" t="s">
        <v>20</v>
      </c>
      <c r="F13">
        <v>3.75</v>
      </c>
      <c r="G13">
        <v>48</v>
      </c>
      <c r="H13">
        <v>114.8903</v>
      </c>
      <c r="J13" t="s">
        <v>11</v>
      </c>
      <c r="K13" t="s">
        <v>21</v>
      </c>
      <c r="L13" t="s">
        <v>20</v>
      </c>
      <c r="M13">
        <v>4.28</v>
      </c>
      <c r="N13">
        <v>48</v>
      </c>
      <c r="O13">
        <v>86.703400000000002</v>
      </c>
      <c r="Q13" t="s">
        <v>11</v>
      </c>
      <c r="R13" t="s">
        <v>22</v>
      </c>
      <c r="S13" t="s">
        <v>20</v>
      </c>
      <c r="T13">
        <v>5.25</v>
      </c>
      <c r="U13">
        <v>93</v>
      </c>
      <c r="V13">
        <v>149.89240000000001</v>
      </c>
      <c r="X13" t="s">
        <v>11</v>
      </c>
      <c r="Y13" t="s">
        <v>23</v>
      </c>
      <c r="Z13" t="s">
        <v>20</v>
      </c>
      <c r="AA13">
        <v>6.61</v>
      </c>
      <c r="AB13">
        <v>84</v>
      </c>
      <c r="AC13">
        <v>96.676100000000005</v>
      </c>
      <c r="AE13" s="22"/>
      <c r="AF13" s="6" t="s">
        <v>39</v>
      </c>
      <c r="AG13" s="6">
        <f>H13/$B$3</f>
        <v>0.23304320486815416</v>
      </c>
      <c r="AH13" s="6">
        <f t="shared" si="4"/>
        <v>0.24354887640449438</v>
      </c>
      <c r="AI13" s="6">
        <f t="shared" si="5"/>
        <v>0.27757851851851856</v>
      </c>
      <c r="AJ13" s="15">
        <f t="shared" si="6"/>
        <v>0.23989106699751864</v>
      </c>
      <c r="AK13" s="6">
        <f t="shared" si="0"/>
        <v>0.24851541669717142</v>
      </c>
      <c r="AL13" s="6">
        <f t="shared" si="1"/>
        <v>448.16220000000004</v>
      </c>
      <c r="AM13" s="6">
        <f t="shared" si="2"/>
        <v>0.44816220000000007</v>
      </c>
    </row>
    <row r="14" spans="1:39" x14ac:dyDescent="0.3">
      <c r="C14" t="s">
        <v>12</v>
      </c>
      <c r="D14" t="s">
        <v>19</v>
      </c>
      <c r="E14" t="s">
        <v>20</v>
      </c>
      <c r="F14">
        <v>3.76</v>
      </c>
      <c r="G14">
        <v>208</v>
      </c>
      <c r="H14">
        <v>496.46960000000001</v>
      </c>
      <c r="J14" t="s">
        <v>12</v>
      </c>
      <c r="K14" t="s">
        <v>21</v>
      </c>
      <c r="L14" t="s">
        <v>20</v>
      </c>
      <c r="M14">
        <v>4.28</v>
      </c>
      <c r="N14">
        <v>119</v>
      </c>
      <c r="O14">
        <v>213.55770000000001</v>
      </c>
      <c r="Q14" t="s">
        <v>12</v>
      </c>
      <c r="R14" t="s">
        <v>22</v>
      </c>
      <c r="S14" t="s">
        <v>20</v>
      </c>
      <c r="T14">
        <v>5.24</v>
      </c>
      <c r="U14">
        <v>384</v>
      </c>
      <c r="V14">
        <v>623.57399999999996</v>
      </c>
      <c r="X14" t="s">
        <v>12</v>
      </c>
      <c r="Y14" t="s">
        <v>23</v>
      </c>
      <c r="Z14" t="s">
        <v>20</v>
      </c>
      <c r="AA14">
        <v>6.61</v>
      </c>
      <c r="AB14">
        <v>202</v>
      </c>
      <c r="AC14">
        <v>233.18010000000001</v>
      </c>
      <c r="AE14" s="23"/>
      <c r="AF14" s="8" t="s">
        <v>40</v>
      </c>
      <c r="AG14" s="8">
        <f>H14/$B$4</f>
        <v>0.30162187120291617</v>
      </c>
      <c r="AH14" s="8">
        <f>O14/$I$4</f>
        <v>0.31085545851528384</v>
      </c>
      <c r="AI14" s="8">
        <f>V14/$P$4</f>
        <v>0.34836536312849159</v>
      </c>
      <c r="AJ14" s="16">
        <f>AC14/$W$4</f>
        <v>0.29856606914212547</v>
      </c>
      <c r="AK14" s="8">
        <f t="shared" si="0"/>
        <v>0.31485219049720425</v>
      </c>
      <c r="AL14" s="8">
        <f t="shared" si="1"/>
        <v>1566.7813999999998</v>
      </c>
      <c r="AM14" s="8">
        <f t="shared" si="2"/>
        <v>1.5667813999999998</v>
      </c>
    </row>
    <row r="15" spans="1:39" x14ac:dyDescent="0.3">
      <c r="C15" t="s">
        <v>13</v>
      </c>
      <c r="D15" t="s">
        <v>19</v>
      </c>
      <c r="E15" t="s">
        <v>20</v>
      </c>
      <c r="F15">
        <v>3.74</v>
      </c>
      <c r="G15">
        <v>21</v>
      </c>
      <c r="H15">
        <v>50.435899999999997</v>
      </c>
      <c r="J15" t="s">
        <v>13</v>
      </c>
      <c r="K15" t="s">
        <v>21</v>
      </c>
      <c r="L15" t="s">
        <v>20</v>
      </c>
      <c r="M15">
        <v>4.2699999999999996</v>
      </c>
      <c r="N15">
        <v>21</v>
      </c>
      <c r="O15">
        <v>37.097900000000003</v>
      </c>
      <c r="Q15" t="s">
        <v>13</v>
      </c>
      <c r="R15" t="s">
        <v>22</v>
      </c>
      <c r="S15" t="s">
        <v>20</v>
      </c>
      <c r="T15">
        <v>5.24</v>
      </c>
      <c r="U15">
        <v>41</v>
      </c>
      <c r="V15">
        <v>65.632599999999996</v>
      </c>
      <c r="X15" t="s">
        <v>13</v>
      </c>
      <c r="Y15" t="s">
        <v>23</v>
      </c>
      <c r="Z15" t="s">
        <v>20</v>
      </c>
      <c r="AA15">
        <v>6.61</v>
      </c>
      <c r="AB15">
        <v>37</v>
      </c>
      <c r="AC15">
        <v>42.8855</v>
      </c>
      <c r="AE15" s="22" t="s">
        <v>33</v>
      </c>
      <c r="AF15" s="1" t="s">
        <v>35</v>
      </c>
      <c r="AG15" s="6">
        <f t="shared" si="3"/>
        <v>0.10230405679513184</v>
      </c>
      <c r="AH15" s="6">
        <f t="shared" si="4"/>
        <v>0.10420758426966292</v>
      </c>
      <c r="AI15" s="6">
        <f t="shared" si="5"/>
        <v>0.12154185185185185</v>
      </c>
      <c r="AJ15" s="15">
        <f>AC15/$W$3</f>
        <v>0.10641563275434243</v>
      </c>
      <c r="AK15" s="6">
        <f t="shared" si="0"/>
        <v>0.10861728141774726</v>
      </c>
      <c r="AL15" s="1">
        <f t="shared" si="1"/>
        <v>196.05190000000002</v>
      </c>
      <c r="AM15" s="1">
        <f t="shared" si="2"/>
        <v>0.19605190000000003</v>
      </c>
    </row>
    <row r="16" spans="1:39" x14ac:dyDescent="0.3">
      <c r="C16" t="s">
        <v>14</v>
      </c>
      <c r="D16" t="s">
        <v>19</v>
      </c>
      <c r="E16" t="s">
        <v>20</v>
      </c>
      <c r="F16">
        <v>3.75</v>
      </c>
      <c r="G16">
        <v>88</v>
      </c>
      <c r="H16">
        <v>210.3493</v>
      </c>
      <c r="J16" t="s">
        <v>14</v>
      </c>
      <c r="K16" t="s">
        <v>21</v>
      </c>
      <c r="L16" t="s">
        <v>20</v>
      </c>
      <c r="M16">
        <v>4.2699999999999996</v>
      </c>
      <c r="N16">
        <v>51</v>
      </c>
      <c r="O16">
        <v>91.604200000000006</v>
      </c>
      <c r="Q16" t="s">
        <v>14</v>
      </c>
      <c r="R16" t="s">
        <v>22</v>
      </c>
      <c r="S16" t="s">
        <v>20</v>
      </c>
      <c r="T16">
        <v>5.24</v>
      </c>
      <c r="U16">
        <v>165</v>
      </c>
      <c r="V16">
        <v>267.66120000000001</v>
      </c>
      <c r="X16" t="s">
        <v>14</v>
      </c>
      <c r="Y16" t="s">
        <v>23</v>
      </c>
      <c r="Z16" t="s">
        <v>20</v>
      </c>
      <c r="AA16">
        <v>6.61</v>
      </c>
      <c r="AB16">
        <v>88</v>
      </c>
      <c r="AC16">
        <v>101.7286</v>
      </c>
      <c r="AE16" s="24"/>
      <c r="AF16" s="1" t="s">
        <v>36</v>
      </c>
      <c r="AG16" s="6">
        <f>H16/$B$4</f>
        <v>0.1277942284325638</v>
      </c>
      <c r="AH16" s="6">
        <f>O16/$I$4</f>
        <v>0.13333944687045124</v>
      </c>
      <c r="AI16" s="6">
        <f>V16/$P$4</f>
        <v>0.14953139664804468</v>
      </c>
      <c r="AJ16" s="15">
        <f>AC16/$W$4</f>
        <v>0.13025428937259922</v>
      </c>
      <c r="AK16" s="6">
        <f t="shared" si="0"/>
        <v>0.13522984033091473</v>
      </c>
      <c r="AL16" s="1">
        <f t="shared" si="1"/>
        <v>671.34330000000011</v>
      </c>
      <c r="AM16" s="1">
        <f t="shared" si="2"/>
        <v>0.67134330000000009</v>
      </c>
    </row>
    <row r="17" spans="1:39" x14ac:dyDescent="0.3">
      <c r="C17" t="s">
        <v>15</v>
      </c>
      <c r="D17" t="s">
        <v>19</v>
      </c>
      <c r="E17" t="s">
        <v>20</v>
      </c>
      <c r="F17">
        <v>3.74</v>
      </c>
      <c r="G17">
        <v>44</v>
      </c>
      <c r="H17">
        <v>104.2668</v>
      </c>
      <c r="J17" t="s">
        <v>15</v>
      </c>
      <c r="K17" t="s">
        <v>21</v>
      </c>
      <c r="L17" t="s">
        <v>20</v>
      </c>
      <c r="M17">
        <v>4.2699999999999996</v>
      </c>
      <c r="N17">
        <v>44</v>
      </c>
      <c r="O17">
        <v>78.834400000000002</v>
      </c>
      <c r="Q17" t="s">
        <v>15</v>
      </c>
      <c r="R17" t="s">
        <v>22</v>
      </c>
      <c r="S17" t="s">
        <v>20</v>
      </c>
      <c r="T17">
        <v>5.24</v>
      </c>
      <c r="U17">
        <v>84</v>
      </c>
      <c r="V17">
        <v>135.98519999999999</v>
      </c>
      <c r="X17" t="s">
        <v>15</v>
      </c>
      <c r="Y17" t="s">
        <v>23</v>
      </c>
      <c r="Z17" t="s">
        <v>20</v>
      </c>
      <c r="AA17">
        <v>6.61</v>
      </c>
      <c r="AB17">
        <v>77</v>
      </c>
      <c r="AC17">
        <v>88.8369</v>
      </c>
      <c r="AE17" s="24"/>
      <c r="AF17" s="1" t="s">
        <v>37</v>
      </c>
      <c r="AG17" s="6">
        <f>H17/$B$3</f>
        <v>0.21149452332657201</v>
      </c>
      <c r="AH17" s="6">
        <f t="shared" si="4"/>
        <v>0.22144494382022473</v>
      </c>
      <c r="AI17" s="6">
        <f t="shared" si="5"/>
        <v>0.25182444444444441</v>
      </c>
      <c r="AJ17" s="15">
        <f t="shared" si="6"/>
        <v>0.22043895781637718</v>
      </c>
      <c r="AK17" s="6">
        <f>AVERAGE(AG17:AJ17)</f>
        <v>0.2263007173519046</v>
      </c>
      <c r="AL17" s="1">
        <f t="shared" si="1"/>
        <v>407.92330000000004</v>
      </c>
      <c r="AM17" s="1">
        <f t="shared" si="2"/>
        <v>0.40792330000000004</v>
      </c>
    </row>
    <row r="18" spans="1:39" x14ac:dyDescent="0.3">
      <c r="C18" t="s">
        <v>16</v>
      </c>
      <c r="D18" t="s">
        <v>19</v>
      </c>
      <c r="E18" t="s">
        <v>20</v>
      </c>
      <c r="F18">
        <v>3.75</v>
      </c>
      <c r="G18">
        <v>288</v>
      </c>
      <c r="H18">
        <v>687.93320000000006</v>
      </c>
      <c r="J18" t="s">
        <v>16</v>
      </c>
      <c r="K18" t="s">
        <v>21</v>
      </c>
      <c r="L18" t="s">
        <v>20</v>
      </c>
      <c r="M18">
        <v>4.2699999999999996</v>
      </c>
      <c r="N18">
        <v>170</v>
      </c>
      <c r="O18">
        <v>304.89260000000002</v>
      </c>
      <c r="Q18" t="s">
        <v>16</v>
      </c>
      <c r="R18" t="s">
        <v>22</v>
      </c>
      <c r="S18" t="s">
        <v>20</v>
      </c>
      <c r="T18">
        <v>5.25</v>
      </c>
      <c r="U18">
        <v>548</v>
      </c>
      <c r="V18">
        <v>889.15869999999995</v>
      </c>
      <c r="X18" t="s">
        <v>16</v>
      </c>
      <c r="Y18" t="s">
        <v>23</v>
      </c>
      <c r="Z18" t="s">
        <v>20</v>
      </c>
      <c r="AA18">
        <v>6.61</v>
      </c>
      <c r="AB18">
        <v>289</v>
      </c>
      <c r="AC18">
        <v>334.32819999999998</v>
      </c>
      <c r="AE18" s="24"/>
      <c r="AF18" s="1" t="s">
        <v>38</v>
      </c>
      <c r="AG18" s="6">
        <f>H18/$B$4</f>
        <v>0.41794240583232078</v>
      </c>
      <c r="AH18" s="6">
        <f>O18/$I$4</f>
        <v>0.44380291120815141</v>
      </c>
      <c r="AI18" s="6">
        <f>V18/$P$4</f>
        <v>0.49673670391061447</v>
      </c>
      <c r="AJ18" s="15">
        <f>AC18/$W$4</f>
        <v>0.42807708066581301</v>
      </c>
      <c r="AK18" s="6">
        <f t="shared" si="0"/>
        <v>0.44663977540422489</v>
      </c>
      <c r="AL18" s="1">
        <f t="shared" si="1"/>
        <v>2216.3126999999999</v>
      </c>
      <c r="AM18" s="1">
        <f t="shared" si="2"/>
        <v>2.2163127</v>
      </c>
    </row>
    <row r="19" spans="1:39" x14ac:dyDescent="0.3">
      <c r="C19" t="s">
        <v>17</v>
      </c>
      <c r="D19" t="s">
        <v>19</v>
      </c>
      <c r="E19" t="s">
        <v>20</v>
      </c>
      <c r="F19">
        <v>3.73</v>
      </c>
      <c r="G19">
        <v>92</v>
      </c>
      <c r="H19">
        <v>220.9444</v>
      </c>
      <c r="J19" t="s">
        <v>17</v>
      </c>
      <c r="K19" t="s">
        <v>21</v>
      </c>
      <c r="L19" t="s">
        <v>20</v>
      </c>
      <c r="M19">
        <v>4.2699999999999996</v>
      </c>
      <c r="N19">
        <v>93</v>
      </c>
      <c r="O19">
        <v>167.2039</v>
      </c>
      <c r="Q19" t="s">
        <v>17</v>
      </c>
      <c r="R19" t="s">
        <v>22</v>
      </c>
      <c r="S19" t="s">
        <v>20</v>
      </c>
      <c r="T19">
        <v>5.24</v>
      </c>
      <c r="U19">
        <v>181</v>
      </c>
      <c r="V19">
        <v>292.71249999999998</v>
      </c>
      <c r="X19" t="s">
        <v>17</v>
      </c>
      <c r="Y19" t="s">
        <v>23</v>
      </c>
      <c r="Z19" t="s">
        <v>20</v>
      </c>
      <c r="AA19">
        <v>6.61</v>
      </c>
      <c r="AB19">
        <v>163</v>
      </c>
      <c r="AC19">
        <v>187.98699999999999</v>
      </c>
      <c r="AE19" s="24"/>
      <c r="AF19" s="1" t="s">
        <v>39</v>
      </c>
      <c r="AG19" s="6">
        <f t="shared" si="3"/>
        <v>0.4481630831643002</v>
      </c>
      <c r="AH19" s="6">
        <f t="shared" si="4"/>
        <v>0.46967387640449437</v>
      </c>
      <c r="AI19" s="6">
        <f t="shared" si="5"/>
        <v>0.54206018518518517</v>
      </c>
      <c r="AJ19" s="15">
        <f t="shared" si="6"/>
        <v>0.46646898263027292</v>
      </c>
      <c r="AK19" s="6">
        <f t="shared" si="0"/>
        <v>0.48159153184606318</v>
      </c>
      <c r="AL19" s="1">
        <f t="shared" si="1"/>
        <v>868.84779999999989</v>
      </c>
      <c r="AM19" s="1">
        <f t="shared" si="2"/>
        <v>0.86884779999999995</v>
      </c>
    </row>
    <row r="20" spans="1:39" x14ac:dyDescent="0.3">
      <c r="C20" t="s">
        <v>18</v>
      </c>
      <c r="D20" t="s">
        <v>19</v>
      </c>
      <c r="E20" t="s">
        <v>20</v>
      </c>
      <c r="F20">
        <v>3.75</v>
      </c>
      <c r="G20">
        <v>358</v>
      </c>
      <c r="H20">
        <v>856.61789999999996</v>
      </c>
      <c r="J20" t="s">
        <v>18</v>
      </c>
      <c r="K20" t="s">
        <v>21</v>
      </c>
      <c r="L20" t="s">
        <v>20</v>
      </c>
      <c r="M20">
        <v>4.28</v>
      </c>
      <c r="N20">
        <v>209</v>
      </c>
      <c r="O20">
        <v>375.49529999999999</v>
      </c>
      <c r="Q20" t="s">
        <v>18</v>
      </c>
      <c r="R20" t="s">
        <v>22</v>
      </c>
      <c r="S20" t="s">
        <v>20</v>
      </c>
      <c r="T20">
        <v>5.25</v>
      </c>
      <c r="U20">
        <v>676</v>
      </c>
      <c r="V20">
        <v>1097.0186000000001</v>
      </c>
      <c r="X20" t="s">
        <v>18</v>
      </c>
      <c r="Y20" t="s">
        <v>23</v>
      </c>
      <c r="Z20" t="s">
        <v>20</v>
      </c>
      <c r="AA20">
        <v>6.61</v>
      </c>
      <c r="AB20">
        <v>358</v>
      </c>
      <c r="AC20">
        <v>414.3836</v>
      </c>
      <c r="AE20" s="24"/>
      <c r="AF20" s="1" t="s">
        <v>40</v>
      </c>
      <c r="AG20" s="6">
        <f>H20/$B$4</f>
        <v>0.52042399756986635</v>
      </c>
      <c r="AH20" s="6">
        <f>O20/$I$4</f>
        <v>0.5465724890829694</v>
      </c>
      <c r="AI20" s="6">
        <f>V20/$P$4</f>
        <v>0.61285955307262574</v>
      </c>
      <c r="AJ20" s="15">
        <f>AC20/$W$4</f>
        <v>0.53058079385403334</v>
      </c>
      <c r="AK20" s="6">
        <f t="shared" si="0"/>
        <v>0.55260920839487371</v>
      </c>
      <c r="AL20" s="1">
        <f t="shared" si="1"/>
        <v>2743.5154000000002</v>
      </c>
      <c r="AM20" s="1">
        <f t="shared" si="2"/>
        <v>2.7435154000000002</v>
      </c>
    </row>
    <row r="24" spans="1:39" x14ac:dyDescent="0.3">
      <c r="A24" t="s">
        <v>53</v>
      </c>
    </row>
    <row r="25" spans="1:39" x14ac:dyDescent="0.3">
      <c r="A25" t="s">
        <v>52</v>
      </c>
      <c r="B25" t="s">
        <v>54</v>
      </c>
      <c r="C25">
        <v>35</v>
      </c>
    </row>
    <row r="26" spans="1:39" x14ac:dyDescent="0.3">
      <c r="B26" t="s">
        <v>45</v>
      </c>
      <c r="C26">
        <v>7</v>
      </c>
    </row>
    <row r="27" spans="1:39" x14ac:dyDescent="0.3">
      <c r="B27" t="s">
        <v>47</v>
      </c>
      <c r="C27">
        <v>8</v>
      </c>
    </row>
    <row r="28" spans="1:39" x14ac:dyDescent="0.3">
      <c r="B28" t="s">
        <v>60</v>
      </c>
      <c r="C28">
        <v>1</v>
      </c>
    </row>
    <row r="29" spans="1:39" x14ac:dyDescent="0.3">
      <c r="B29" t="s">
        <v>57</v>
      </c>
      <c r="C29">
        <v>1</v>
      </c>
    </row>
    <row r="30" spans="1:39" x14ac:dyDescent="0.3">
      <c r="B30" t="s">
        <v>61</v>
      </c>
      <c r="C30">
        <v>1</v>
      </c>
    </row>
    <row r="32" spans="1:39" x14ac:dyDescent="0.3">
      <c r="A32" t="s">
        <v>59</v>
      </c>
      <c r="B32" t="s">
        <v>54</v>
      </c>
      <c r="C32">
        <v>56</v>
      </c>
    </row>
    <row r="33" spans="2:3" x14ac:dyDescent="0.3">
      <c r="B33" t="s">
        <v>45</v>
      </c>
      <c r="C33">
        <v>16</v>
      </c>
    </row>
    <row r="34" spans="2:3" x14ac:dyDescent="0.3">
      <c r="B34" t="s">
        <v>47</v>
      </c>
      <c r="C34">
        <v>19</v>
      </c>
    </row>
    <row r="35" spans="2:3" x14ac:dyDescent="0.3">
      <c r="B35" t="s">
        <v>55</v>
      </c>
      <c r="C35">
        <v>2</v>
      </c>
    </row>
    <row r="36" spans="2:3" x14ac:dyDescent="0.3">
      <c r="B36" t="s">
        <v>56</v>
      </c>
      <c r="C36">
        <v>1</v>
      </c>
    </row>
    <row r="37" spans="2:3" x14ac:dyDescent="0.3">
      <c r="B37" t="s">
        <v>57</v>
      </c>
      <c r="C37">
        <v>1</v>
      </c>
    </row>
    <row r="38" spans="2:3" x14ac:dyDescent="0.3">
      <c r="B38" t="s">
        <v>58</v>
      </c>
      <c r="C38">
        <v>1</v>
      </c>
    </row>
  </sheetData>
  <mergeCells count="4">
    <mergeCell ref="AE3:AE8"/>
    <mergeCell ref="AE9:AE14"/>
    <mergeCell ref="AE15:AE20"/>
    <mergeCell ref="AG1:AJ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E3F0-2D76-4439-B323-AC27131DDC90}">
  <dimension ref="B1:O19"/>
  <sheetViews>
    <sheetView workbookViewId="0">
      <selection activeCell="C6" sqref="C6"/>
    </sheetView>
  </sheetViews>
  <sheetFormatPr defaultColWidth="11.5546875" defaultRowHeight="14.4" x14ac:dyDescent="0.3"/>
  <cols>
    <col min="9" max="15" width="11.5546875" style="11"/>
  </cols>
  <sheetData>
    <row r="1" spans="2:14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  <c r="J1" s="20"/>
      <c r="K1" s="20"/>
      <c r="L1" s="20"/>
      <c r="M1" s="20"/>
      <c r="N1" s="20"/>
    </row>
    <row r="2" spans="2:14" x14ac:dyDescent="0.3">
      <c r="B2" t="s">
        <v>0</v>
      </c>
      <c r="C2" t="s">
        <v>41</v>
      </c>
      <c r="D2" t="s">
        <v>42</v>
      </c>
      <c r="E2">
        <v>5.58</v>
      </c>
      <c r="F2">
        <v>323</v>
      </c>
      <c r="G2">
        <v>8.3000000000000001E-3</v>
      </c>
      <c r="H2">
        <v>24378</v>
      </c>
      <c r="I2" s="6"/>
      <c r="L2" s="6"/>
    </row>
    <row r="3" spans="2:14" x14ac:dyDescent="0.3">
      <c r="B3" t="s">
        <v>2</v>
      </c>
      <c r="C3" t="s">
        <v>41</v>
      </c>
      <c r="D3" t="s">
        <v>42</v>
      </c>
      <c r="E3">
        <v>5.59</v>
      </c>
      <c r="F3">
        <v>235</v>
      </c>
      <c r="G3">
        <v>6.7000000000000002E-3</v>
      </c>
      <c r="H3">
        <v>22173</v>
      </c>
      <c r="I3" s="6"/>
      <c r="L3" s="6"/>
    </row>
    <row r="4" spans="2:14" x14ac:dyDescent="0.3">
      <c r="B4" t="s">
        <v>3</v>
      </c>
      <c r="C4" t="s">
        <v>41</v>
      </c>
      <c r="D4" t="s">
        <v>42</v>
      </c>
      <c r="E4">
        <v>5.57</v>
      </c>
      <c r="F4">
        <v>273</v>
      </c>
      <c r="G4">
        <v>6.6E-3</v>
      </c>
      <c r="H4">
        <v>26337</v>
      </c>
      <c r="I4" s="6"/>
      <c r="L4" s="6"/>
    </row>
    <row r="5" spans="2:14" x14ac:dyDescent="0.3">
      <c r="B5" t="s">
        <v>4</v>
      </c>
      <c r="C5" t="s">
        <v>41</v>
      </c>
      <c r="D5" t="s">
        <v>42</v>
      </c>
      <c r="E5">
        <v>5.58</v>
      </c>
      <c r="F5">
        <v>186</v>
      </c>
      <c r="G5">
        <v>4.7999999999999996E-3</v>
      </c>
      <c r="H5">
        <v>25177</v>
      </c>
      <c r="I5" s="6"/>
      <c r="L5" s="6"/>
    </row>
    <row r="6" spans="2:14" x14ac:dyDescent="0.3">
      <c r="B6" t="s">
        <v>5</v>
      </c>
      <c r="C6" t="s">
        <v>41</v>
      </c>
      <c r="D6" t="s">
        <v>42</v>
      </c>
      <c r="E6">
        <v>5.56</v>
      </c>
      <c r="F6">
        <v>186</v>
      </c>
      <c r="G6">
        <v>4.7000000000000002E-3</v>
      </c>
      <c r="H6">
        <v>25568</v>
      </c>
      <c r="I6" s="6"/>
      <c r="L6" s="6"/>
    </row>
    <row r="7" spans="2:14" x14ac:dyDescent="0.3">
      <c r="B7" t="s">
        <v>6</v>
      </c>
      <c r="C7" t="s">
        <v>41</v>
      </c>
      <c r="D7" t="s">
        <v>42</v>
      </c>
      <c r="E7">
        <v>5.57</v>
      </c>
      <c r="F7">
        <v>55</v>
      </c>
      <c r="G7">
        <v>1.9E-3</v>
      </c>
      <c r="H7">
        <v>19796</v>
      </c>
      <c r="I7" s="6"/>
      <c r="L7" s="6"/>
    </row>
    <row r="8" spans="2:14" x14ac:dyDescent="0.3">
      <c r="B8" t="s">
        <v>7</v>
      </c>
      <c r="C8" t="s">
        <v>41</v>
      </c>
      <c r="D8" t="s">
        <v>42</v>
      </c>
      <c r="E8">
        <v>5.57</v>
      </c>
      <c r="F8">
        <v>119</v>
      </c>
      <c r="G8">
        <v>4.0000000000000001E-3</v>
      </c>
      <c r="H8">
        <v>19132</v>
      </c>
      <c r="I8" s="6"/>
    </row>
    <row r="9" spans="2:14" x14ac:dyDescent="0.3">
      <c r="B9" t="s">
        <v>8</v>
      </c>
      <c r="C9" t="s">
        <v>41</v>
      </c>
      <c r="D9" t="s">
        <v>42</v>
      </c>
      <c r="E9">
        <v>5.59</v>
      </c>
      <c r="F9">
        <v>0</v>
      </c>
      <c r="G9">
        <v>0</v>
      </c>
      <c r="H9">
        <v>15885</v>
      </c>
      <c r="I9" s="6"/>
    </row>
    <row r="10" spans="2:14" x14ac:dyDescent="0.3">
      <c r="B10" t="s">
        <v>9</v>
      </c>
      <c r="C10" t="s">
        <v>41</v>
      </c>
      <c r="D10" t="s">
        <v>42</v>
      </c>
      <c r="E10">
        <v>5.58</v>
      </c>
      <c r="F10">
        <v>102</v>
      </c>
      <c r="G10">
        <v>2.5999999999999999E-3</v>
      </c>
      <c r="H10">
        <v>25877</v>
      </c>
      <c r="I10" s="6"/>
    </row>
    <row r="11" spans="2:14" x14ac:dyDescent="0.3">
      <c r="B11" t="s">
        <v>10</v>
      </c>
      <c r="C11" t="s">
        <v>41</v>
      </c>
      <c r="D11" t="s">
        <v>42</v>
      </c>
      <c r="E11">
        <v>5.57</v>
      </c>
      <c r="F11">
        <v>72</v>
      </c>
      <c r="G11">
        <v>2.3E-3</v>
      </c>
      <c r="H11">
        <v>21368</v>
      </c>
      <c r="I11" s="6"/>
    </row>
    <row r="12" spans="2:14" x14ac:dyDescent="0.3">
      <c r="B12" t="s">
        <v>11</v>
      </c>
      <c r="C12" t="s">
        <v>41</v>
      </c>
      <c r="D12" t="s">
        <v>42</v>
      </c>
      <c r="E12">
        <v>5.57</v>
      </c>
      <c r="F12">
        <v>0</v>
      </c>
      <c r="G12">
        <v>0</v>
      </c>
      <c r="H12">
        <v>22034</v>
      </c>
      <c r="I12" s="6"/>
    </row>
    <row r="13" spans="2:14" x14ac:dyDescent="0.3">
      <c r="B13" t="s">
        <v>12</v>
      </c>
      <c r="C13" t="s">
        <v>41</v>
      </c>
      <c r="D13" t="s">
        <v>42</v>
      </c>
      <c r="E13">
        <v>5.59</v>
      </c>
      <c r="F13">
        <v>114</v>
      </c>
      <c r="G13">
        <v>2.8E-3</v>
      </c>
      <c r="H13">
        <v>26960</v>
      </c>
      <c r="I13" s="6"/>
    </row>
    <row r="14" spans="2:14" x14ac:dyDescent="0.3">
      <c r="B14" t="s">
        <v>13</v>
      </c>
      <c r="C14" t="s">
        <v>41</v>
      </c>
      <c r="D14" t="s">
        <v>42</v>
      </c>
      <c r="E14">
        <v>5.58</v>
      </c>
      <c r="F14">
        <v>90</v>
      </c>
      <c r="G14">
        <v>3.2000000000000002E-3</v>
      </c>
      <c r="H14">
        <v>18234</v>
      </c>
      <c r="I14" s="6"/>
    </row>
    <row r="15" spans="2:14" x14ac:dyDescent="0.3">
      <c r="B15" t="s">
        <v>14</v>
      </c>
      <c r="C15" t="s">
        <v>41</v>
      </c>
      <c r="D15" t="s">
        <v>42</v>
      </c>
      <c r="E15">
        <v>5.58</v>
      </c>
      <c r="F15">
        <v>127</v>
      </c>
      <c r="G15">
        <v>4.8999999999999998E-3</v>
      </c>
      <c r="H15">
        <v>16574</v>
      </c>
      <c r="I15" s="6"/>
    </row>
    <row r="16" spans="2:14" x14ac:dyDescent="0.3">
      <c r="B16" t="s">
        <v>15</v>
      </c>
      <c r="C16" t="s">
        <v>41</v>
      </c>
      <c r="D16" t="s">
        <v>42</v>
      </c>
      <c r="E16">
        <v>5.57</v>
      </c>
      <c r="F16">
        <v>97</v>
      </c>
      <c r="G16">
        <v>3.2000000000000002E-3</v>
      </c>
      <c r="H16">
        <v>19621</v>
      </c>
      <c r="I16" s="6"/>
    </row>
    <row r="17" spans="2:9" x14ac:dyDescent="0.3">
      <c r="B17" t="s">
        <v>16</v>
      </c>
      <c r="C17" t="s">
        <v>41</v>
      </c>
      <c r="D17" t="s">
        <v>42</v>
      </c>
      <c r="E17">
        <v>5.57</v>
      </c>
      <c r="F17">
        <v>0</v>
      </c>
      <c r="G17">
        <v>0</v>
      </c>
      <c r="H17">
        <v>22578</v>
      </c>
      <c r="I17" s="6"/>
    </row>
    <row r="18" spans="2:9" x14ac:dyDescent="0.3">
      <c r="B18" t="s">
        <v>17</v>
      </c>
      <c r="C18" t="s">
        <v>41</v>
      </c>
      <c r="D18" t="s">
        <v>42</v>
      </c>
      <c r="E18">
        <v>5.56</v>
      </c>
      <c r="F18">
        <v>257</v>
      </c>
      <c r="G18">
        <v>8.2000000000000007E-3</v>
      </c>
      <c r="H18">
        <v>19770</v>
      </c>
      <c r="I18" s="6"/>
    </row>
    <row r="19" spans="2:9" x14ac:dyDescent="0.3">
      <c r="B19" t="s">
        <v>18</v>
      </c>
      <c r="C19" t="s">
        <v>41</v>
      </c>
      <c r="D19" t="s">
        <v>42</v>
      </c>
      <c r="E19">
        <v>5.57</v>
      </c>
      <c r="F19">
        <v>212</v>
      </c>
      <c r="G19">
        <v>6.8999999999999999E-3</v>
      </c>
      <c r="H19">
        <v>19374</v>
      </c>
      <c r="I19" s="6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52F32-642F-4AD0-8540-FB91973CE955}">
  <dimension ref="B1:H19"/>
  <sheetViews>
    <sheetView workbookViewId="0">
      <selection activeCell="L15" sqref="L15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45</v>
      </c>
      <c r="D2" t="s">
        <v>46</v>
      </c>
      <c r="E2">
        <v>5.04</v>
      </c>
      <c r="F2">
        <v>4865713</v>
      </c>
      <c r="G2">
        <v>1.3863000000000001</v>
      </c>
      <c r="H2">
        <v>1599747</v>
      </c>
    </row>
    <row r="3" spans="2:8" x14ac:dyDescent="0.3">
      <c r="B3" t="s">
        <v>2</v>
      </c>
      <c r="C3" t="s">
        <v>45</v>
      </c>
      <c r="D3" t="s">
        <v>46</v>
      </c>
      <c r="E3">
        <v>5.04</v>
      </c>
      <c r="F3">
        <v>9134863</v>
      </c>
      <c r="G3">
        <v>2.8199000000000001</v>
      </c>
      <c r="H3">
        <v>1461725</v>
      </c>
    </row>
    <row r="4" spans="2:8" x14ac:dyDescent="0.3">
      <c r="B4" t="s">
        <v>3</v>
      </c>
      <c r="C4" t="s">
        <v>45</v>
      </c>
      <c r="D4" t="s">
        <v>46</v>
      </c>
      <c r="E4">
        <v>5.04</v>
      </c>
      <c r="F4">
        <v>8177295</v>
      </c>
      <c r="G4">
        <v>2.2191999999999998</v>
      </c>
      <c r="H4">
        <v>1668332</v>
      </c>
    </row>
    <row r="5" spans="2:8" x14ac:dyDescent="0.3">
      <c r="B5" t="s">
        <v>4</v>
      </c>
      <c r="C5" t="s">
        <v>45</v>
      </c>
      <c r="D5" t="s">
        <v>46</v>
      </c>
      <c r="E5">
        <v>5.04</v>
      </c>
      <c r="F5">
        <v>11355492</v>
      </c>
      <c r="G5">
        <v>2.9649999999999999</v>
      </c>
      <c r="H5">
        <v>1726906</v>
      </c>
    </row>
    <row r="6" spans="2:8" x14ac:dyDescent="0.3">
      <c r="B6" t="s">
        <v>5</v>
      </c>
      <c r="C6" t="s">
        <v>45</v>
      </c>
      <c r="D6" t="s">
        <v>46</v>
      </c>
      <c r="E6">
        <v>5.03</v>
      </c>
      <c r="F6">
        <v>3358507</v>
      </c>
      <c r="G6">
        <v>0.78649999999999998</v>
      </c>
      <c r="H6">
        <v>1961856</v>
      </c>
    </row>
    <row r="7" spans="2:8" x14ac:dyDescent="0.3">
      <c r="B7" t="s">
        <v>6</v>
      </c>
      <c r="C7" t="s">
        <v>45</v>
      </c>
      <c r="D7" t="s">
        <v>46</v>
      </c>
      <c r="E7">
        <v>5.03</v>
      </c>
      <c r="F7">
        <v>2269811</v>
      </c>
      <c r="G7">
        <v>0.68210000000000004</v>
      </c>
      <c r="H7">
        <v>1532026</v>
      </c>
    </row>
    <row r="8" spans="2:8" x14ac:dyDescent="0.3">
      <c r="B8" t="s">
        <v>7</v>
      </c>
      <c r="C8" t="s">
        <v>45</v>
      </c>
      <c r="D8" t="s">
        <v>46</v>
      </c>
      <c r="E8">
        <v>5.04</v>
      </c>
      <c r="F8">
        <v>3994976</v>
      </c>
      <c r="G8">
        <v>1.0327999999999999</v>
      </c>
      <c r="H8">
        <v>1770392</v>
      </c>
    </row>
    <row r="9" spans="2:8" x14ac:dyDescent="0.3">
      <c r="B9" t="s">
        <v>8</v>
      </c>
      <c r="C9" t="s">
        <v>45</v>
      </c>
      <c r="D9" t="s">
        <v>46</v>
      </c>
      <c r="E9">
        <v>5.04</v>
      </c>
      <c r="F9">
        <v>4638503</v>
      </c>
      <c r="G9">
        <v>1.7701</v>
      </c>
      <c r="H9">
        <v>1190214</v>
      </c>
    </row>
    <row r="10" spans="2:8" x14ac:dyDescent="0.3">
      <c r="B10" t="s">
        <v>9</v>
      </c>
      <c r="C10" t="s">
        <v>45</v>
      </c>
      <c r="D10" t="s">
        <v>46</v>
      </c>
      <c r="E10">
        <v>5.04</v>
      </c>
      <c r="F10">
        <v>6803987</v>
      </c>
      <c r="G10">
        <v>1.5920000000000001</v>
      </c>
      <c r="H10">
        <v>1944184</v>
      </c>
    </row>
    <row r="11" spans="2:8" x14ac:dyDescent="0.3">
      <c r="B11" t="s">
        <v>10</v>
      </c>
      <c r="C11" t="s">
        <v>45</v>
      </c>
      <c r="D11" t="s">
        <v>46</v>
      </c>
      <c r="E11">
        <v>5.04</v>
      </c>
      <c r="F11">
        <v>9248364</v>
      </c>
      <c r="G11">
        <v>2.9748999999999999</v>
      </c>
      <c r="H11">
        <v>1401722</v>
      </c>
    </row>
    <row r="12" spans="2:8" x14ac:dyDescent="0.3">
      <c r="B12" t="s">
        <v>11</v>
      </c>
      <c r="C12" t="s">
        <v>45</v>
      </c>
      <c r="D12" t="s">
        <v>46</v>
      </c>
      <c r="E12">
        <v>5.04</v>
      </c>
      <c r="F12">
        <v>7011602</v>
      </c>
      <c r="G12">
        <v>1.6523000000000001</v>
      </c>
      <c r="H12">
        <v>1929373</v>
      </c>
    </row>
    <row r="13" spans="2:8" x14ac:dyDescent="0.3">
      <c r="B13" t="s">
        <v>12</v>
      </c>
      <c r="C13" t="s">
        <v>45</v>
      </c>
      <c r="D13" t="s">
        <v>46</v>
      </c>
      <c r="E13">
        <v>5.04</v>
      </c>
      <c r="F13">
        <v>13564819</v>
      </c>
      <c r="G13">
        <v>4.0266999999999999</v>
      </c>
      <c r="H13">
        <v>1512446</v>
      </c>
    </row>
    <row r="14" spans="2:8" x14ac:dyDescent="0.3">
      <c r="B14" t="s">
        <v>13</v>
      </c>
      <c r="C14" t="s">
        <v>45</v>
      </c>
      <c r="D14" t="s">
        <v>46</v>
      </c>
      <c r="E14">
        <v>5.03</v>
      </c>
      <c r="F14">
        <v>2589036</v>
      </c>
      <c r="G14">
        <v>0.72929999999999995</v>
      </c>
      <c r="H14">
        <v>1632768</v>
      </c>
    </row>
    <row r="15" spans="2:8" x14ac:dyDescent="0.3">
      <c r="B15" t="s">
        <v>14</v>
      </c>
      <c r="C15" t="s">
        <v>45</v>
      </c>
      <c r="D15" t="s">
        <v>46</v>
      </c>
      <c r="E15">
        <v>5.03</v>
      </c>
      <c r="F15">
        <v>6116471</v>
      </c>
      <c r="G15">
        <v>1.8989</v>
      </c>
      <c r="H15">
        <v>1461584</v>
      </c>
    </row>
    <row r="16" spans="2:8" x14ac:dyDescent="0.3">
      <c r="B16" t="s">
        <v>15</v>
      </c>
      <c r="C16" t="s">
        <v>45</v>
      </c>
      <c r="D16" t="s">
        <v>46</v>
      </c>
      <c r="E16">
        <v>5.04</v>
      </c>
      <c r="F16">
        <v>5563799</v>
      </c>
      <c r="G16">
        <v>1.5248999999999999</v>
      </c>
      <c r="H16">
        <v>1660748</v>
      </c>
    </row>
    <row r="17" spans="2:8" x14ac:dyDescent="0.3">
      <c r="B17" t="s">
        <v>16</v>
      </c>
      <c r="C17" t="s">
        <v>45</v>
      </c>
      <c r="D17" t="s">
        <v>46</v>
      </c>
      <c r="E17">
        <v>5.04</v>
      </c>
      <c r="F17">
        <v>14909118</v>
      </c>
      <c r="G17">
        <v>5.2455999999999996</v>
      </c>
      <c r="H17">
        <v>1271289</v>
      </c>
    </row>
    <row r="18" spans="2:8" x14ac:dyDescent="0.3">
      <c r="B18" t="s">
        <v>17</v>
      </c>
      <c r="C18" t="s">
        <v>45</v>
      </c>
      <c r="D18" t="s">
        <v>46</v>
      </c>
      <c r="E18">
        <v>5.04</v>
      </c>
      <c r="F18">
        <v>10057960</v>
      </c>
      <c r="G18">
        <v>3.0388000000000002</v>
      </c>
      <c r="H18">
        <v>1491950</v>
      </c>
    </row>
    <row r="19" spans="2:8" x14ac:dyDescent="0.3">
      <c r="B19" t="s">
        <v>18</v>
      </c>
      <c r="C19" t="s">
        <v>45</v>
      </c>
      <c r="D19" t="s">
        <v>46</v>
      </c>
      <c r="E19">
        <v>5.04</v>
      </c>
      <c r="F19">
        <v>15150225</v>
      </c>
      <c r="G19">
        <v>5.3170999999999999</v>
      </c>
      <c r="H19">
        <v>1274248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49901-F685-45B5-AAF8-B1261F886CF0}">
  <dimension ref="B1:H19"/>
  <sheetViews>
    <sheetView workbookViewId="0">
      <selection activeCell="Q14" sqref="Q14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47</v>
      </c>
      <c r="D2" t="s">
        <v>48</v>
      </c>
      <c r="E2">
        <v>6.29</v>
      </c>
      <c r="F2">
        <v>4909544</v>
      </c>
      <c r="G2">
        <v>1.7310000000000001</v>
      </c>
      <c r="H2">
        <v>1174262</v>
      </c>
    </row>
    <row r="3" spans="2:8" x14ac:dyDescent="0.3">
      <c r="B3" t="s">
        <v>2</v>
      </c>
      <c r="C3" t="s">
        <v>47</v>
      </c>
      <c r="D3" t="s">
        <v>48</v>
      </c>
      <c r="E3">
        <v>6.29</v>
      </c>
      <c r="F3">
        <v>10755769</v>
      </c>
      <c r="G3">
        <v>4.1173999999999999</v>
      </c>
      <c r="H3">
        <v>1066726</v>
      </c>
    </row>
    <row r="4" spans="2:8" x14ac:dyDescent="0.3">
      <c r="B4" t="s">
        <v>3</v>
      </c>
      <c r="C4" t="s">
        <v>47</v>
      </c>
      <c r="D4" t="s">
        <v>48</v>
      </c>
      <c r="E4">
        <v>6.29</v>
      </c>
      <c r="F4">
        <v>7781564</v>
      </c>
      <c r="G4">
        <v>2.7887</v>
      </c>
      <c r="H4">
        <v>1146553</v>
      </c>
    </row>
    <row r="5" spans="2:8" x14ac:dyDescent="0.3">
      <c r="B5" t="s">
        <v>4</v>
      </c>
      <c r="C5" t="s">
        <v>47</v>
      </c>
      <c r="D5" t="s">
        <v>48</v>
      </c>
      <c r="E5">
        <v>6.29</v>
      </c>
      <c r="F5">
        <v>13893016</v>
      </c>
      <c r="G5">
        <v>4.3825000000000003</v>
      </c>
      <c r="H5">
        <v>1293252</v>
      </c>
    </row>
    <row r="6" spans="2:8" x14ac:dyDescent="0.3">
      <c r="B6" t="s">
        <v>5</v>
      </c>
      <c r="C6" t="s">
        <v>47</v>
      </c>
      <c r="D6" t="s">
        <v>48</v>
      </c>
      <c r="E6">
        <v>6.29</v>
      </c>
      <c r="F6">
        <v>3311861</v>
      </c>
      <c r="G6">
        <v>0.95420000000000005</v>
      </c>
      <c r="H6">
        <v>1450622</v>
      </c>
    </row>
    <row r="7" spans="2:8" x14ac:dyDescent="0.3">
      <c r="B7" t="s">
        <v>6</v>
      </c>
      <c r="C7" t="s">
        <v>47</v>
      </c>
      <c r="D7" t="s">
        <v>48</v>
      </c>
      <c r="E7">
        <v>6.29</v>
      </c>
      <c r="F7">
        <v>3179605</v>
      </c>
      <c r="G7">
        <v>0.96809999999999996</v>
      </c>
      <c r="H7">
        <v>1372326</v>
      </c>
    </row>
    <row r="8" spans="2:8" x14ac:dyDescent="0.3">
      <c r="B8" t="s">
        <v>7</v>
      </c>
      <c r="C8" t="s">
        <v>47</v>
      </c>
      <c r="D8" t="s">
        <v>48</v>
      </c>
      <c r="E8">
        <v>6.29</v>
      </c>
      <c r="F8">
        <v>4162628</v>
      </c>
      <c r="G8">
        <v>1.3422000000000001</v>
      </c>
      <c r="H8">
        <v>1289153</v>
      </c>
    </row>
    <row r="9" spans="2:8" x14ac:dyDescent="0.3">
      <c r="B9" t="s">
        <v>8</v>
      </c>
      <c r="C9" t="s">
        <v>47</v>
      </c>
      <c r="D9" t="s">
        <v>48</v>
      </c>
      <c r="E9">
        <v>6.29</v>
      </c>
      <c r="F9">
        <v>5454987</v>
      </c>
      <c r="G9">
        <v>2.5535000000000001</v>
      </c>
      <c r="H9">
        <v>879018</v>
      </c>
    </row>
    <row r="10" spans="2:8" x14ac:dyDescent="0.3">
      <c r="B10" t="s">
        <v>9</v>
      </c>
      <c r="C10" t="s">
        <v>47</v>
      </c>
      <c r="D10" t="s">
        <v>48</v>
      </c>
      <c r="E10">
        <v>6.29</v>
      </c>
      <c r="F10">
        <v>6896835</v>
      </c>
      <c r="G10">
        <v>2.0615999999999999</v>
      </c>
      <c r="H10">
        <v>1381224</v>
      </c>
    </row>
    <row r="11" spans="2:8" x14ac:dyDescent="0.3">
      <c r="B11" t="s">
        <v>10</v>
      </c>
      <c r="C11" t="s">
        <v>47</v>
      </c>
      <c r="D11" t="s">
        <v>48</v>
      </c>
      <c r="E11">
        <v>6.29</v>
      </c>
      <c r="F11">
        <v>12263462</v>
      </c>
      <c r="G11">
        <v>4.2206999999999999</v>
      </c>
      <c r="H11">
        <v>1186044</v>
      </c>
    </row>
    <row r="12" spans="2:8" x14ac:dyDescent="0.3">
      <c r="B12" t="s">
        <v>11</v>
      </c>
      <c r="C12" t="s">
        <v>47</v>
      </c>
      <c r="D12" t="s">
        <v>48</v>
      </c>
      <c r="E12">
        <v>6.29</v>
      </c>
      <c r="F12">
        <v>7191966</v>
      </c>
      <c r="G12">
        <v>2.0476000000000001</v>
      </c>
      <c r="H12">
        <v>1450318</v>
      </c>
    </row>
    <row r="13" spans="2:8" x14ac:dyDescent="0.3">
      <c r="B13" t="s">
        <v>12</v>
      </c>
      <c r="C13" t="s">
        <v>47</v>
      </c>
      <c r="D13" t="s">
        <v>48</v>
      </c>
      <c r="E13">
        <v>6.29</v>
      </c>
      <c r="F13">
        <v>19112419</v>
      </c>
      <c r="G13">
        <v>6.0805999999999996</v>
      </c>
      <c r="H13">
        <v>1275621</v>
      </c>
    </row>
    <row r="14" spans="2:8" x14ac:dyDescent="0.3">
      <c r="B14" t="s">
        <v>13</v>
      </c>
      <c r="C14" t="s">
        <v>47</v>
      </c>
      <c r="D14" t="s">
        <v>48</v>
      </c>
      <c r="E14">
        <v>6.29</v>
      </c>
      <c r="F14">
        <v>2653503</v>
      </c>
      <c r="G14">
        <v>0.87350000000000005</v>
      </c>
      <c r="H14">
        <v>1271449</v>
      </c>
    </row>
    <row r="15" spans="2:8" x14ac:dyDescent="0.3">
      <c r="B15" t="s">
        <v>14</v>
      </c>
      <c r="C15" t="s">
        <v>47</v>
      </c>
      <c r="D15" t="s">
        <v>48</v>
      </c>
      <c r="E15">
        <v>6.29</v>
      </c>
      <c r="F15">
        <v>7164330</v>
      </c>
      <c r="G15">
        <v>2.5884</v>
      </c>
      <c r="H15">
        <v>1138628</v>
      </c>
    </row>
    <row r="16" spans="2:8" x14ac:dyDescent="0.3">
      <c r="B16" t="s">
        <v>15</v>
      </c>
      <c r="C16" t="s">
        <v>47</v>
      </c>
      <c r="D16" t="s">
        <v>48</v>
      </c>
      <c r="E16">
        <v>6.29</v>
      </c>
      <c r="F16">
        <v>6359050</v>
      </c>
      <c r="G16">
        <v>1.8801000000000001</v>
      </c>
      <c r="H16">
        <v>1398496</v>
      </c>
    </row>
    <row r="17" spans="2:8" x14ac:dyDescent="0.3">
      <c r="B17" t="s">
        <v>16</v>
      </c>
      <c r="C17" t="s">
        <v>47</v>
      </c>
      <c r="D17" t="s">
        <v>48</v>
      </c>
      <c r="E17">
        <v>6.29</v>
      </c>
      <c r="F17">
        <v>22451559</v>
      </c>
      <c r="G17">
        <v>7.5113000000000003</v>
      </c>
      <c r="H17">
        <v>1208988</v>
      </c>
    </row>
    <row r="18" spans="2:8" x14ac:dyDescent="0.3">
      <c r="B18" t="s">
        <v>17</v>
      </c>
      <c r="C18" t="s">
        <v>47</v>
      </c>
      <c r="D18" t="s">
        <v>48</v>
      </c>
      <c r="E18">
        <v>6.29</v>
      </c>
      <c r="F18">
        <v>11205871</v>
      </c>
      <c r="G18">
        <v>3.9054000000000002</v>
      </c>
      <c r="H18">
        <v>1172684</v>
      </c>
    </row>
    <row r="19" spans="2:8" x14ac:dyDescent="0.3">
      <c r="B19" t="s">
        <v>18</v>
      </c>
      <c r="C19" t="s">
        <v>47</v>
      </c>
      <c r="D19" t="s">
        <v>48</v>
      </c>
      <c r="E19">
        <v>6.29</v>
      </c>
      <c r="F19">
        <v>19538192</v>
      </c>
      <c r="G19">
        <v>8.2118000000000002</v>
      </c>
      <c r="H19">
        <v>961000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2AD5-0EA4-4093-BAD6-413B7C659B6C}">
  <dimension ref="B1:H19"/>
  <sheetViews>
    <sheetView workbookViewId="0">
      <selection activeCell="I1" sqref="I1:Q1048576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66</v>
      </c>
      <c r="D2" t="s">
        <v>67</v>
      </c>
      <c r="E2">
        <v>2.77</v>
      </c>
      <c r="F2">
        <v>549632</v>
      </c>
      <c r="G2">
        <v>7.0372000000000003</v>
      </c>
      <c r="H2">
        <v>12885</v>
      </c>
    </row>
    <row r="3" spans="2:8" x14ac:dyDescent="0.3">
      <c r="B3" t="s">
        <v>2</v>
      </c>
      <c r="C3" t="s">
        <v>66</v>
      </c>
      <c r="D3" t="s">
        <v>67</v>
      </c>
      <c r="E3">
        <v>2.77</v>
      </c>
      <c r="F3">
        <v>801283</v>
      </c>
      <c r="G3">
        <v>9.7096999999999998</v>
      </c>
      <c r="H3">
        <v>13660</v>
      </c>
    </row>
    <row r="4" spans="2:8" x14ac:dyDescent="0.3">
      <c r="B4" t="s">
        <v>3</v>
      </c>
      <c r="C4" t="s">
        <v>66</v>
      </c>
      <c r="D4" t="s">
        <v>67</v>
      </c>
      <c r="E4">
        <v>2.77</v>
      </c>
      <c r="F4">
        <v>925225</v>
      </c>
      <c r="G4">
        <v>10.8902</v>
      </c>
      <c r="H4">
        <v>14080</v>
      </c>
    </row>
    <row r="5" spans="2:8" x14ac:dyDescent="0.3">
      <c r="B5" t="s">
        <v>4</v>
      </c>
      <c r="C5" t="s">
        <v>66</v>
      </c>
      <c r="D5" t="s">
        <v>67</v>
      </c>
      <c r="E5">
        <v>2.77</v>
      </c>
      <c r="F5">
        <v>1011734</v>
      </c>
      <c r="G5">
        <v>10.4552</v>
      </c>
      <c r="H5">
        <v>16030</v>
      </c>
    </row>
    <row r="6" spans="2:8" x14ac:dyDescent="0.3">
      <c r="B6" t="s">
        <v>5</v>
      </c>
      <c r="C6" t="s">
        <v>66</v>
      </c>
      <c r="D6" t="s">
        <v>67</v>
      </c>
      <c r="E6">
        <v>2.77</v>
      </c>
      <c r="F6">
        <v>418466</v>
      </c>
      <c r="G6">
        <v>3.911</v>
      </c>
      <c r="H6">
        <v>17544</v>
      </c>
    </row>
    <row r="7" spans="2:8" x14ac:dyDescent="0.3">
      <c r="B7" t="s">
        <v>6</v>
      </c>
      <c r="C7" t="s">
        <v>66</v>
      </c>
      <c r="D7" t="s">
        <v>67</v>
      </c>
      <c r="E7">
        <v>2.76</v>
      </c>
      <c r="F7">
        <v>242299</v>
      </c>
      <c r="G7">
        <v>2.3136999999999999</v>
      </c>
      <c r="H7">
        <v>17077</v>
      </c>
    </row>
    <row r="8" spans="2:8" x14ac:dyDescent="0.3">
      <c r="B8" t="s">
        <v>7</v>
      </c>
      <c r="C8" t="s">
        <v>66</v>
      </c>
      <c r="D8" t="s">
        <v>67</v>
      </c>
      <c r="E8">
        <v>2.77</v>
      </c>
      <c r="F8">
        <v>570990</v>
      </c>
      <c r="G8">
        <v>5.3659999999999997</v>
      </c>
      <c r="H8">
        <v>17505</v>
      </c>
    </row>
    <row r="9" spans="2:8" x14ac:dyDescent="0.3">
      <c r="B9" t="s">
        <v>8</v>
      </c>
      <c r="C9" t="s">
        <v>66</v>
      </c>
      <c r="D9" t="s">
        <v>67</v>
      </c>
      <c r="E9">
        <v>2.77</v>
      </c>
      <c r="F9">
        <v>709810</v>
      </c>
      <c r="G9">
        <v>6.4640000000000004</v>
      </c>
      <c r="H9">
        <v>18100</v>
      </c>
    </row>
    <row r="10" spans="2:8" x14ac:dyDescent="0.3">
      <c r="B10" t="s">
        <v>9</v>
      </c>
      <c r="C10" t="s">
        <v>66</v>
      </c>
      <c r="D10" t="s">
        <v>67</v>
      </c>
      <c r="E10">
        <v>2.77</v>
      </c>
      <c r="F10">
        <v>865463</v>
      </c>
      <c r="G10">
        <v>8.0655999999999999</v>
      </c>
      <c r="H10">
        <v>17727</v>
      </c>
    </row>
    <row r="11" spans="2:8" x14ac:dyDescent="0.3">
      <c r="B11" t="s">
        <v>10</v>
      </c>
      <c r="C11" t="s">
        <v>66</v>
      </c>
      <c r="D11" t="s">
        <v>67</v>
      </c>
      <c r="E11">
        <v>2.76</v>
      </c>
      <c r="F11">
        <v>1104745</v>
      </c>
      <c r="G11">
        <v>10.5594</v>
      </c>
      <c r="H11">
        <v>17333</v>
      </c>
    </row>
    <row r="12" spans="2:8" x14ac:dyDescent="0.3">
      <c r="B12" t="s">
        <v>11</v>
      </c>
      <c r="C12" t="s">
        <v>66</v>
      </c>
      <c r="D12" t="s">
        <v>67</v>
      </c>
      <c r="E12">
        <v>2.79</v>
      </c>
      <c r="F12">
        <v>945254</v>
      </c>
      <c r="G12">
        <v>8.2204999999999995</v>
      </c>
      <c r="H12">
        <v>19000</v>
      </c>
    </row>
    <row r="13" spans="2:8" x14ac:dyDescent="0.3">
      <c r="B13" t="s">
        <v>12</v>
      </c>
      <c r="C13" t="s">
        <v>66</v>
      </c>
      <c r="D13" t="s">
        <v>67</v>
      </c>
      <c r="E13">
        <v>2.77</v>
      </c>
      <c r="F13">
        <v>1605617</v>
      </c>
      <c r="G13">
        <v>14.617000000000001</v>
      </c>
      <c r="H13">
        <v>18260</v>
      </c>
    </row>
    <row r="14" spans="2:8" x14ac:dyDescent="0.3">
      <c r="B14" t="s">
        <v>13</v>
      </c>
      <c r="C14" t="s">
        <v>66</v>
      </c>
      <c r="D14" t="s">
        <v>67</v>
      </c>
      <c r="E14">
        <v>2.77</v>
      </c>
      <c r="F14">
        <v>428952</v>
      </c>
      <c r="G14">
        <v>3.7244000000000002</v>
      </c>
      <c r="H14">
        <v>18874</v>
      </c>
    </row>
    <row r="15" spans="2:8" x14ac:dyDescent="0.3">
      <c r="B15" t="s">
        <v>14</v>
      </c>
      <c r="C15" t="s">
        <v>66</v>
      </c>
      <c r="D15" t="s">
        <v>67</v>
      </c>
      <c r="E15">
        <v>2.77</v>
      </c>
      <c r="F15">
        <v>767430</v>
      </c>
      <c r="G15">
        <v>6.5472000000000001</v>
      </c>
      <c r="H15">
        <v>19323</v>
      </c>
    </row>
    <row r="16" spans="2:8" x14ac:dyDescent="0.3">
      <c r="B16" t="s">
        <v>15</v>
      </c>
      <c r="C16" t="s">
        <v>66</v>
      </c>
      <c r="D16" t="s">
        <v>67</v>
      </c>
      <c r="E16">
        <v>2.77</v>
      </c>
      <c r="F16">
        <v>927846</v>
      </c>
      <c r="G16">
        <v>7.6252000000000004</v>
      </c>
      <c r="H16">
        <v>20091</v>
      </c>
    </row>
    <row r="17" spans="2:8" x14ac:dyDescent="0.3">
      <c r="B17" t="s">
        <v>16</v>
      </c>
      <c r="C17" t="s">
        <v>66</v>
      </c>
      <c r="D17" t="s">
        <v>67</v>
      </c>
      <c r="E17">
        <v>2.76</v>
      </c>
      <c r="F17">
        <v>1906197</v>
      </c>
      <c r="G17">
        <v>17.0259</v>
      </c>
      <c r="H17">
        <v>18641</v>
      </c>
    </row>
    <row r="18" spans="2:8" x14ac:dyDescent="0.3">
      <c r="B18" t="s">
        <v>17</v>
      </c>
      <c r="C18" t="s">
        <v>66</v>
      </c>
      <c r="D18" t="s">
        <v>67</v>
      </c>
      <c r="E18">
        <v>2.76</v>
      </c>
      <c r="F18">
        <v>1730554</v>
      </c>
      <c r="G18">
        <v>15.445</v>
      </c>
      <c r="H18">
        <v>18637</v>
      </c>
    </row>
    <row r="19" spans="2:8" x14ac:dyDescent="0.3">
      <c r="B19" t="s">
        <v>18</v>
      </c>
      <c r="C19" t="s">
        <v>66</v>
      </c>
      <c r="D19" t="s">
        <v>67</v>
      </c>
      <c r="E19">
        <v>2.77</v>
      </c>
      <c r="F19">
        <v>2018880</v>
      </c>
      <c r="G19">
        <v>18.452999999999999</v>
      </c>
      <c r="H19">
        <v>18232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0FC43-95FD-4933-B147-9ACBEEF5C150}">
  <dimension ref="B1:H19"/>
  <sheetViews>
    <sheetView workbookViewId="0">
      <selection activeCell="F7" sqref="F7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55</v>
      </c>
      <c r="D2" t="s">
        <v>68</v>
      </c>
      <c r="E2">
        <v>4.75</v>
      </c>
      <c r="F2">
        <v>1232</v>
      </c>
      <c r="G2">
        <v>2.3199999999999998E-2</v>
      </c>
      <c r="H2">
        <v>5257</v>
      </c>
    </row>
    <row r="3" spans="2:8" x14ac:dyDescent="0.3">
      <c r="B3" t="s">
        <v>2</v>
      </c>
      <c r="C3" t="s">
        <v>55</v>
      </c>
      <c r="D3" t="s">
        <v>68</v>
      </c>
      <c r="E3">
        <v>4.72</v>
      </c>
      <c r="F3">
        <v>25021</v>
      </c>
      <c r="G3">
        <v>0.39119999999999999</v>
      </c>
      <c r="H3">
        <v>5344</v>
      </c>
    </row>
    <row r="4" spans="2:8" x14ac:dyDescent="0.3">
      <c r="B4" t="s">
        <v>3</v>
      </c>
      <c r="C4" t="s">
        <v>55</v>
      </c>
      <c r="D4" t="s">
        <v>68</v>
      </c>
      <c r="E4">
        <v>4.76</v>
      </c>
      <c r="F4">
        <v>2885</v>
      </c>
      <c r="G4">
        <v>4.7800000000000002E-2</v>
      </c>
      <c r="H4">
        <v>5719</v>
      </c>
    </row>
    <row r="5" spans="2:8" x14ac:dyDescent="0.3">
      <c r="B5" t="s">
        <v>4</v>
      </c>
      <c r="C5" t="s">
        <v>55</v>
      </c>
      <c r="D5" t="s">
        <v>68</v>
      </c>
      <c r="E5">
        <v>4.74</v>
      </c>
      <c r="F5">
        <v>31105</v>
      </c>
      <c r="G5">
        <v>0.49059999999999998</v>
      </c>
      <c r="H5">
        <v>5226</v>
      </c>
    </row>
    <row r="6" spans="2:8" x14ac:dyDescent="0.3">
      <c r="B6" t="s">
        <v>5</v>
      </c>
      <c r="C6" t="s">
        <v>55</v>
      </c>
      <c r="D6" t="s">
        <v>68</v>
      </c>
      <c r="E6">
        <v>4.74</v>
      </c>
      <c r="F6">
        <v>516</v>
      </c>
      <c r="G6">
        <v>9.1999999999999998E-3</v>
      </c>
      <c r="H6">
        <v>5897</v>
      </c>
    </row>
    <row r="7" spans="2:8" x14ac:dyDescent="0.3">
      <c r="B7" t="s">
        <v>6</v>
      </c>
      <c r="C7" t="s">
        <v>55</v>
      </c>
      <c r="D7" t="s">
        <v>68</v>
      </c>
      <c r="E7">
        <v>4.74</v>
      </c>
      <c r="F7">
        <v>5027</v>
      </c>
      <c r="G7">
        <v>9.6799999999999997E-2</v>
      </c>
      <c r="H7">
        <v>4715</v>
      </c>
    </row>
    <row r="8" spans="2:8" x14ac:dyDescent="0.3">
      <c r="B8" t="s">
        <v>7</v>
      </c>
      <c r="C8" t="s">
        <v>55</v>
      </c>
      <c r="D8" t="s">
        <v>68</v>
      </c>
      <c r="E8">
        <v>4.74</v>
      </c>
      <c r="F8">
        <v>717</v>
      </c>
      <c r="G8">
        <v>1.47E-2</v>
      </c>
      <c r="H8">
        <v>4944</v>
      </c>
    </row>
    <row r="9" spans="2:8" x14ac:dyDescent="0.3">
      <c r="B9" t="s">
        <v>8</v>
      </c>
      <c r="C9" t="s">
        <v>55</v>
      </c>
      <c r="D9" t="s">
        <v>68</v>
      </c>
      <c r="E9">
        <v>4.74</v>
      </c>
      <c r="F9">
        <v>15387</v>
      </c>
      <c r="G9">
        <v>0.25109999999999999</v>
      </c>
      <c r="H9">
        <v>5257</v>
      </c>
    </row>
    <row r="10" spans="2:8" x14ac:dyDescent="0.3">
      <c r="B10" t="s">
        <v>9</v>
      </c>
      <c r="C10" t="s">
        <v>55</v>
      </c>
      <c r="D10" t="s">
        <v>68</v>
      </c>
      <c r="E10">
        <v>4.74</v>
      </c>
      <c r="F10">
        <v>1692</v>
      </c>
      <c r="G10">
        <v>2.9899999999999999E-2</v>
      </c>
      <c r="H10">
        <v>5516</v>
      </c>
    </row>
    <row r="11" spans="2:8" x14ac:dyDescent="0.3">
      <c r="B11" t="s">
        <v>10</v>
      </c>
      <c r="C11" t="s">
        <v>55</v>
      </c>
      <c r="D11" t="s">
        <v>68</v>
      </c>
      <c r="E11">
        <v>4.74</v>
      </c>
      <c r="F11">
        <v>29773</v>
      </c>
      <c r="G11">
        <v>0.49209999999999998</v>
      </c>
      <c r="H11">
        <v>4986</v>
      </c>
    </row>
    <row r="12" spans="2:8" x14ac:dyDescent="0.3">
      <c r="B12" t="s">
        <v>11</v>
      </c>
      <c r="C12" t="s">
        <v>55</v>
      </c>
      <c r="D12" t="s">
        <v>68</v>
      </c>
      <c r="E12">
        <v>4.74</v>
      </c>
      <c r="F12">
        <v>891</v>
      </c>
      <c r="G12">
        <v>1.7899999999999999E-2</v>
      </c>
      <c r="H12">
        <v>5010</v>
      </c>
    </row>
    <row r="13" spans="2:8" x14ac:dyDescent="0.3">
      <c r="B13" t="s">
        <v>12</v>
      </c>
      <c r="C13" t="s">
        <v>55</v>
      </c>
      <c r="D13" t="s">
        <v>68</v>
      </c>
      <c r="E13">
        <v>4.72</v>
      </c>
      <c r="F13">
        <v>47338</v>
      </c>
      <c r="G13">
        <v>0.69540000000000002</v>
      </c>
      <c r="H13">
        <v>5496</v>
      </c>
    </row>
    <row r="14" spans="2:8" x14ac:dyDescent="0.3">
      <c r="B14" t="s">
        <v>13</v>
      </c>
      <c r="C14" t="s">
        <v>55</v>
      </c>
      <c r="D14" t="s">
        <v>68</v>
      </c>
      <c r="E14">
        <v>4.75</v>
      </c>
      <c r="F14">
        <v>459</v>
      </c>
      <c r="G14">
        <v>0.01</v>
      </c>
      <c r="H14">
        <v>4795</v>
      </c>
    </row>
    <row r="15" spans="2:8" x14ac:dyDescent="0.3">
      <c r="B15" t="s">
        <v>14</v>
      </c>
      <c r="C15" t="s">
        <v>55</v>
      </c>
      <c r="D15" t="s">
        <v>68</v>
      </c>
      <c r="E15">
        <v>4.72</v>
      </c>
      <c r="F15">
        <v>15677</v>
      </c>
      <c r="G15">
        <v>0.24440000000000001</v>
      </c>
      <c r="H15">
        <v>5513</v>
      </c>
    </row>
    <row r="16" spans="2:8" x14ac:dyDescent="0.3">
      <c r="B16" t="s">
        <v>15</v>
      </c>
      <c r="C16" t="s">
        <v>55</v>
      </c>
      <c r="D16" t="s">
        <v>68</v>
      </c>
      <c r="E16">
        <v>4.74</v>
      </c>
      <c r="F16">
        <v>485</v>
      </c>
      <c r="G16">
        <v>9.4999999999999998E-3</v>
      </c>
      <c r="H16">
        <v>5335</v>
      </c>
    </row>
    <row r="17" spans="2:8" x14ac:dyDescent="0.3">
      <c r="B17" t="s">
        <v>16</v>
      </c>
      <c r="C17" t="s">
        <v>55</v>
      </c>
      <c r="D17" t="s">
        <v>68</v>
      </c>
      <c r="E17">
        <v>4.72</v>
      </c>
      <c r="F17">
        <v>65330</v>
      </c>
      <c r="G17">
        <v>0.98409999999999997</v>
      </c>
      <c r="H17">
        <v>5249</v>
      </c>
    </row>
    <row r="18" spans="2:8" x14ac:dyDescent="0.3">
      <c r="B18" t="s">
        <v>17</v>
      </c>
      <c r="C18" t="s">
        <v>55</v>
      </c>
      <c r="D18" t="s">
        <v>68</v>
      </c>
      <c r="E18">
        <v>4.74</v>
      </c>
      <c r="F18">
        <v>2398</v>
      </c>
      <c r="G18">
        <v>4.2200000000000001E-2</v>
      </c>
      <c r="H18">
        <v>5423</v>
      </c>
    </row>
    <row r="19" spans="2:8" x14ac:dyDescent="0.3">
      <c r="B19" t="s">
        <v>18</v>
      </c>
      <c r="C19" t="s">
        <v>55</v>
      </c>
      <c r="D19" t="s">
        <v>68</v>
      </c>
      <c r="E19">
        <v>4.74</v>
      </c>
      <c r="F19">
        <v>70531</v>
      </c>
      <c r="G19">
        <v>1.0427999999999999</v>
      </c>
      <c r="H19">
        <v>5330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4DAA-5B9D-4DEE-B305-CD2C5E23FCD4}">
  <dimension ref="B1:H19"/>
  <sheetViews>
    <sheetView topLeftCell="E1" workbookViewId="0">
      <selection activeCell="I1" sqref="I1:T1048576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60</v>
      </c>
      <c r="D2" t="s">
        <v>69</v>
      </c>
      <c r="E2">
        <v>4.67</v>
      </c>
      <c r="F2">
        <v>326778</v>
      </c>
      <c r="G2">
        <v>0.1356</v>
      </c>
      <c r="H2">
        <v>1141520</v>
      </c>
    </row>
    <row r="3" spans="2:8" x14ac:dyDescent="0.3">
      <c r="B3" t="s">
        <v>2</v>
      </c>
      <c r="C3" t="s">
        <v>60</v>
      </c>
      <c r="D3" t="s">
        <v>69</v>
      </c>
      <c r="E3">
        <v>4.66</v>
      </c>
      <c r="F3">
        <v>22356</v>
      </c>
      <c r="G3">
        <v>7.9000000000000008E-3</v>
      </c>
      <c r="H3">
        <v>1223881</v>
      </c>
    </row>
    <row r="4" spans="2:8" x14ac:dyDescent="0.3">
      <c r="B4" t="s">
        <v>3</v>
      </c>
      <c r="C4" t="s">
        <v>60</v>
      </c>
      <c r="D4" t="s">
        <v>69</v>
      </c>
      <c r="E4">
        <v>4.66</v>
      </c>
      <c r="F4">
        <v>522148</v>
      </c>
      <c r="G4">
        <v>0.22220000000000001</v>
      </c>
      <c r="H4">
        <v>1130553</v>
      </c>
    </row>
    <row r="5" spans="2:8" x14ac:dyDescent="0.3">
      <c r="B5" t="s">
        <v>4</v>
      </c>
      <c r="C5" t="s">
        <v>60</v>
      </c>
      <c r="D5" t="s">
        <v>69</v>
      </c>
      <c r="E5">
        <v>4.66</v>
      </c>
      <c r="F5">
        <v>37992</v>
      </c>
      <c r="G5">
        <v>1.17E-2</v>
      </c>
      <c r="H5">
        <v>1425331</v>
      </c>
    </row>
    <row r="6" spans="2:8" x14ac:dyDescent="0.3">
      <c r="B6" t="s">
        <v>5</v>
      </c>
      <c r="C6" t="s">
        <v>60</v>
      </c>
      <c r="D6" t="s">
        <v>69</v>
      </c>
      <c r="E6">
        <v>4.66</v>
      </c>
      <c r="F6">
        <v>221522</v>
      </c>
      <c r="G6">
        <v>7.2300000000000003E-2</v>
      </c>
      <c r="H6">
        <v>1424463</v>
      </c>
    </row>
    <row r="7" spans="2:8" x14ac:dyDescent="0.3">
      <c r="B7" t="s">
        <v>6</v>
      </c>
      <c r="C7" t="s">
        <v>60</v>
      </c>
      <c r="D7" t="s">
        <v>69</v>
      </c>
      <c r="E7">
        <v>4.6399999999999997</v>
      </c>
      <c r="F7">
        <v>9584</v>
      </c>
      <c r="G7">
        <v>2.3999999999999998E-3</v>
      </c>
      <c r="H7">
        <v>1646453</v>
      </c>
    </row>
    <row r="8" spans="2:8" x14ac:dyDescent="0.3">
      <c r="B8" t="s">
        <v>7</v>
      </c>
      <c r="C8" t="s">
        <v>60</v>
      </c>
      <c r="D8" t="s">
        <v>69</v>
      </c>
      <c r="E8">
        <v>4.66</v>
      </c>
      <c r="F8">
        <v>335510</v>
      </c>
      <c r="G8">
        <v>0.1012</v>
      </c>
      <c r="H8">
        <v>1556975</v>
      </c>
    </row>
    <row r="9" spans="2:8" x14ac:dyDescent="0.3">
      <c r="B9" t="s">
        <v>8</v>
      </c>
      <c r="C9" t="s">
        <v>60</v>
      </c>
      <c r="D9" t="s">
        <v>69</v>
      </c>
      <c r="E9">
        <v>4.6399999999999997</v>
      </c>
      <c r="F9">
        <v>23111</v>
      </c>
      <c r="G9">
        <v>5.3E-3</v>
      </c>
      <c r="H9">
        <v>1861050</v>
      </c>
    </row>
    <row r="10" spans="2:8" x14ac:dyDescent="0.3">
      <c r="B10" t="s">
        <v>9</v>
      </c>
      <c r="C10" t="s">
        <v>60</v>
      </c>
      <c r="D10" t="s">
        <v>69</v>
      </c>
      <c r="E10">
        <v>4.66</v>
      </c>
      <c r="F10">
        <v>457271</v>
      </c>
      <c r="G10">
        <v>0.15820000000000001</v>
      </c>
      <c r="H10">
        <v>1376201</v>
      </c>
    </row>
    <row r="11" spans="2:8" x14ac:dyDescent="0.3">
      <c r="B11" t="s">
        <v>10</v>
      </c>
      <c r="C11" t="s">
        <v>60</v>
      </c>
      <c r="D11" t="s">
        <v>69</v>
      </c>
      <c r="E11">
        <v>4.6399999999999997</v>
      </c>
      <c r="F11">
        <v>41919</v>
      </c>
      <c r="G11">
        <v>1.12E-2</v>
      </c>
      <c r="H11">
        <v>1644700</v>
      </c>
    </row>
    <row r="12" spans="2:8" x14ac:dyDescent="0.3">
      <c r="B12" t="s">
        <v>11</v>
      </c>
      <c r="C12" t="s">
        <v>60</v>
      </c>
      <c r="D12" t="s">
        <v>69</v>
      </c>
      <c r="E12">
        <v>4.66</v>
      </c>
      <c r="F12">
        <v>559013</v>
      </c>
      <c r="G12">
        <v>0.16109999999999999</v>
      </c>
      <c r="H12">
        <v>1652856</v>
      </c>
    </row>
    <row r="13" spans="2:8" x14ac:dyDescent="0.3">
      <c r="B13" t="s">
        <v>12</v>
      </c>
      <c r="C13" t="s">
        <v>60</v>
      </c>
      <c r="D13" t="s">
        <v>69</v>
      </c>
      <c r="E13">
        <v>4.6399999999999997</v>
      </c>
      <c r="F13">
        <v>54121</v>
      </c>
      <c r="G13">
        <v>1.5599999999999999E-2</v>
      </c>
      <c r="H13">
        <v>1541716</v>
      </c>
    </row>
    <row r="14" spans="2:8" x14ac:dyDescent="0.3">
      <c r="B14" t="s">
        <v>13</v>
      </c>
      <c r="C14" t="s">
        <v>60</v>
      </c>
      <c r="D14" t="s">
        <v>69</v>
      </c>
      <c r="E14">
        <v>4.6399999999999997</v>
      </c>
      <c r="F14">
        <v>259908</v>
      </c>
      <c r="G14">
        <v>6.8400000000000002E-2</v>
      </c>
      <c r="H14">
        <v>1763471</v>
      </c>
    </row>
    <row r="15" spans="2:8" x14ac:dyDescent="0.3">
      <c r="B15" t="s">
        <v>14</v>
      </c>
      <c r="C15" t="s">
        <v>60</v>
      </c>
      <c r="D15" t="s">
        <v>69</v>
      </c>
      <c r="E15">
        <v>4.6399999999999997</v>
      </c>
      <c r="F15">
        <v>28831</v>
      </c>
      <c r="G15">
        <v>6.7000000000000002E-3</v>
      </c>
      <c r="H15">
        <v>1869369</v>
      </c>
    </row>
    <row r="16" spans="2:8" x14ac:dyDescent="0.3">
      <c r="B16" t="s">
        <v>15</v>
      </c>
      <c r="C16" t="s">
        <v>60</v>
      </c>
      <c r="D16" t="s">
        <v>69</v>
      </c>
      <c r="E16">
        <v>4.6399999999999997</v>
      </c>
      <c r="F16">
        <v>583853</v>
      </c>
      <c r="G16">
        <v>0.1474</v>
      </c>
      <c r="H16">
        <v>1882270</v>
      </c>
    </row>
    <row r="17" spans="2:8" x14ac:dyDescent="0.3">
      <c r="B17" t="s">
        <v>16</v>
      </c>
      <c r="C17" t="s">
        <v>60</v>
      </c>
      <c r="D17" t="s">
        <v>69</v>
      </c>
      <c r="E17">
        <v>4.6399999999999997</v>
      </c>
      <c r="F17">
        <v>70648</v>
      </c>
      <c r="G17">
        <v>1.66E-2</v>
      </c>
      <c r="H17">
        <v>1892473</v>
      </c>
    </row>
    <row r="18" spans="2:8" x14ac:dyDescent="0.3">
      <c r="B18" t="s">
        <v>17</v>
      </c>
      <c r="C18" t="s">
        <v>60</v>
      </c>
      <c r="D18" t="s">
        <v>69</v>
      </c>
      <c r="E18">
        <v>4.6399999999999997</v>
      </c>
      <c r="F18">
        <v>1250576</v>
      </c>
      <c r="G18">
        <v>0.31630000000000003</v>
      </c>
      <c r="H18">
        <v>1922431</v>
      </c>
    </row>
    <row r="19" spans="2:8" x14ac:dyDescent="0.3">
      <c r="B19" t="s">
        <v>18</v>
      </c>
      <c r="C19" t="s">
        <v>60</v>
      </c>
      <c r="D19" t="s">
        <v>69</v>
      </c>
      <c r="E19">
        <v>4.6399999999999997</v>
      </c>
      <c r="F19">
        <v>72231</v>
      </c>
      <c r="G19">
        <v>1.67E-2</v>
      </c>
      <c r="H19">
        <v>1925246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19B5-C23E-4599-9993-79DE816E983C}">
  <dimension ref="B1:H19"/>
  <sheetViews>
    <sheetView workbookViewId="0">
      <selection activeCell="O12" sqref="O12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56</v>
      </c>
      <c r="D2" t="s">
        <v>70</v>
      </c>
      <c r="E2">
        <v>4.2300000000000004</v>
      </c>
      <c r="F2">
        <v>100147</v>
      </c>
      <c r="G2">
        <v>8.9999999999999993E-3</v>
      </c>
      <c r="H2">
        <v>4400654</v>
      </c>
    </row>
    <row r="3" spans="2:8" x14ac:dyDescent="0.3">
      <c r="B3" t="s">
        <v>2</v>
      </c>
      <c r="C3" t="s">
        <v>56</v>
      </c>
      <c r="D3" t="s">
        <v>70</v>
      </c>
      <c r="E3">
        <v>4.22</v>
      </c>
      <c r="F3">
        <v>2832668</v>
      </c>
      <c r="G3">
        <v>0.29320000000000002</v>
      </c>
      <c r="H3">
        <v>4435260</v>
      </c>
    </row>
    <row r="4" spans="2:8" x14ac:dyDescent="0.3">
      <c r="B4" t="s">
        <v>3</v>
      </c>
      <c r="C4" t="s">
        <v>56</v>
      </c>
      <c r="D4" t="s">
        <v>70</v>
      </c>
      <c r="E4">
        <v>4.22</v>
      </c>
      <c r="F4">
        <v>70591</v>
      </c>
      <c r="G4">
        <v>7.7999999999999996E-3</v>
      </c>
      <c r="H4">
        <v>3550665</v>
      </c>
    </row>
    <row r="5" spans="2:8" x14ac:dyDescent="0.3">
      <c r="B5" t="s">
        <v>4</v>
      </c>
      <c r="C5" t="s">
        <v>56</v>
      </c>
      <c r="D5" t="s">
        <v>70</v>
      </c>
      <c r="E5">
        <v>4.22</v>
      </c>
      <c r="F5">
        <v>3282842</v>
      </c>
      <c r="G5">
        <v>0.2994</v>
      </c>
      <c r="H5">
        <v>5036862</v>
      </c>
    </row>
    <row r="6" spans="2:8" x14ac:dyDescent="0.3">
      <c r="B6" t="s">
        <v>5</v>
      </c>
      <c r="C6" t="s">
        <v>56</v>
      </c>
      <c r="D6" t="s">
        <v>70</v>
      </c>
      <c r="E6">
        <v>4.22</v>
      </c>
      <c r="F6">
        <v>42847</v>
      </c>
      <c r="G6">
        <v>3.8E-3</v>
      </c>
      <c r="H6">
        <v>4341652</v>
      </c>
    </row>
    <row r="7" spans="2:8" x14ac:dyDescent="0.3">
      <c r="B7" t="s">
        <v>6</v>
      </c>
      <c r="C7" t="s">
        <v>56</v>
      </c>
      <c r="D7" t="s">
        <v>70</v>
      </c>
      <c r="E7">
        <v>4.22</v>
      </c>
      <c r="F7">
        <v>696999</v>
      </c>
      <c r="G7">
        <v>5.8999999999999997E-2</v>
      </c>
      <c r="H7">
        <v>5066840</v>
      </c>
    </row>
    <row r="8" spans="2:8" x14ac:dyDescent="0.3">
      <c r="B8" t="s">
        <v>7</v>
      </c>
      <c r="C8" t="s">
        <v>56</v>
      </c>
      <c r="D8" t="s">
        <v>70</v>
      </c>
      <c r="E8">
        <v>4.22</v>
      </c>
      <c r="F8">
        <v>162165</v>
      </c>
      <c r="G8">
        <v>1.29E-2</v>
      </c>
      <c r="H8">
        <v>5063047</v>
      </c>
    </row>
    <row r="9" spans="2:8" x14ac:dyDescent="0.3">
      <c r="B9" t="s">
        <v>8</v>
      </c>
      <c r="C9" t="s">
        <v>56</v>
      </c>
      <c r="D9" t="s">
        <v>70</v>
      </c>
      <c r="E9">
        <v>4.22</v>
      </c>
      <c r="F9">
        <v>2037658</v>
      </c>
      <c r="G9">
        <v>0.1817</v>
      </c>
      <c r="H9">
        <v>5042327</v>
      </c>
    </row>
    <row r="10" spans="2:8" x14ac:dyDescent="0.3">
      <c r="B10" t="s">
        <v>9</v>
      </c>
      <c r="C10" t="s">
        <v>56</v>
      </c>
      <c r="D10" t="s">
        <v>70</v>
      </c>
      <c r="E10">
        <v>4.2</v>
      </c>
      <c r="F10">
        <v>214911</v>
      </c>
      <c r="G10">
        <v>2.0799999999999999E-2</v>
      </c>
      <c r="H10">
        <v>4235222</v>
      </c>
    </row>
    <row r="11" spans="2:8" x14ac:dyDescent="0.3">
      <c r="B11" t="s">
        <v>10</v>
      </c>
      <c r="C11" t="s">
        <v>56</v>
      </c>
      <c r="D11" t="s">
        <v>70</v>
      </c>
      <c r="E11">
        <v>4.2</v>
      </c>
      <c r="F11">
        <v>3416171</v>
      </c>
      <c r="G11">
        <v>0.30499999999999999</v>
      </c>
      <c r="H11">
        <v>5149985</v>
      </c>
    </row>
    <row r="12" spans="2:8" x14ac:dyDescent="0.3">
      <c r="B12" t="s">
        <v>11</v>
      </c>
      <c r="C12" t="s">
        <v>56</v>
      </c>
      <c r="D12" t="s">
        <v>70</v>
      </c>
      <c r="E12">
        <v>4.22</v>
      </c>
      <c r="F12">
        <v>148985</v>
      </c>
      <c r="G12">
        <v>1.11E-2</v>
      </c>
      <c r="H12">
        <v>5336731</v>
      </c>
    </row>
    <row r="13" spans="2:8" x14ac:dyDescent="0.3">
      <c r="B13" t="s">
        <v>12</v>
      </c>
      <c r="C13" t="s">
        <v>56</v>
      </c>
      <c r="D13" t="s">
        <v>70</v>
      </c>
      <c r="E13">
        <v>4.22</v>
      </c>
      <c r="F13">
        <v>4714040</v>
      </c>
      <c r="G13">
        <v>0.4466</v>
      </c>
      <c r="H13">
        <v>4932600</v>
      </c>
    </row>
    <row r="14" spans="2:8" x14ac:dyDescent="0.3">
      <c r="B14" t="s">
        <v>13</v>
      </c>
      <c r="C14" t="s">
        <v>56</v>
      </c>
      <c r="D14" t="s">
        <v>70</v>
      </c>
      <c r="E14">
        <v>4.2</v>
      </c>
      <c r="F14">
        <v>69578</v>
      </c>
      <c r="G14">
        <v>5.4999999999999997E-3</v>
      </c>
      <c r="H14">
        <v>4891712</v>
      </c>
    </row>
    <row r="15" spans="2:8" x14ac:dyDescent="0.3">
      <c r="B15" t="s">
        <v>14</v>
      </c>
      <c r="C15" t="s">
        <v>56</v>
      </c>
      <c r="D15" t="s">
        <v>70</v>
      </c>
      <c r="E15">
        <v>4.2</v>
      </c>
      <c r="F15">
        <v>2240080</v>
      </c>
      <c r="G15">
        <v>0.19089999999999999</v>
      </c>
      <c r="H15">
        <v>5289310</v>
      </c>
    </row>
    <row r="16" spans="2:8" x14ac:dyDescent="0.3">
      <c r="B16" t="s">
        <v>15</v>
      </c>
      <c r="C16" t="s">
        <v>56</v>
      </c>
      <c r="D16" t="s">
        <v>70</v>
      </c>
      <c r="E16">
        <v>4.2</v>
      </c>
      <c r="F16">
        <v>105819</v>
      </c>
      <c r="G16">
        <v>7.3000000000000001E-3</v>
      </c>
      <c r="H16">
        <v>5663518</v>
      </c>
    </row>
    <row r="17" spans="2:8" x14ac:dyDescent="0.3">
      <c r="B17" t="s">
        <v>16</v>
      </c>
      <c r="C17" t="s">
        <v>56</v>
      </c>
      <c r="D17" t="s">
        <v>70</v>
      </c>
      <c r="E17">
        <v>4.2</v>
      </c>
      <c r="F17">
        <v>5828104</v>
      </c>
      <c r="G17">
        <v>0.53120000000000001</v>
      </c>
      <c r="H17">
        <v>5165889</v>
      </c>
    </row>
    <row r="18" spans="2:8" x14ac:dyDescent="0.3">
      <c r="B18" t="s">
        <v>17</v>
      </c>
      <c r="C18" t="s">
        <v>56</v>
      </c>
      <c r="D18" t="s">
        <v>70</v>
      </c>
      <c r="E18">
        <v>4.2</v>
      </c>
      <c r="F18">
        <v>267416</v>
      </c>
      <c r="G18">
        <v>2.1899999999999999E-2</v>
      </c>
      <c r="H18">
        <v>5019899</v>
      </c>
    </row>
    <row r="19" spans="2:8" x14ac:dyDescent="0.3">
      <c r="B19" t="s">
        <v>18</v>
      </c>
      <c r="C19" t="s">
        <v>56</v>
      </c>
      <c r="D19" t="s">
        <v>70</v>
      </c>
      <c r="E19">
        <v>4.22</v>
      </c>
      <c r="F19">
        <v>5924200</v>
      </c>
      <c r="G19">
        <v>0.5554</v>
      </c>
      <c r="H19">
        <v>5031494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B44C-2DBF-47DF-BCA6-A1F6E04E9FF2}">
  <dimension ref="B1:H19"/>
  <sheetViews>
    <sheetView workbookViewId="0">
      <selection sqref="A1:XFD1"/>
    </sheetView>
  </sheetViews>
  <sheetFormatPr defaultColWidth="11.5546875" defaultRowHeight="14.4" x14ac:dyDescent="0.3"/>
  <sheetData>
    <row r="1" spans="2:8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8" x14ac:dyDescent="0.3">
      <c r="B2" t="s">
        <v>0</v>
      </c>
      <c r="C2" t="s">
        <v>57</v>
      </c>
      <c r="D2" t="s">
        <v>70</v>
      </c>
      <c r="E2">
        <v>8.4</v>
      </c>
      <c r="F2">
        <v>1559952</v>
      </c>
      <c r="G2">
        <v>0.17860000000000001</v>
      </c>
      <c r="H2">
        <v>2658787</v>
      </c>
    </row>
    <row r="3" spans="2:8" x14ac:dyDescent="0.3">
      <c r="B3" t="s">
        <v>2</v>
      </c>
      <c r="C3" t="s">
        <v>57</v>
      </c>
      <c r="D3" t="s">
        <v>70</v>
      </c>
      <c r="E3">
        <v>8.4</v>
      </c>
      <c r="F3">
        <v>1623581</v>
      </c>
      <c r="G3">
        <v>0.186</v>
      </c>
      <c r="H3">
        <v>2661901</v>
      </c>
    </row>
    <row r="4" spans="2:8" x14ac:dyDescent="0.3">
      <c r="B4" t="s">
        <v>3</v>
      </c>
      <c r="C4" t="s">
        <v>57</v>
      </c>
      <c r="D4" t="s">
        <v>70</v>
      </c>
      <c r="E4">
        <v>8.4</v>
      </c>
      <c r="F4">
        <v>2712995</v>
      </c>
      <c r="G4">
        <v>0.2903</v>
      </c>
      <c r="H4">
        <v>2904896</v>
      </c>
    </row>
    <row r="5" spans="2:8" x14ac:dyDescent="0.3">
      <c r="B5" t="s">
        <v>4</v>
      </c>
      <c r="C5" t="s">
        <v>57</v>
      </c>
      <c r="D5" t="s">
        <v>70</v>
      </c>
      <c r="E5">
        <v>8.4</v>
      </c>
      <c r="F5">
        <v>1991039</v>
      </c>
      <c r="G5">
        <v>0.19900000000000001</v>
      </c>
      <c r="H5">
        <v>3060698</v>
      </c>
    </row>
    <row r="6" spans="2:8" x14ac:dyDescent="0.3">
      <c r="B6" t="s">
        <v>5</v>
      </c>
      <c r="C6" t="s">
        <v>57</v>
      </c>
      <c r="D6" t="s">
        <v>70</v>
      </c>
      <c r="E6">
        <v>8.4</v>
      </c>
      <c r="F6">
        <v>1154582</v>
      </c>
      <c r="G6">
        <v>9.7100000000000006E-2</v>
      </c>
      <c r="H6">
        <v>3525353</v>
      </c>
    </row>
    <row r="7" spans="2:8" x14ac:dyDescent="0.3">
      <c r="B7" t="s">
        <v>6</v>
      </c>
      <c r="C7" t="s">
        <v>57</v>
      </c>
      <c r="D7" t="s">
        <v>70</v>
      </c>
      <c r="E7">
        <v>8.4</v>
      </c>
      <c r="F7">
        <v>445267</v>
      </c>
      <c r="G7">
        <v>4.0899999999999999E-2</v>
      </c>
      <c r="H7">
        <v>3111555</v>
      </c>
    </row>
    <row r="8" spans="2:8" x14ac:dyDescent="0.3">
      <c r="B8" t="s">
        <v>7</v>
      </c>
      <c r="C8" t="s">
        <v>57</v>
      </c>
      <c r="D8" t="s">
        <v>70</v>
      </c>
      <c r="E8">
        <v>8.4</v>
      </c>
      <c r="F8">
        <v>1394338</v>
      </c>
      <c r="G8">
        <v>0.13220000000000001</v>
      </c>
      <c r="H8">
        <v>3170691</v>
      </c>
    </row>
    <row r="9" spans="2:8" x14ac:dyDescent="0.3">
      <c r="B9" t="s">
        <v>8</v>
      </c>
      <c r="C9" t="s">
        <v>57</v>
      </c>
      <c r="D9" t="s">
        <v>70</v>
      </c>
      <c r="E9">
        <v>8.4</v>
      </c>
      <c r="F9">
        <v>1272100</v>
      </c>
      <c r="G9">
        <v>0.12039999999999999</v>
      </c>
      <c r="H9">
        <v>3162042</v>
      </c>
    </row>
    <row r="10" spans="2:8" x14ac:dyDescent="0.3">
      <c r="B10" t="s">
        <v>9</v>
      </c>
      <c r="C10" t="s">
        <v>57</v>
      </c>
      <c r="D10" t="s">
        <v>70</v>
      </c>
      <c r="E10">
        <v>8.4</v>
      </c>
      <c r="F10">
        <v>2152772</v>
      </c>
      <c r="G10">
        <v>0.20580000000000001</v>
      </c>
      <c r="H10">
        <v>3204647</v>
      </c>
    </row>
    <row r="11" spans="2:8" x14ac:dyDescent="0.3">
      <c r="B11" t="s">
        <v>10</v>
      </c>
      <c r="C11" t="s">
        <v>57</v>
      </c>
      <c r="D11" t="s">
        <v>70</v>
      </c>
      <c r="E11">
        <v>8.4</v>
      </c>
      <c r="F11">
        <v>2098311</v>
      </c>
      <c r="G11">
        <v>0.20599999999999999</v>
      </c>
      <c r="H11">
        <v>3120022</v>
      </c>
    </row>
    <row r="12" spans="2:8" x14ac:dyDescent="0.3">
      <c r="B12" t="s">
        <v>11</v>
      </c>
      <c r="C12" t="s">
        <v>57</v>
      </c>
      <c r="D12" t="s">
        <v>70</v>
      </c>
      <c r="E12">
        <v>8.4</v>
      </c>
      <c r="F12">
        <v>2246938</v>
      </c>
      <c r="G12">
        <v>0.21099999999999999</v>
      </c>
      <c r="H12">
        <v>3264779</v>
      </c>
    </row>
    <row r="13" spans="2:8" x14ac:dyDescent="0.3">
      <c r="B13" t="s">
        <v>12</v>
      </c>
      <c r="C13" t="s">
        <v>57</v>
      </c>
      <c r="D13" t="s">
        <v>70</v>
      </c>
      <c r="E13">
        <v>8.4</v>
      </c>
      <c r="F13">
        <v>3225583</v>
      </c>
      <c r="G13">
        <v>0.2969</v>
      </c>
      <c r="H13">
        <v>3380453</v>
      </c>
    </row>
    <row r="14" spans="2:8" x14ac:dyDescent="0.3">
      <c r="B14" t="s">
        <v>13</v>
      </c>
      <c r="C14" t="s">
        <v>57</v>
      </c>
      <c r="D14" t="s">
        <v>70</v>
      </c>
      <c r="E14">
        <v>8.4</v>
      </c>
      <c r="F14">
        <v>1071419</v>
      </c>
      <c r="G14">
        <v>8.9800000000000005E-2</v>
      </c>
      <c r="H14">
        <v>3527511</v>
      </c>
    </row>
    <row r="15" spans="2:8" x14ac:dyDescent="0.3">
      <c r="B15" t="s">
        <v>14</v>
      </c>
      <c r="C15" t="s">
        <v>57</v>
      </c>
      <c r="D15" t="s">
        <v>70</v>
      </c>
      <c r="E15">
        <v>8.4</v>
      </c>
      <c r="F15">
        <v>1391421</v>
      </c>
      <c r="G15">
        <v>0.122</v>
      </c>
      <c r="H15">
        <v>3415725</v>
      </c>
    </row>
    <row r="16" spans="2:8" x14ac:dyDescent="0.3">
      <c r="B16" t="s">
        <v>15</v>
      </c>
      <c r="C16" t="s">
        <v>57</v>
      </c>
      <c r="D16" t="s">
        <v>70</v>
      </c>
      <c r="E16">
        <v>8.4</v>
      </c>
      <c r="F16">
        <v>2319055</v>
      </c>
      <c r="G16">
        <v>0.19350000000000001</v>
      </c>
      <c r="H16">
        <v>3661911</v>
      </c>
    </row>
    <row r="17" spans="2:8" x14ac:dyDescent="0.3">
      <c r="B17" t="s">
        <v>16</v>
      </c>
      <c r="C17" t="s">
        <v>57</v>
      </c>
      <c r="D17" t="s">
        <v>70</v>
      </c>
      <c r="E17">
        <v>8.4</v>
      </c>
      <c r="F17">
        <v>3749834</v>
      </c>
      <c r="G17">
        <v>0.38140000000000002</v>
      </c>
      <c r="H17">
        <v>3091979</v>
      </c>
    </row>
    <row r="18" spans="2:8" x14ac:dyDescent="0.3">
      <c r="B18" t="s">
        <v>17</v>
      </c>
      <c r="C18" t="s">
        <v>57</v>
      </c>
      <c r="D18" t="s">
        <v>70</v>
      </c>
      <c r="E18">
        <v>8.4</v>
      </c>
      <c r="F18">
        <v>4659253</v>
      </c>
      <c r="G18">
        <v>0.43009999999999998</v>
      </c>
      <c r="H18">
        <v>3424871</v>
      </c>
    </row>
    <row r="19" spans="2:8" x14ac:dyDescent="0.3">
      <c r="B19" t="s">
        <v>18</v>
      </c>
      <c r="C19" t="s">
        <v>57</v>
      </c>
      <c r="D19" t="s">
        <v>70</v>
      </c>
      <c r="E19">
        <v>8.4</v>
      </c>
      <c r="F19">
        <v>3838210</v>
      </c>
      <c r="G19">
        <v>0.38379999999999997</v>
      </c>
      <c r="H19">
        <v>3146332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F7E21-70F7-40BC-85B8-730ABD90E2B7}">
  <dimension ref="B1:I19"/>
  <sheetViews>
    <sheetView topLeftCell="D1" workbookViewId="0">
      <selection activeCell="K29" sqref="K29"/>
    </sheetView>
  </sheetViews>
  <sheetFormatPr defaultColWidth="11.5546875" defaultRowHeight="14.4" x14ac:dyDescent="0.3"/>
  <sheetData>
    <row r="1" spans="2:9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9" x14ac:dyDescent="0.3">
      <c r="B2" t="s">
        <v>0</v>
      </c>
      <c r="C2" t="s">
        <v>61</v>
      </c>
      <c r="D2" t="s">
        <v>71</v>
      </c>
      <c r="E2">
        <v>9.9600000000000009</v>
      </c>
      <c r="F2">
        <v>6340977</v>
      </c>
      <c r="G2">
        <v>0.4</v>
      </c>
      <c r="H2">
        <v>4996560</v>
      </c>
    </row>
    <row r="3" spans="2:9" x14ac:dyDescent="0.3">
      <c r="B3" t="s">
        <v>2</v>
      </c>
      <c r="C3" t="s">
        <v>61</v>
      </c>
      <c r="D3" t="s">
        <v>71</v>
      </c>
      <c r="E3">
        <v>9.9499999999999993</v>
      </c>
      <c r="F3">
        <v>338514</v>
      </c>
      <c r="G3">
        <v>1.8499999999999999E-2</v>
      </c>
      <c r="H3">
        <v>5064559</v>
      </c>
    </row>
    <row r="4" spans="2:9" x14ac:dyDescent="0.3">
      <c r="B4" t="s">
        <v>3</v>
      </c>
      <c r="C4" t="s">
        <v>61</v>
      </c>
      <c r="D4" t="s">
        <v>71</v>
      </c>
      <c r="E4">
        <v>9.9499999999999993</v>
      </c>
      <c r="F4">
        <v>9971710</v>
      </c>
      <c r="G4">
        <v>0.65500000000000003</v>
      </c>
      <c r="H4">
        <v>4900878</v>
      </c>
    </row>
    <row r="5" spans="2:9" x14ac:dyDescent="0.3">
      <c r="B5" t="s">
        <v>4</v>
      </c>
      <c r="C5" t="s">
        <v>61</v>
      </c>
      <c r="D5" t="s">
        <v>71</v>
      </c>
      <c r="E5">
        <v>9.9600000000000009</v>
      </c>
      <c r="F5">
        <v>544579</v>
      </c>
      <c r="G5">
        <v>2.7900000000000001E-2</v>
      </c>
      <c r="H5">
        <v>5483265</v>
      </c>
    </row>
    <row r="6" spans="2:9" x14ac:dyDescent="0.3">
      <c r="B6" t="s">
        <v>5</v>
      </c>
      <c r="C6" t="s">
        <v>61</v>
      </c>
      <c r="D6" t="s">
        <v>71</v>
      </c>
      <c r="E6">
        <v>9.9499999999999993</v>
      </c>
      <c r="F6">
        <v>4265097</v>
      </c>
      <c r="G6">
        <v>0.22259999999999999</v>
      </c>
      <c r="H6">
        <v>5889133</v>
      </c>
    </row>
    <row r="7" spans="2:9" x14ac:dyDescent="0.3">
      <c r="B7" t="s">
        <v>6</v>
      </c>
      <c r="C7" t="s">
        <v>61</v>
      </c>
      <c r="D7" t="s">
        <v>71</v>
      </c>
      <c r="E7">
        <v>9.9499999999999993</v>
      </c>
      <c r="F7">
        <v>138997</v>
      </c>
      <c r="G7">
        <v>6.7000000000000002E-3</v>
      </c>
      <c r="H7">
        <v>5494058</v>
      </c>
    </row>
    <row r="8" spans="2:9" x14ac:dyDescent="0.3">
      <c r="B8" t="s">
        <v>7</v>
      </c>
      <c r="C8" t="s">
        <v>61</v>
      </c>
      <c r="D8" t="s">
        <v>71</v>
      </c>
      <c r="E8">
        <v>9.9499999999999993</v>
      </c>
      <c r="F8">
        <v>4940107</v>
      </c>
      <c r="G8">
        <v>0.28560000000000002</v>
      </c>
      <c r="H8">
        <v>5373143</v>
      </c>
    </row>
    <row r="9" spans="2:9" x14ac:dyDescent="0.3">
      <c r="B9" t="s">
        <v>8</v>
      </c>
      <c r="C9" t="s">
        <v>61</v>
      </c>
      <c r="D9" t="s">
        <v>71</v>
      </c>
      <c r="E9">
        <v>9.9499999999999993</v>
      </c>
      <c r="F9">
        <v>242263</v>
      </c>
      <c r="G9">
        <v>1.2E-2</v>
      </c>
      <c r="H9">
        <v>5476496</v>
      </c>
    </row>
    <row r="10" spans="2:9" x14ac:dyDescent="0.3">
      <c r="B10" t="s">
        <v>9</v>
      </c>
      <c r="C10" t="s">
        <v>61</v>
      </c>
      <c r="D10" t="s">
        <v>71</v>
      </c>
      <c r="E10">
        <v>9.9499999999999993</v>
      </c>
      <c r="F10">
        <v>7494968</v>
      </c>
      <c r="G10">
        <v>0.44700000000000001</v>
      </c>
      <c r="H10">
        <v>5310116</v>
      </c>
    </row>
    <row r="11" spans="2:9" x14ac:dyDescent="0.3">
      <c r="B11" t="s">
        <v>10</v>
      </c>
      <c r="C11" t="s">
        <v>61</v>
      </c>
      <c r="D11" t="s">
        <v>71</v>
      </c>
      <c r="E11">
        <v>9.9600000000000009</v>
      </c>
      <c r="F11">
        <v>437928</v>
      </c>
      <c r="G11">
        <v>2.3E-2</v>
      </c>
      <c r="H11">
        <v>5299781</v>
      </c>
    </row>
    <row r="12" spans="2:9" x14ac:dyDescent="0.3">
      <c r="B12" t="s">
        <v>11</v>
      </c>
      <c r="C12" t="s">
        <v>61</v>
      </c>
      <c r="D12" t="s">
        <v>71</v>
      </c>
      <c r="E12">
        <v>9.9600000000000009</v>
      </c>
      <c r="F12">
        <v>7827722</v>
      </c>
      <c r="G12">
        <v>0.4602</v>
      </c>
      <c r="H12">
        <v>5392863</v>
      </c>
      <c r="I12" s="26"/>
    </row>
    <row r="13" spans="2:9" x14ac:dyDescent="0.3">
      <c r="B13" t="s">
        <v>12</v>
      </c>
      <c r="C13" t="s">
        <v>61</v>
      </c>
      <c r="D13" t="s">
        <v>71</v>
      </c>
      <c r="E13">
        <v>9.9499999999999993</v>
      </c>
      <c r="F13">
        <v>646766</v>
      </c>
      <c r="G13">
        <v>3.1699999999999999E-2</v>
      </c>
      <c r="H13">
        <v>5765229</v>
      </c>
      <c r="I13" s="26"/>
    </row>
    <row r="14" spans="2:9" x14ac:dyDescent="0.3">
      <c r="B14" t="s">
        <v>13</v>
      </c>
      <c r="C14" t="s">
        <v>61</v>
      </c>
      <c r="D14" t="s">
        <v>71</v>
      </c>
      <c r="E14">
        <v>9.9499999999999993</v>
      </c>
      <c r="F14">
        <v>3712082</v>
      </c>
      <c r="G14">
        <v>0.20399999999999999</v>
      </c>
      <c r="H14">
        <v>5572045</v>
      </c>
      <c r="I14" s="26"/>
    </row>
    <row r="15" spans="2:9" x14ac:dyDescent="0.3">
      <c r="B15" t="s">
        <v>14</v>
      </c>
      <c r="C15" t="s">
        <v>61</v>
      </c>
      <c r="D15" t="s">
        <v>71</v>
      </c>
      <c r="E15">
        <v>9.9499999999999993</v>
      </c>
      <c r="F15">
        <v>293080</v>
      </c>
      <c r="G15">
        <v>1.4E-2</v>
      </c>
      <c r="H15">
        <v>5704043</v>
      </c>
      <c r="I15" s="26"/>
    </row>
    <row r="16" spans="2:9" x14ac:dyDescent="0.3">
      <c r="B16" t="s">
        <v>15</v>
      </c>
      <c r="C16" t="s">
        <v>61</v>
      </c>
      <c r="D16" t="s">
        <v>71</v>
      </c>
      <c r="E16">
        <v>9.9600000000000009</v>
      </c>
      <c r="F16">
        <v>8004578</v>
      </c>
      <c r="G16">
        <v>0.4304</v>
      </c>
      <c r="H16">
        <v>5879586</v>
      </c>
      <c r="I16" s="26"/>
    </row>
    <row r="17" spans="2:8" x14ac:dyDescent="0.3">
      <c r="B17" t="s">
        <v>16</v>
      </c>
      <c r="C17" t="s">
        <v>61</v>
      </c>
      <c r="D17" t="s">
        <v>71</v>
      </c>
      <c r="E17">
        <v>9.9600000000000009</v>
      </c>
      <c r="F17">
        <v>762958</v>
      </c>
      <c r="G17">
        <v>4.1799999999999997E-2</v>
      </c>
      <c r="H17">
        <v>5222342</v>
      </c>
    </row>
    <row r="18" spans="2:8" x14ac:dyDescent="0.3">
      <c r="B18" t="s">
        <v>17</v>
      </c>
      <c r="C18" t="s">
        <v>61</v>
      </c>
      <c r="D18" t="s">
        <v>71</v>
      </c>
      <c r="E18">
        <v>9.9499999999999993</v>
      </c>
      <c r="F18">
        <v>15072309</v>
      </c>
      <c r="G18">
        <v>0.95479999999999998</v>
      </c>
      <c r="H18">
        <v>5164428</v>
      </c>
    </row>
    <row r="19" spans="2:8" x14ac:dyDescent="0.3">
      <c r="B19" t="s">
        <v>18</v>
      </c>
      <c r="C19" t="s">
        <v>61</v>
      </c>
      <c r="D19" t="s">
        <v>71</v>
      </c>
      <c r="E19">
        <v>9.9499999999999993</v>
      </c>
      <c r="F19">
        <v>932784</v>
      </c>
      <c r="G19">
        <v>5.3199999999999997E-2</v>
      </c>
      <c r="H19">
        <v>5066590</v>
      </c>
    </row>
  </sheetData>
  <mergeCells count="1">
    <mergeCell ref="I12:I16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B35F-2D29-4203-8619-E9E7E7307E31}">
  <dimension ref="B1:L19"/>
  <sheetViews>
    <sheetView workbookViewId="0">
      <selection activeCell="J18" sqref="J18"/>
    </sheetView>
  </sheetViews>
  <sheetFormatPr defaultColWidth="11.5546875" defaultRowHeight="14.4" x14ac:dyDescent="0.3"/>
  <sheetData>
    <row r="1" spans="2:12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12" x14ac:dyDescent="0.3">
      <c r="B2" t="s">
        <v>0</v>
      </c>
      <c r="C2" t="s">
        <v>72</v>
      </c>
      <c r="D2" t="s">
        <v>73</v>
      </c>
      <c r="E2">
        <v>7.41</v>
      </c>
      <c r="F2">
        <v>44441</v>
      </c>
      <c r="G2">
        <v>6.8999999999999999E-3</v>
      </c>
      <c r="H2">
        <v>1215381</v>
      </c>
    </row>
    <row r="3" spans="2:12" x14ac:dyDescent="0.3">
      <c r="B3" t="s">
        <v>2</v>
      </c>
      <c r="C3" t="s">
        <v>72</v>
      </c>
      <c r="D3" t="s">
        <v>73</v>
      </c>
      <c r="E3">
        <v>7.41</v>
      </c>
      <c r="F3">
        <v>11688</v>
      </c>
      <c r="G3">
        <v>1.9E-3</v>
      </c>
      <c r="H3">
        <v>1188932</v>
      </c>
    </row>
    <row r="4" spans="2:12" x14ac:dyDescent="0.3">
      <c r="B4" t="s">
        <v>3</v>
      </c>
      <c r="C4" t="s">
        <v>72</v>
      </c>
      <c r="D4" t="s">
        <v>73</v>
      </c>
      <c r="E4">
        <v>7.41</v>
      </c>
      <c r="F4">
        <v>60445</v>
      </c>
      <c r="G4">
        <v>9.7999999999999997E-3</v>
      </c>
      <c r="H4">
        <v>1155710</v>
      </c>
    </row>
    <row r="5" spans="2:12" x14ac:dyDescent="0.3">
      <c r="B5" t="s">
        <v>4</v>
      </c>
      <c r="C5" t="s">
        <v>72</v>
      </c>
      <c r="D5" t="s">
        <v>73</v>
      </c>
      <c r="E5">
        <v>7.4</v>
      </c>
      <c r="F5">
        <v>17728</v>
      </c>
      <c r="G5">
        <v>2.7000000000000001E-3</v>
      </c>
      <c r="H5">
        <v>1227446</v>
      </c>
    </row>
    <row r="6" spans="2:12" x14ac:dyDescent="0.3">
      <c r="B6" t="s">
        <v>5</v>
      </c>
      <c r="C6" t="s">
        <v>72</v>
      </c>
      <c r="D6" t="s">
        <v>73</v>
      </c>
      <c r="E6">
        <v>7.41</v>
      </c>
      <c r="F6">
        <v>18238</v>
      </c>
      <c r="G6">
        <v>2.8999999999999998E-3</v>
      </c>
      <c r="H6">
        <v>1201292</v>
      </c>
    </row>
    <row r="7" spans="2:12" x14ac:dyDescent="0.3">
      <c r="B7" t="s">
        <v>6</v>
      </c>
      <c r="C7" t="s">
        <v>72</v>
      </c>
      <c r="D7" t="s">
        <v>73</v>
      </c>
      <c r="E7">
        <v>7.41</v>
      </c>
      <c r="F7">
        <v>4378</v>
      </c>
      <c r="G7">
        <v>6.9999999999999999E-4</v>
      </c>
      <c r="H7">
        <v>1147909</v>
      </c>
    </row>
    <row r="8" spans="2:12" x14ac:dyDescent="0.3">
      <c r="B8" t="s">
        <v>7</v>
      </c>
      <c r="C8" t="s">
        <v>72</v>
      </c>
      <c r="D8" t="s">
        <v>73</v>
      </c>
      <c r="E8">
        <v>7.4</v>
      </c>
      <c r="F8">
        <v>10747</v>
      </c>
      <c r="G8">
        <v>2.0999999999999999E-3</v>
      </c>
      <c r="H8">
        <v>972170</v>
      </c>
    </row>
    <row r="9" spans="2:12" x14ac:dyDescent="0.3">
      <c r="B9" t="s">
        <v>8</v>
      </c>
      <c r="C9" t="s">
        <v>72</v>
      </c>
      <c r="D9" t="s">
        <v>73</v>
      </c>
      <c r="E9">
        <v>7.41</v>
      </c>
      <c r="F9">
        <v>3916</v>
      </c>
      <c r="G9">
        <v>1E-3</v>
      </c>
      <c r="H9">
        <v>722881</v>
      </c>
    </row>
    <row r="10" spans="2:12" x14ac:dyDescent="0.3">
      <c r="B10" t="s">
        <v>9</v>
      </c>
      <c r="C10" t="s">
        <v>72</v>
      </c>
      <c r="D10" t="s">
        <v>73</v>
      </c>
      <c r="E10">
        <v>7.41</v>
      </c>
      <c r="F10">
        <v>21388</v>
      </c>
      <c r="G10">
        <v>3.0999999999999999E-3</v>
      </c>
      <c r="H10">
        <v>1295960</v>
      </c>
    </row>
    <row r="11" spans="2:12" x14ac:dyDescent="0.3">
      <c r="B11" t="s">
        <v>10</v>
      </c>
      <c r="C11" t="s">
        <v>72</v>
      </c>
      <c r="D11" t="s">
        <v>73</v>
      </c>
      <c r="E11">
        <v>7.41</v>
      </c>
      <c r="F11">
        <v>14653</v>
      </c>
      <c r="G11">
        <v>2.7000000000000001E-3</v>
      </c>
      <c r="H11">
        <v>1041552</v>
      </c>
    </row>
    <row r="12" spans="2:12" x14ac:dyDescent="0.3">
      <c r="B12" t="s">
        <v>11</v>
      </c>
      <c r="C12" t="s">
        <v>72</v>
      </c>
      <c r="D12" t="s">
        <v>73</v>
      </c>
      <c r="E12">
        <v>7.41</v>
      </c>
      <c r="F12">
        <v>14319</v>
      </c>
      <c r="G12">
        <v>2.3999999999999998E-3</v>
      </c>
      <c r="H12">
        <v>1137590</v>
      </c>
      <c r="J12" s="19"/>
      <c r="K12" s="19"/>
      <c r="L12" s="19"/>
    </row>
    <row r="13" spans="2:12" x14ac:dyDescent="0.3">
      <c r="B13" t="s">
        <v>12</v>
      </c>
      <c r="C13" t="s">
        <v>72</v>
      </c>
      <c r="D13" t="s">
        <v>73</v>
      </c>
      <c r="E13">
        <v>7.4</v>
      </c>
      <c r="F13">
        <v>26114</v>
      </c>
      <c r="G13">
        <v>3.7000000000000002E-3</v>
      </c>
      <c r="H13">
        <v>1325796</v>
      </c>
      <c r="J13" s="19"/>
      <c r="K13" s="19"/>
      <c r="L13" s="19"/>
    </row>
    <row r="14" spans="2:12" x14ac:dyDescent="0.3">
      <c r="B14" t="s">
        <v>13</v>
      </c>
      <c r="C14" t="s">
        <v>72</v>
      </c>
      <c r="D14" t="s">
        <v>73</v>
      </c>
      <c r="E14">
        <v>7.4</v>
      </c>
      <c r="F14">
        <v>8240</v>
      </c>
      <c r="G14">
        <v>1.6999999999999999E-3</v>
      </c>
      <c r="H14">
        <v>905438</v>
      </c>
      <c r="J14" s="19"/>
      <c r="K14" s="19"/>
      <c r="L14" s="19"/>
    </row>
    <row r="15" spans="2:12" x14ac:dyDescent="0.3">
      <c r="B15" t="s">
        <v>14</v>
      </c>
      <c r="C15" t="s">
        <v>72</v>
      </c>
      <c r="D15" t="s">
        <v>73</v>
      </c>
      <c r="E15">
        <v>7.4</v>
      </c>
      <c r="F15">
        <v>10123</v>
      </c>
      <c r="G15">
        <v>2.0999999999999999E-3</v>
      </c>
      <c r="H15">
        <v>893767</v>
      </c>
      <c r="J15" s="19"/>
      <c r="K15" s="19"/>
      <c r="L15" s="19"/>
    </row>
    <row r="16" spans="2:12" x14ac:dyDescent="0.3">
      <c r="B16" t="s">
        <v>15</v>
      </c>
      <c r="C16" t="s">
        <v>72</v>
      </c>
      <c r="D16" t="s">
        <v>73</v>
      </c>
      <c r="E16">
        <v>7.41</v>
      </c>
      <c r="F16">
        <v>7811</v>
      </c>
      <c r="G16">
        <v>1.4E-3</v>
      </c>
      <c r="H16">
        <v>1036173</v>
      </c>
      <c r="J16" s="19"/>
      <c r="K16" s="19"/>
      <c r="L16" s="19"/>
    </row>
    <row r="17" spans="2:8" x14ac:dyDescent="0.3">
      <c r="B17" t="s">
        <v>16</v>
      </c>
      <c r="C17" t="s">
        <v>72</v>
      </c>
      <c r="D17" t="s">
        <v>73</v>
      </c>
      <c r="E17">
        <v>7.41</v>
      </c>
      <c r="F17">
        <v>16075</v>
      </c>
      <c r="G17">
        <v>2.5999999999999999E-3</v>
      </c>
      <c r="H17">
        <v>1170898</v>
      </c>
    </row>
    <row r="18" spans="2:8" x14ac:dyDescent="0.3">
      <c r="B18" t="s">
        <v>17</v>
      </c>
      <c r="C18" t="s">
        <v>72</v>
      </c>
      <c r="D18" t="s">
        <v>73</v>
      </c>
      <c r="E18">
        <v>7.41</v>
      </c>
      <c r="F18">
        <v>27705</v>
      </c>
      <c r="G18">
        <v>5.1999999999999998E-3</v>
      </c>
      <c r="H18">
        <v>998306</v>
      </c>
    </row>
    <row r="19" spans="2:8" x14ac:dyDescent="0.3">
      <c r="B19" t="s">
        <v>18</v>
      </c>
      <c r="C19" t="s">
        <v>72</v>
      </c>
      <c r="D19" t="s">
        <v>73</v>
      </c>
      <c r="E19">
        <v>7.41</v>
      </c>
      <c r="F19">
        <v>22918</v>
      </c>
      <c r="G19">
        <v>4.4999999999999997E-3</v>
      </c>
      <c r="H19">
        <v>957382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86507-D8F5-4074-8047-AAD078CA3CBA}">
  <dimension ref="B1:J19"/>
  <sheetViews>
    <sheetView workbookViewId="0">
      <selection sqref="A1:XFD1"/>
    </sheetView>
  </sheetViews>
  <sheetFormatPr defaultColWidth="11.5546875" defaultRowHeight="14.4" x14ac:dyDescent="0.3"/>
  <sheetData>
    <row r="1" spans="2:10" s="11" customFormat="1" ht="26.25" customHeight="1" x14ac:dyDescent="0.3">
      <c r="B1" s="20" t="s">
        <v>25</v>
      </c>
      <c r="C1" s="20" t="s">
        <v>26</v>
      </c>
      <c r="D1" s="20" t="s">
        <v>27</v>
      </c>
      <c r="E1" s="20" t="s">
        <v>28</v>
      </c>
      <c r="F1" s="20" t="s">
        <v>29</v>
      </c>
      <c r="G1" s="20" t="s">
        <v>30</v>
      </c>
      <c r="H1" s="27" t="s">
        <v>43</v>
      </c>
    </row>
    <row r="2" spans="2:10" x14ac:dyDescent="0.3">
      <c r="B2" t="s">
        <v>0</v>
      </c>
      <c r="C2" t="s">
        <v>74</v>
      </c>
      <c r="D2" t="s">
        <v>75</v>
      </c>
      <c r="E2">
        <v>7.59</v>
      </c>
      <c r="F2">
        <v>773</v>
      </c>
      <c r="G2">
        <v>2.7000000000000001E-3</v>
      </c>
      <c r="H2">
        <v>144923</v>
      </c>
    </row>
    <row r="3" spans="2:10" x14ac:dyDescent="0.3">
      <c r="B3" t="s">
        <v>2</v>
      </c>
      <c r="C3" t="s">
        <v>74</v>
      </c>
      <c r="D3" t="s">
        <v>75</v>
      </c>
      <c r="E3">
        <v>7.6</v>
      </c>
      <c r="F3">
        <v>668</v>
      </c>
      <c r="G3">
        <v>2.0999999999999999E-3</v>
      </c>
      <c r="H3">
        <v>157617</v>
      </c>
    </row>
    <row r="4" spans="2:10" x14ac:dyDescent="0.3">
      <c r="B4" t="s">
        <v>3</v>
      </c>
      <c r="C4" t="s">
        <v>74</v>
      </c>
      <c r="D4" t="s">
        <v>75</v>
      </c>
      <c r="E4">
        <v>7.6</v>
      </c>
      <c r="F4">
        <v>738</v>
      </c>
      <c r="G4">
        <v>2.2000000000000001E-3</v>
      </c>
      <c r="H4">
        <v>166508</v>
      </c>
    </row>
    <row r="5" spans="2:10" x14ac:dyDescent="0.3">
      <c r="B5" t="s">
        <v>4</v>
      </c>
      <c r="C5" t="s">
        <v>74</v>
      </c>
      <c r="D5" t="s">
        <v>75</v>
      </c>
      <c r="E5">
        <v>7.6</v>
      </c>
      <c r="F5">
        <v>773</v>
      </c>
      <c r="G5">
        <v>2.2000000000000001E-3</v>
      </c>
      <c r="H5">
        <v>175292</v>
      </c>
    </row>
    <row r="6" spans="2:10" x14ac:dyDescent="0.3">
      <c r="B6" t="s">
        <v>5</v>
      </c>
      <c r="C6" t="s">
        <v>74</v>
      </c>
      <c r="D6" t="s">
        <v>75</v>
      </c>
      <c r="E6">
        <v>7.59</v>
      </c>
      <c r="F6">
        <v>774</v>
      </c>
      <c r="G6">
        <v>2.0999999999999999E-3</v>
      </c>
      <c r="H6">
        <v>187363</v>
      </c>
    </row>
    <row r="7" spans="2:10" x14ac:dyDescent="0.3">
      <c r="B7" t="s">
        <v>6</v>
      </c>
      <c r="C7" t="s">
        <v>74</v>
      </c>
      <c r="D7" t="s">
        <v>75</v>
      </c>
      <c r="E7">
        <v>7.6</v>
      </c>
      <c r="F7">
        <v>687</v>
      </c>
      <c r="G7">
        <v>1.9E-3</v>
      </c>
      <c r="H7">
        <v>185992</v>
      </c>
    </row>
    <row r="8" spans="2:10" x14ac:dyDescent="0.3">
      <c r="B8" t="s">
        <v>7</v>
      </c>
      <c r="C8" t="s">
        <v>74</v>
      </c>
      <c r="D8" t="s">
        <v>75</v>
      </c>
      <c r="E8">
        <v>7.6</v>
      </c>
      <c r="F8">
        <v>762</v>
      </c>
      <c r="G8">
        <v>2.2000000000000001E-3</v>
      </c>
      <c r="H8">
        <v>172215</v>
      </c>
    </row>
    <row r="9" spans="2:10" x14ac:dyDescent="0.3">
      <c r="B9" t="s">
        <v>8</v>
      </c>
      <c r="C9" t="s">
        <v>74</v>
      </c>
      <c r="D9" t="s">
        <v>75</v>
      </c>
      <c r="E9">
        <v>7.6</v>
      </c>
      <c r="F9">
        <v>578</v>
      </c>
      <c r="G9">
        <v>2E-3</v>
      </c>
      <c r="H9">
        <v>147700</v>
      </c>
    </row>
    <row r="10" spans="2:10" x14ac:dyDescent="0.3">
      <c r="B10" t="s">
        <v>9</v>
      </c>
      <c r="C10" t="s">
        <v>74</v>
      </c>
      <c r="D10" t="s">
        <v>75</v>
      </c>
      <c r="E10">
        <v>7.62</v>
      </c>
      <c r="F10">
        <v>1067</v>
      </c>
      <c r="G10">
        <v>2.3999999999999998E-3</v>
      </c>
      <c r="H10">
        <v>220183</v>
      </c>
    </row>
    <row r="11" spans="2:10" x14ac:dyDescent="0.3">
      <c r="B11" t="s">
        <v>10</v>
      </c>
      <c r="C11" t="s">
        <v>74</v>
      </c>
      <c r="D11" t="s">
        <v>75</v>
      </c>
      <c r="E11">
        <v>7.6</v>
      </c>
      <c r="F11">
        <v>824</v>
      </c>
      <c r="G11">
        <v>2.3E-3</v>
      </c>
      <c r="H11">
        <v>181356</v>
      </c>
    </row>
    <row r="12" spans="2:10" x14ac:dyDescent="0.3">
      <c r="B12" t="s">
        <v>11</v>
      </c>
      <c r="C12" t="s">
        <v>74</v>
      </c>
      <c r="D12" t="s">
        <v>75</v>
      </c>
      <c r="E12">
        <v>7.6</v>
      </c>
      <c r="F12">
        <v>845</v>
      </c>
      <c r="G12">
        <v>2.0999999999999999E-3</v>
      </c>
      <c r="H12">
        <v>197515</v>
      </c>
      <c r="I12" s="19"/>
      <c r="J12" s="19"/>
    </row>
    <row r="13" spans="2:10" x14ac:dyDescent="0.3">
      <c r="B13" t="s">
        <v>12</v>
      </c>
      <c r="C13" t="s">
        <v>74</v>
      </c>
      <c r="D13" t="s">
        <v>75</v>
      </c>
      <c r="E13">
        <v>7.6</v>
      </c>
      <c r="F13">
        <v>1050</v>
      </c>
      <c r="G13">
        <v>2.3999999999999998E-3</v>
      </c>
      <c r="H13">
        <v>218737</v>
      </c>
      <c r="I13" s="19"/>
      <c r="J13" s="19"/>
    </row>
    <row r="14" spans="2:10" x14ac:dyDescent="0.3">
      <c r="B14" t="s">
        <v>13</v>
      </c>
      <c r="C14" t="s">
        <v>74</v>
      </c>
      <c r="D14" t="s">
        <v>75</v>
      </c>
      <c r="E14">
        <v>7.6</v>
      </c>
      <c r="F14">
        <v>741</v>
      </c>
      <c r="G14">
        <v>2E-3</v>
      </c>
      <c r="H14">
        <v>187964</v>
      </c>
      <c r="I14" s="19"/>
      <c r="J14" s="19"/>
    </row>
    <row r="15" spans="2:10" x14ac:dyDescent="0.3">
      <c r="B15" t="s">
        <v>14</v>
      </c>
      <c r="C15" t="s">
        <v>74</v>
      </c>
      <c r="D15" t="s">
        <v>75</v>
      </c>
      <c r="E15">
        <v>7.6</v>
      </c>
      <c r="F15">
        <v>733</v>
      </c>
      <c r="G15">
        <v>2.0999999999999999E-3</v>
      </c>
      <c r="H15">
        <v>174800</v>
      </c>
      <c r="I15" s="19"/>
      <c r="J15" s="19"/>
    </row>
    <row r="16" spans="2:10" x14ac:dyDescent="0.3">
      <c r="B16" t="s">
        <v>15</v>
      </c>
      <c r="C16" t="s">
        <v>74</v>
      </c>
      <c r="D16" t="s">
        <v>75</v>
      </c>
      <c r="E16">
        <v>7.62</v>
      </c>
      <c r="F16">
        <v>801</v>
      </c>
      <c r="G16">
        <v>2E-3</v>
      </c>
      <c r="H16">
        <v>200167</v>
      </c>
      <c r="I16" s="19"/>
      <c r="J16" s="19"/>
    </row>
    <row r="17" spans="2:8" x14ac:dyDescent="0.3">
      <c r="B17" t="s">
        <v>16</v>
      </c>
      <c r="C17" t="s">
        <v>74</v>
      </c>
      <c r="D17" t="s">
        <v>75</v>
      </c>
      <c r="E17">
        <v>7.62</v>
      </c>
      <c r="F17">
        <v>915</v>
      </c>
      <c r="G17">
        <v>2.3E-3</v>
      </c>
      <c r="H17">
        <v>196444</v>
      </c>
    </row>
    <row r="18" spans="2:8" x14ac:dyDescent="0.3">
      <c r="B18" t="s">
        <v>17</v>
      </c>
      <c r="C18" t="s">
        <v>74</v>
      </c>
      <c r="D18" t="s">
        <v>75</v>
      </c>
      <c r="E18">
        <v>7.62</v>
      </c>
      <c r="F18">
        <v>1214</v>
      </c>
      <c r="G18">
        <v>3.0999999999999999E-3</v>
      </c>
      <c r="H18">
        <v>195717</v>
      </c>
    </row>
    <row r="19" spans="2:8" x14ac:dyDescent="0.3">
      <c r="B19" t="s">
        <v>18</v>
      </c>
      <c r="C19" t="s">
        <v>74</v>
      </c>
      <c r="D19" t="s">
        <v>75</v>
      </c>
      <c r="E19">
        <v>7.62</v>
      </c>
      <c r="F19">
        <v>1018</v>
      </c>
      <c r="G19">
        <v>2.8E-3</v>
      </c>
      <c r="H19">
        <v>177909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E4A6-0161-4E35-9509-A6AD1452A620}">
  <dimension ref="B1:H20"/>
  <sheetViews>
    <sheetView tabSelected="1" workbookViewId="0">
      <selection activeCell="K9" sqref="K9"/>
    </sheetView>
  </sheetViews>
  <sheetFormatPr defaultColWidth="11.5546875" defaultRowHeight="14.4" x14ac:dyDescent="0.3"/>
  <cols>
    <col min="4" max="4" width="12.44140625" bestFit="1" customWidth="1"/>
  </cols>
  <sheetData>
    <row r="1" spans="2:8" s="10" customFormat="1" ht="26.25" customHeight="1" x14ac:dyDescent="0.3">
      <c r="B1" s="7" t="s">
        <v>25</v>
      </c>
      <c r="C1" s="7" t="s">
        <v>26</v>
      </c>
      <c r="D1" s="7" t="s">
        <v>27</v>
      </c>
      <c r="E1" s="7" t="s">
        <v>28</v>
      </c>
      <c r="F1" s="7" t="s">
        <v>29</v>
      </c>
      <c r="G1" s="7" t="s">
        <v>30</v>
      </c>
      <c r="H1" s="9" t="s">
        <v>43</v>
      </c>
    </row>
    <row r="2" spans="2:8" x14ac:dyDescent="0.3">
      <c r="B2" t="s">
        <v>0</v>
      </c>
      <c r="C2" t="s">
        <v>58</v>
      </c>
      <c r="D2" t="s">
        <v>42</v>
      </c>
      <c r="E2">
        <v>6.24</v>
      </c>
      <c r="F2">
        <v>1964</v>
      </c>
      <c r="G2">
        <v>4.7199999999999999E-2</v>
      </c>
      <c r="H2">
        <v>24378</v>
      </c>
    </row>
    <row r="3" spans="2:8" x14ac:dyDescent="0.3">
      <c r="B3" t="s">
        <v>2</v>
      </c>
      <c r="C3" t="s">
        <v>58</v>
      </c>
      <c r="D3" t="s">
        <v>42</v>
      </c>
      <c r="E3">
        <v>6.24</v>
      </c>
      <c r="F3">
        <v>41445</v>
      </c>
      <c r="G3">
        <v>0.96709999999999996</v>
      </c>
      <c r="H3">
        <v>22173</v>
      </c>
    </row>
    <row r="4" spans="2:8" x14ac:dyDescent="0.3">
      <c r="B4" t="s">
        <v>3</v>
      </c>
      <c r="C4" t="s">
        <v>58</v>
      </c>
      <c r="D4" t="s">
        <v>42</v>
      </c>
      <c r="E4">
        <v>6.23</v>
      </c>
      <c r="F4">
        <v>2956</v>
      </c>
      <c r="G4">
        <v>6.5000000000000002E-2</v>
      </c>
      <c r="H4">
        <v>26337</v>
      </c>
    </row>
    <row r="5" spans="2:8" x14ac:dyDescent="0.3">
      <c r="B5" t="s">
        <v>4</v>
      </c>
      <c r="C5" t="s">
        <v>58</v>
      </c>
      <c r="D5" t="s">
        <v>42</v>
      </c>
      <c r="E5">
        <v>6.24</v>
      </c>
      <c r="F5">
        <v>48745</v>
      </c>
      <c r="G5">
        <v>1.0003</v>
      </c>
      <c r="H5">
        <v>25177</v>
      </c>
    </row>
    <row r="6" spans="2:8" x14ac:dyDescent="0.3">
      <c r="B6" t="s">
        <v>5</v>
      </c>
      <c r="C6" t="s">
        <v>58</v>
      </c>
      <c r="D6" t="s">
        <v>42</v>
      </c>
      <c r="E6">
        <v>6.23</v>
      </c>
      <c r="F6">
        <v>1023</v>
      </c>
      <c r="G6">
        <v>2.41E-2</v>
      </c>
      <c r="H6">
        <v>25568</v>
      </c>
    </row>
    <row r="7" spans="2:8" x14ac:dyDescent="0.3">
      <c r="B7" t="s">
        <v>6</v>
      </c>
      <c r="C7" t="s">
        <v>58</v>
      </c>
      <c r="D7" t="s">
        <v>42</v>
      </c>
      <c r="E7">
        <v>6.23</v>
      </c>
      <c r="F7">
        <v>10096</v>
      </c>
      <c r="G7">
        <v>0.27789999999999998</v>
      </c>
      <c r="H7">
        <v>19796</v>
      </c>
    </row>
    <row r="8" spans="2:8" x14ac:dyDescent="0.3">
      <c r="B8" t="s">
        <v>7</v>
      </c>
      <c r="C8" t="s">
        <v>58</v>
      </c>
      <c r="D8" t="s">
        <v>42</v>
      </c>
      <c r="E8">
        <v>6.24</v>
      </c>
      <c r="F8">
        <v>603</v>
      </c>
      <c r="G8">
        <v>1.9199999999999998E-2</v>
      </c>
      <c r="H8">
        <v>19132</v>
      </c>
    </row>
    <row r="9" spans="2:8" x14ac:dyDescent="0.3">
      <c r="B9" t="s">
        <v>8</v>
      </c>
      <c r="C9" t="s">
        <v>58</v>
      </c>
      <c r="D9" t="s">
        <v>42</v>
      </c>
      <c r="E9">
        <v>6.24</v>
      </c>
      <c r="F9">
        <v>24618</v>
      </c>
      <c r="G9">
        <v>0.80779999999999996</v>
      </c>
      <c r="H9">
        <v>15885</v>
      </c>
    </row>
    <row r="10" spans="2:8" x14ac:dyDescent="0.3">
      <c r="B10" t="s">
        <v>9</v>
      </c>
      <c r="C10" t="s">
        <v>58</v>
      </c>
      <c r="D10" t="s">
        <v>42</v>
      </c>
      <c r="E10">
        <v>6.24</v>
      </c>
      <c r="F10">
        <v>1449</v>
      </c>
      <c r="G10">
        <v>3.3300000000000003E-2</v>
      </c>
      <c r="H10">
        <v>25877</v>
      </c>
    </row>
    <row r="11" spans="2:8" x14ac:dyDescent="0.3">
      <c r="B11" t="s">
        <v>10</v>
      </c>
      <c r="C11" t="s">
        <v>58</v>
      </c>
      <c r="D11" t="s">
        <v>42</v>
      </c>
      <c r="E11">
        <v>6.24</v>
      </c>
      <c r="F11">
        <v>44966</v>
      </c>
      <c r="G11">
        <v>1.0835999999999999</v>
      </c>
      <c r="H11">
        <v>21368</v>
      </c>
    </row>
    <row r="12" spans="2:8" x14ac:dyDescent="0.3">
      <c r="B12" t="s">
        <v>11</v>
      </c>
      <c r="C12" t="s">
        <v>58</v>
      </c>
      <c r="D12" t="s">
        <v>42</v>
      </c>
      <c r="E12">
        <v>6.24</v>
      </c>
      <c r="F12">
        <v>620</v>
      </c>
      <c r="G12">
        <v>1.72E-2</v>
      </c>
      <c r="H12">
        <v>22034</v>
      </c>
    </row>
    <row r="13" spans="2:8" x14ac:dyDescent="0.3">
      <c r="B13" t="s">
        <v>12</v>
      </c>
      <c r="C13" t="s">
        <v>58</v>
      </c>
      <c r="D13" t="s">
        <v>42</v>
      </c>
      <c r="E13">
        <v>6.23</v>
      </c>
      <c r="F13">
        <v>68071</v>
      </c>
      <c r="G13">
        <v>1.2907</v>
      </c>
      <c r="H13">
        <v>26960</v>
      </c>
    </row>
    <row r="14" spans="2:8" x14ac:dyDescent="0.3">
      <c r="B14" t="s">
        <v>13</v>
      </c>
      <c r="C14" t="s">
        <v>58</v>
      </c>
      <c r="D14" t="s">
        <v>42</v>
      </c>
      <c r="E14">
        <v>6.23</v>
      </c>
      <c r="F14">
        <v>343</v>
      </c>
      <c r="G14">
        <v>1.17E-2</v>
      </c>
      <c r="H14">
        <v>18234</v>
      </c>
    </row>
    <row r="15" spans="2:8" x14ac:dyDescent="0.3">
      <c r="B15" t="s">
        <v>14</v>
      </c>
      <c r="C15" t="s">
        <v>58</v>
      </c>
      <c r="D15" t="s">
        <v>42</v>
      </c>
      <c r="E15">
        <v>6.23</v>
      </c>
      <c r="F15">
        <v>27203</v>
      </c>
      <c r="G15">
        <v>0.85360000000000003</v>
      </c>
      <c r="H15">
        <v>16574</v>
      </c>
    </row>
    <row r="16" spans="2:8" x14ac:dyDescent="0.3">
      <c r="B16" t="s">
        <v>15</v>
      </c>
      <c r="C16" t="s">
        <v>58</v>
      </c>
      <c r="D16" t="s">
        <v>42</v>
      </c>
      <c r="E16">
        <v>6.23</v>
      </c>
      <c r="F16">
        <v>326</v>
      </c>
      <c r="G16">
        <v>1.04E-2</v>
      </c>
      <c r="H16">
        <v>19621</v>
      </c>
    </row>
    <row r="17" spans="2:8" x14ac:dyDescent="0.3">
      <c r="B17" t="s">
        <v>16</v>
      </c>
      <c r="C17" t="s">
        <v>58</v>
      </c>
      <c r="D17" t="s">
        <v>42</v>
      </c>
      <c r="E17">
        <v>6.23</v>
      </c>
      <c r="F17">
        <v>88310</v>
      </c>
      <c r="G17">
        <v>1.9650000000000001</v>
      </c>
      <c r="H17">
        <v>22578</v>
      </c>
    </row>
    <row r="18" spans="2:8" x14ac:dyDescent="0.3">
      <c r="B18" t="s">
        <v>17</v>
      </c>
      <c r="C18" t="s">
        <v>58</v>
      </c>
      <c r="D18" t="s">
        <v>42</v>
      </c>
      <c r="E18">
        <v>6.23</v>
      </c>
      <c r="F18">
        <v>788</v>
      </c>
      <c r="G18">
        <v>2.4E-2</v>
      </c>
      <c r="H18">
        <v>19770</v>
      </c>
    </row>
    <row r="19" spans="2:8" x14ac:dyDescent="0.3">
      <c r="B19" t="s">
        <v>18</v>
      </c>
      <c r="C19" t="s">
        <v>58</v>
      </c>
      <c r="D19" t="s">
        <v>42</v>
      </c>
      <c r="E19">
        <v>6.23</v>
      </c>
      <c r="F19">
        <v>96545</v>
      </c>
      <c r="G19">
        <v>2.4794</v>
      </c>
      <c r="H19">
        <v>19374</v>
      </c>
    </row>
    <row r="20" spans="2:8" ht="15.75" customHeight="1" x14ac:dyDescent="0.3"/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Canonicals</vt:lpstr>
      <vt:lpstr>m5U</vt:lpstr>
      <vt:lpstr>Cm</vt:lpstr>
      <vt:lpstr>Gm</vt:lpstr>
      <vt:lpstr>Y</vt:lpstr>
      <vt:lpstr>m5C</vt:lpstr>
      <vt:lpstr>m7G</vt:lpstr>
      <vt:lpstr>m1A</vt:lpstr>
      <vt:lpstr>m6A</vt:lpstr>
      <vt:lpstr>m66A</vt:lpstr>
      <vt:lpstr>m22G</vt:lpstr>
      <vt:lpstr>t6A</vt:lpstr>
      <vt:lpstr>m3U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Heiß</dc:creator>
  <cp:lastModifiedBy>Monika Witzenberger</cp:lastModifiedBy>
  <dcterms:created xsi:type="dcterms:W3CDTF">2023-04-06T08:44:35Z</dcterms:created>
  <dcterms:modified xsi:type="dcterms:W3CDTF">2023-05-05T13:28:45Z</dcterms:modified>
</cp:coreProperties>
</file>