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oudelaar/Desktop/NG_final/submit/"/>
    </mc:Choice>
  </mc:AlternateContent>
  <xr:revisionPtr revIDLastSave="0" documentId="13_ncr:1_{3436B1E2-DD39-DA42-8412-65BC273E6B48}" xr6:coauthVersionLast="47" xr6:coauthVersionMax="47" xr10:uidLastSave="{00000000-0000-0000-0000-000000000000}"/>
  <bookViews>
    <workbookView xWindow="0" yWindow="460" windowWidth="28660" windowHeight="20540" activeTab="2" xr2:uid="{24535031-5AD5-314F-9DD2-EABDDA5241AA}"/>
  </bookViews>
  <sheets>
    <sheet name="Supplementary Table 1" sheetId="5" r:id="rId1"/>
    <sheet name="Supplementary Table 2" sheetId="3" r:id="rId2"/>
    <sheet name="Supplementary Table 3" sheetId="4" r:id="rId3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11" i="4" l="1"/>
  <c r="N11" i="4"/>
  <c r="M11" i="4"/>
  <c r="L11" i="4"/>
  <c r="K11" i="4"/>
  <c r="J11" i="4"/>
  <c r="I11" i="4"/>
  <c r="H11" i="4"/>
  <c r="G11" i="4"/>
  <c r="F11" i="4"/>
  <c r="E11" i="4"/>
  <c r="D11" i="4"/>
  <c r="C11" i="4"/>
  <c r="O9" i="4"/>
  <c r="N9" i="4"/>
  <c r="M9" i="4"/>
  <c r="L9" i="4"/>
  <c r="K9" i="4"/>
  <c r="J9" i="4"/>
  <c r="I9" i="4"/>
  <c r="H9" i="4"/>
  <c r="G9" i="4"/>
  <c r="F9" i="4"/>
  <c r="E9" i="4"/>
  <c r="D9" i="4"/>
  <c r="C9" i="4"/>
  <c r="O7" i="4"/>
  <c r="N7" i="4"/>
  <c r="M7" i="4"/>
  <c r="L7" i="4"/>
  <c r="K7" i="4"/>
  <c r="J7" i="4"/>
  <c r="I7" i="4"/>
  <c r="H7" i="4"/>
  <c r="G7" i="4"/>
  <c r="F7" i="4"/>
  <c r="E7" i="4"/>
  <c r="D7" i="4"/>
  <c r="C7" i="4"/>
  <c r="D9" i="3"/>
  <c r="E9" i="3"/>
  <c r="F9" i="3"/>
  <c r="G9" i="3"/>
  <c r="H9" i="3"/>
  <c r="I9" i="3"/>
  <c r="J9" i="3"/>
  <c r="K9" i="3"/>
  <c r="L9" i="3"/>
  <c r="C9" i="3"/>
  <c r="D7" i="3"/>
  <c r="E7" i="3"/>
  <c r="F7" i="3"/>
  <c r="G7" i="3"/>
  <c r="H7" i="3"/>
  <c r="I7" i="3"/>
  <c r="J7" i="3"/>
  <c r="K7" i="3"/>
  <c r="L7" i="3"/>
  <c r="C7" i="3"/>
  <c r="H3" i="3"/>
  <c r="F3" i="3"/>
  <c r="E3" i="3"/>
  <c r="D3" i="3"/>
  <c r="C3" i="3"/>
</calcChain>
</file>

<file path=xl/sharedStrings.xml><?xml version="1.0" encoding="utf-8"?>
<sst xmlns="http://schemas.openxmlformats.org/spreadsheetml/2006/main" count="94" uniqueCount="79">
  <si>
    <t>FLASH reads</t>
  </si>
  <si>
    <t>BLAT reads</t>
  </si>
  <si>
    <t>Mapped and filtered</t>
  </si>
  <si>
    <t>Unique junctions identified</t>
  </si>
  <si>
    <t>cis</t>
  </si>
  <si>
    <t>trans</t>
  </si>
  <si>
    <t>Duplicated reads</t>
  </si>
  <si>
    <t>Number of reads</t>
  </si>
  <si>
    <t>0.05% FA</t>
  </si>
  <si>
    <t>1 mM DSG 0.05% FA</t>
  </si>
  <si>
    <t>2 mM DSG 0.05% FA</t>
  </si>
  <si>
    <t>0.25% FA</t>
  </si>
  <si>
    <t>1 mM DSG 0.25 % FA</t>
  </si>
  <si>
    <t>2 mM DSG 0.25 % FA</t>
  </si>
  <si>
    <t>0.05 % FA       1 mM DSG</t>
  </si>
  <si>
    <t>0.05 % FA  0.75 mM DSG</t>
  </si>
  <si>
    <t>R1 &amp; R2</t>
  </si>
  <si>
    <t>inter-chromsome contact</t>
  </si>
  <si>
    <t>intra-chromosome contact</t>
  </si>
  <si>
    <t>% of unique junctions</t>
  </si>
  <si>
    <t>% cis</t>
  </si>
  <si>
    <t>% trans</t>
  </si>
  <si>
    <t>% mapped</t>
  </si>
  <si>
    <t>% Duplication</t>
  </si>
  <si>
    <t>0.75 mM DSG 0.05% FA</t>
  </si>
  <si>
    <t>Control Rep1</t>
  </si>
  <si>
    <t>Chd1 Rep1</t>
  </si>
  <si>
    <t>ISW2 Rep1</t>
  </si>
  <si>
    <t>INO80 Rep1</t>
  </si>
  <si>
    <t>RSC Rep1</t>
  </si>
  <si>
    <t>Control Rep2</t>
  </si>
  <si>
    <t>Chd1 Rep2</t>
  </si>
  <si>
    <t>ISW2 Rep2</t>
  </si>
  <si>
    <t>INO80 Rep2</t>
  </si>
  <si>
    <t>RSC Rep2</t>
  </si>
  <si>
    <t>INO80 FA</t>
  </si>
  <si>
    <t>INO80 FA-DSG</t>
  </si>
  <si>
    <t>INO80 linearized</t>
  </si>
  <si>
    <t>INO80 circular Rep1</t>
  </si>
  <si>
    <t>INO80 circular Rep2</t>
  </si>
  <si>
    <t>INO80 linearized Rep1</t>
  </si>
  <si>
    <t>INO80 linearized Rep2</t>
  </si>
  <si>
    <t>INO80-noTF Rep1</t>
  </si>
  <si>
    <t>INO80-noTF Rep2</t>
  </si>
  <si>
    <t>Chd1-noTF Rep1</t>
  </si>
  <si>
    <t>Chd1-noTF Rep2</t>
  </si>
  <si>
    <t>ISW2-noTF Rep1</t>
  </si>
  <si>
    <t>ISW2-noTF Rep2</t>
  </si>
  <si>
    <t>RSC-noTF Rep1</t>
  </si>
  <si>
    <t>RSC-noTF Rep2</t>
  </si>
  <si>
    <t>SGD only Rep1</t>
  </si>
  <si>
    <t>SGD only Rep2</t>
  </si>
  <si>
    <t>% Mapped</t>
  </si>
  <si>
    <t>Percentage of unique junctions</t>
  </si>
  <si>
    <t xml:space="preserve"> </t>
  </si>
  <si>
    <t>BL21(DE3) RIL</t>
  </si>
  <si>
    <t>B F–ompT hsdS(rB–mB–) dcm+Tetrgal λ(DE3) endA Hte [cpn10 cpn60 Gentr] [argU ileY leuW Strr]</t>
  </si>
  <si>
    <t>Agilent</t>
  </si>
  <si>
    <t>C2925</t>
  </si>
  <si>
    <t>ara-14 leuB6 fhuA31 lacY1 tsx78 glnV44 galK2 galT22 mcrA dcm-6 hisG4 rfbD1 R(zgb210::Tn10) TetS endA1 rspL136 (StrR) dam13::Tn9 (CamR) xylA-5 mtl-1 thi-1 mcrB1 hsdR2</t>
  </si>
  <si>
    <t>NEB</t>
  </si>
  <si>
    <t>Insect cell strains</t>
  </si>
  <si>
    <t>Hi5</t>
  </si>
  <si>
    <t>Trichoplusia ni Tni</t>
  </si>
  <si>
    <t>Expression Systems</t>
  </si>
  <si>
    <t>yCFK31 (Ino80-FLAG)</t>
  </si>
  <si>
    <t>MATa/alpha ade2-1 ura3-1 his3-11,15 trp1-1 leu2-3,112 can1-100 bar1::Hyg pep4::KanMX his3::HIS3 pRS303/Ino80-TEV-3XFLAG, Nhp10  his3::HIS3 pRS303/Gal4,Taf14 ura3::URA3 pRS306/Ies1, Ies2  ura3::URA3 pRS306/Act1,Arp4 leu2::LEU2 pRS305/Ies5, Ies6  leu2::LEU2 pRS305/Arp5, Arp8 trp1::TRP1 pRS304/Ies3, Ies4  trp1::TRP1 pRS304/Rvb1, Rvb2</t>
  </si>
  <si>
    <t>YSC1177-YLR357W (Rsc2-TAP)</t>
  </si>
  <si>
    <t>ThermoFisher</t>
  </si>
  <si>
    <t>E. coli strains</t>
  </si>
  <si>
    <t>S. cerevisiae strains</t>
  </si>
  <si>
    <t>ATCC 201388: MATa his3Δ1 leu2Δ0 met15Δ0 ura3Δ0 RSC2::RSC2-TAP-HISMX6</t>
  </si>
  <si>
    <t>Strain</t>
  </si>
  <si>
    <t>Genotype</t>
  </si>
  <si>
    <t>Source</t>
  </si>
  <si>
    <t>Kurat et al (2017)</t>
  </si>
  <si>
    <t>Supplementary Table 1: Strains used in this study for protein purification.</t>
  </si>
  <si>
    <t xml:space="preserve">Supplementary Table 2: Comparison of crosslinking conditions of in vitro Micro-C; order of appearance of cross-linker represents order of addition during the experiment; the condition used for all following experiments is highlighted in orange (FA: Formaldehyde, DSG: Disuccinimidyl glutarate). </t>
  </si>
  <si>
    <t>Supplementary Table 3: Read statistic of in vitro Micro-C data (Rep: Replicate, FA: Formaldehyde, DSG: Disuccinimidyl glutarate).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</si>
</sst>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#,##0.0"/>
    <numFmt numFmtId="167" formatCode="_(* #,##0_);_(* \(#,##0\);_(* &quot;-&quot;??_);_(@_)"/>
  </numFmts>
  <fonts count="7" x14ac:knownFonts="1">
    <font>
      <sz val="12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theme="5"/>
      <name val="Arial"/>
      <family val="2"/>
    </font>
    <font>
      <sz val="10"/>
      <color rgb="FF000000"/>
      <name val="Arial"/>
      <family val="2"/>
    </font>
    <font>
      <sz val="10"/>
      <color rgb="FFF2F2F2"/>
      <name val="Arial"/>
      <family val="2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EDEDED"/>
        <bgColor rgb="FF000000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32">
    <xf numFmtId="0" fontId="0" fillId="0" borderId="0" xfId="0"/>
    <xf numFmtId="0" fontId="1" fillId="2" borderId="1" xfId="0" applyFont="1" applyFill="1" applyBorder="1"/>
    <xf numFmtId="3" fontId="1" fillId="0" borderId="1" xfId="0" applyNumberFormat="1" applyFont="1" applyBorder="1"/>
    <xf numFmtId="0" fontId="1" fillId="0" borderId="1" xfId="0" applyFont="1" applyBorder="1"/>
    <xf numFmtId="0" fontId="1" fillId="2" borderId="1" xfId="0" applyFont="1" applyFill="1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/>
    </xf>
    <xf numFmtId="0" fontId="1" fillId="2" borderId="2" xfId="0" applyFont="1" applyFill="1" applyBorder="1"/>
    <xf numFmtId="164" fontId="1" fillId="0" borderId="1" xfId="0" applyNumberFormat="1" applyFont="1" applyBorder="1"/>
    <xf numFmtId="4" fontId="1" fillId="0" borderId="1" xfId="0" applyNumberFormat="1" applyFont="1" applyBorder="1"/>
    <xf numFmtId="0" fontId="3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4" fillId="3" borderId="1" xfId="0" applyFont="1" applyFill="1" applyBorder="1"/>
    <xf numFmtId="0" fontId="4" fillId="3" borderId="3" xfId="0" applyFont="1" applyFill="1" applyBorder="1"/>
    <xf numFmtId="0" fontId="1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wrapText="1"/>
    </xf>
    <xf numFmtId="0" fontId="5" fillId="0" borderId="0" xfId="0" applyFont="1"/>
    <xf numFmtId="0" fontId="4" fillId="0" borderId="0" xfId="0" applyFont="1"/>
    <xf numFmtId="2" fontId="4" fillId="0" borderId="0" xfId="0" applyNumberFormat="1" applyFont="1"/>
    <xf numFmtId="0" fontId="2" fillId="2" borderId="1" xfId="0" applyFont="1" applyFill="1" applyBorder="1" applyAlignment="1">
      <alignment horizontal="center" vertical="center" wrapText="1"/>
    </xf>
    <xf numFmtId="167" fontId="1" fillId="0" borderId="1" xfId="1" applyNumberFormat="1" applyFont="1" applyBorder="1" applyAlignment="1">
      <alignment vertical="center"/>
    </xf>
    <xf numFmtId="167" fontId="1" fillId="0" borderId="1" xfId="1" applyNumberFormat="1" applyFont="1" applyBorder="1"/>
    <xf numFmtId="167" fontId="1" fillId="0" borderId="0" xfId="1" applyNumberFormat="1" applyFont="1"/>
    <xf numFmtId="167" fontId="4" fillId="0" borderId="1" xfId="1" applyNumberFormat="1" applyFont="1" applyBorder="1"/>
    <xf numFmtId="167" fontId="4" fillId="0" borderId="0" xfId="1" applyNumberFormat="1" applyFont="1"/>
    <xf numFmtId="167" fontId="5" fillId="0" borderId="0" xfId="1" applyNumberFormat="1" applyFon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A2A83B-5A51-8146-8587-80C9C30F64C6}">
  <dimension ref="A1:C12"/>
  <sheetViews>
    <sheetView workbookViewId="0">
      <selection activeCell="B43" sqref="B43"/>
    </sheetView>
  </sheetViews>
  <sheetFormatPr baseColWidth="10" defaultRowHeight="13" x14ac:dyDescent="0.15"/>
  <cols>
    <col min="1" max="1" width="29" style="16" customWidth="1"/>
    <col min="2" max="2" width="88.1640625" style="16" customWidth="1"/>
    <col min="3" max="3" width="28.83203125" style="16" customWidth="1"/>
    <col min="4" max="16384" width="10.83203125" style="16"/>
  </cols>
  <sheetData>
    <row r="1" spans="1:3" x14ac:dyDescent="0.15">
      <c r="A1" s="16" t="s">
        <v>76</v>
      </c>
    </row>
    <row r="2" spans="1:3" ht="14" x14ac:dyDescent="0.15">
      <c r="A2" s="17" t="s">
        <v>72</v>
      </c>
      <c r="B2" s="17" t="s">
        <v>73</v>
      </c>
      <c r="C2" s="17" t="s">
        <v>74</v>
      </c>
    </row>
    <row r="3" spans="1:3" x14ac:dyDescent="0.15">
      <c r="A3" s="25" t="s">
        <v>69</v>
      </c>
      <c r="B3" s="25"/>
      <c r="C3" s="25"/>
    </row>
    <row r="4" spans="1:3" ht="14" x14ac:dyDescent="0.15">
      <c r="A4" s="18" t="s">
        <v>55</v>
      </c>
      <c r="B4" s="18" t="s">
        <v>56</v>
      </c>
      <c r="C4" s="18" t="s">
        <v>57</v>
      </c>
    </row>
    <row r="5" spans="1:3" ht="28" x14ac:dyDescent="0.15">
      <c r="A5" s="18" t="s">
        <v>58</v>
      </c>
      <c r="B5" s="18" t="s">
        <v>59</v>
      </c>
      <c r="C5" s="18" t="s">
        <v>60</v>
      </c>
    </row>
    <row r="6" spans="1:3" s="19" customFormat="1" x14ac:dyDescent="0.15">
      <c r="A6" s="25" t="s">
        <v>61</v>
      </c>
      <c r="B6" s="25"/>
      <c r="C6" s="25"/>
    </row>
    <row r="7" spans="1:3" ht="14" x14ac:dyDescent="0.15">
      <c r="A7" s="18" t="s">
        <v>62</v>
      </c>
      <c r="B7" s="18" t="s">
        <v>63</v>
      </c>
      <c r="C7" s="18" t="s">
        <v>64</v>
      </c>
    </row>
    <row r="8" spans="1:3" s="19" customFormat="1" x14ac:dyDescent="0.15">
      <c r="A8" s="25" t="s">
        <v>70</v>
      </c>
      <c r="B8" s="25"/>
      <c r="C8" s="25"/>
    </row>
    <row r="9" spans="1:3" ht="56" x14ac:dyDescent="0.15">
      <c r="A9" s="18" t="s">
        <v>65</v>
      </c>
      <c r="B9" s="18" t="s">
        <v>66</v>
      </c>
      <c r="C9" s="18" t="s">
        <v>75</v>
      </c>
    </row>
    <row r="10" spans="1:3" ht="14" x14ac:dyDescent="0.15">
      <c r="A10" s="18" t="s">
        <v>67</v>
      </c>
      <c r="B10" s="18" t="s">
        <v>71</v>
      </c>
      <c r="C10" s="18" t="s">
        <v>68</v>
      </c>
    </row>
    <row r="11" spans="1:3" x14ac:dyDescent="0.15">
      <c r="A11" s="20"/>
      <c r="B11" s="20"/>
      <c r="C11" s="20"/>
    </row>
    <row r="12" spans="1:3" x14ac:dyDescent="0.15">
      <c r="A12" s="20"/>
      <c r="B12" s="20"/>
      <c r="C12" s="20"/>
    </row>
  </sheetData>
  <mergeCells count="3">
    <mergeCell ref="A3:C3"/>
    <mergeCell ref="A6:C6"/>
    <mergeCell ref="A8:C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C5AEB1-138B-244D-97F4-730B05E5278E}">
  <dimension ref="A1:L15"/>
  <sheetViews>
    <sheetView zoomScaleNormal="100" workbookViewId="0">
      <selection activeCell="D35" sqref="D35"/>
    </sheetView>
  </sheetViews>
  <sheetFormatPr baseColWidth="10" defaultRowHeight="13" x14ac:dyDescent="0.15"/>
  <cols>
    <col min="1" max="1" width="22.83203125" style="16" customWidth="1"/>
    <col min="2" max="2" width="21" style="16" customWidth="1"/>
    <col min="3" max="3" width="11" style="16" customWidth="1"/>
    <col min="4" max="4" width="10.1640625" style="16" customWidth="1"/>
    <col min="5" max="5" width="10.6640625" style="16" customWidth="1"/>
    <col min="6" max="6" width="9.33203125" style="16" customWidth="1"/>
    <col min="7" max="7" width="10.5" style="16" customWidth="1"/>
    <col min="8" max="8" width="11.1640625" style="16" customWidth="1"/>
    <col min="9" max="9" width="12.5" style="16" customWidth="1"/>
    <col min="10" max="10" width="11.33203125" style="16" customWidth="1"/>
    <col min="11" max="11" width="12.1640625" style="16" customWidth="1"/>
    <col min="12" max="12" width="13.83203125" style="16" customWidth="1"/>
    <col min="13" max="16384" width="10.83203125" style="16"/>
  </cols>
  <sheetData>
    <row r="1" spans="1:12" s="21" customFormat="1" x14ac:dyDescent="0.15">
      <c r="A1" s="16" t="s">
        <v>77</v>
      </c>
    </row>
    <row r="2" spans="1:12" ht="28" x14ac:dyDescent="0.15">
      <c r="A2" s="4"/>
      <c r="B2" s="4"/>
      <c r="C2" s="6" t="s">
        <v>8</v>
      </c>
      <c r="D2" s="6" t="s">
        <v>9</v>
      </c>
      <c r="E2" s="6" t="s">
        <v>10</v>
      </c>
      <c r="F2" s="6" t="s">
        <v>11</v>
      </c>
      <c r="G2" s="6" t="s">
        <v>12</v>
      </c>
      <c r="H2" s="6" t="s">
        <v>13</v>
      </c>
      <c r="I2" s="6" t="s">
        <v>15</v>
      </c>
      <c r="J2" s="5" t="s">
        <v>14</v>
      </c>
      <c r="K2" s="11" t="s">
        <v>24</v>
      </c>
      <c r="L2" s="5" t="s">
        <v>9</v>
      </c>
    </row>
    <row r="3" spans="1:12" x14ac:dyDescent="0.15">
      <c r="A3" s="1" t="s">
        <v>7</v>
      </c>
      <c r="B3" s="8" t="s">
        <v>16</v>
      </c>
      <c r="C3" s="2">
        <f>6235564/4</f>
        <v>1558891</v>
      </c>
      <c r="D3" s="7">
        <f>9447780/4</f>
        <v>2361945</v>
      </c>
      <c r="E3" s="7">
        <f>8245928/4</f>
        <v>2061482</v>
      </c>
      <c r="F3" s="2">
        <f>8612756/4</f>
        <v>2153189</v>
      </c>
      <c r="G3" s="2">
        <v>2559646</v>
      </c>
      <c r="H3" s="2">
        <f>9310912/4</f>
        <v>2327728</v>
      </c>
      <c r="I3" s="2">
        <v>3745884</v>
      </c>
      <c r="J3" s="2">
        <v>3852322</v>
      </c>
      <c r="K3" s="2">
        <v>4156886</v>
      </c>
      <c r="L3" s="2">
        <v>3882106</v>
      </c>
    </row>
    <row r="4" spans="1:12" x14ac:dyDescent="0.15">
      <c r="A4" s="1" t="s">
        <v>0</v>
      </c>
      <c r="B4" s="1"/>
      <c r="C4" s="2">
        <v>1328299</v>
      </c>
      <c r="D4" s="2">
        <v>1939455</v>
      </c>
      <c r="E4" s="2">
        <v>1692242</v>
      </c>
      <c r="F4" s="2">
        <v>1821016</v>
      </c>
      <c r="G4" s="2">
        <v>2185886</v>
      </c>
      <c r="H4" s="2">
        <v>1975601</v>
      </c>
      <c r="I4" s="2">
        <v>2951683</v>
      </c>
      <c r="J4" s="2">
        <v>2934793</v>
      </c>
      <c r="K4" s="2">
        <v>3221554</v>
      </c>
      <c r="L4" s="2">
        <v>3104028</v>
      </c>
    </row>
    <row r="5" spans="1:12" x14ac:dyDescent="0.15">
      <c r="A5" s="1" t="s">
        <v>1</v>
      </c>
      <c r="B5" s="1"/>
      <c r="C5" s="2">
        <v>776465</v>
      </c>
      <c r="D5" s="2">
        <v>1054046</v>
      </c>
      <c r="E5" s="2">
        <v>880317</v>
      </c>
      <c r="F5" s="2">
        <v>1038228</v>
      </c>
      <c r="G5" s="2">
        <v>1129085</v>
      </c>
      <c r="H5" s="2">
        <v>1017279</v>
      </c>
      <c r="I5" s="2">
        <v>1715403</v>
      </c>
      <c r="J5" s="2">
        <v>1579966</v>
      </c>
      <c r="K5" s="2">
        <v>1725288</v>
      </c>
      <c r="L5" s="2">
        <v>1648652</v>
      </c>
    </row>
    <row r="6" spans="1:12" x14ac:dyDescent="0.15">
      <c r="A6" s="1" t="s">
        <v>6</v>
      </c>
      <c r="B6" s="1"/>
      <c r="C6" s="2">
        <v>11482</v>
      </c>
      <c r="D6" s="2">
        <v>15518</v>
      </c>
      <c r="E6" s="2">
        <v>9918</v>
      </c>
      <c r="F6" s="2">
        <v>16427</v>
      </c>
      <c r="G6" s="2">
        <v>19097</v>
      </c>
      <c r="H6" s="2">
        <v>12255</v>
      </c>
      <c r="I6" s="2">
        <v>53340</v>
      </c>
      <c r="J6" s="2">
        <v>48732</v>
      </c>
      <c r="K6" s="2">
        <v>58446</v>
      </c>
      <c r="L6" s="2">
        <v>53282</v>
      </c>
    </row>
    <row r="7" spans="1:12" x14ac:dyDescent="0.15">
      <c r="A7" s="1" t="s">
        <v>23</v>
      </c>
      <c r="B7" s="1"/>
      <c r="C7" s="10">
        <f t="shared" ref="C7:L7" si="0">C6/C5*100</f>
        <v>1.4787530667834352</v>
      </c>
      <c r="D7" s="10">
        <f t="shared" si="0"/>
        <v>1.4722317621811571</v>
      </c>
      <c r="E7" s="10">
        <f t="shared" si="0"/>
        <v>1.1266396082320347</v>
      </c>
      <c r="F7" s="10">
        <f t="shared" si="0"/>
        <v>1.5822150818509999</v>
      </c>
      <c r="G7" s="10">
        <f t="shared" si="0"/>
        <v>1.6913695603076828</v>
      </c>
      <c r="H7" s="10">
        <f t="shared" si="0"/>
        <v>1.204684260660055</v>
      </c>
      <c r="I7" s="10">
        <f t="shared" si="0"/>
        <v>3.1094734007110865</v>
      </c>
      <c r="J7" s="10">
        <f t="shared" si="0"/>
        <v>3.0843701699909998</v>
      </c>
      <c r="K7" s="10">
        <f t="shared" si="0"/>
        <v>3.3876083297397304</v>
      </c>
      <c r="L7" s="10">
        <f t="shared" si="0"/>
        <v>3.2318524467261738</v>
      </c>
    </row>
    <row r="8" spans="1:12" x14ac:dyDescent="0.15">
      <c r="A8" s="1" t="s">
        <v>2</v>
      </c>
      <c r="B8" s="1"/>
      <c r="C8" s="2">
        <v>762179</v>
      </c>
      <c r="D8" s="2">
        <v>1034296</v>
      </c>
      <c r="E8" s="2">
        <v>866824</v>
      </c>
      <c r="F8" s="2">
        <v>1017529</v>
      </c>
      <c r="G8" s="2">
        <v>1105793</v>
      </c>
      <c r="H8" s="2">
        <v>1000912</v>
      </c>
      <c r="I8" s="2">
        <v>1655226</v>
      </c>
      <c r="J8" s="2">
        <v>1524155</v>
      </c>
      <c r="K8" s="2">
        <v>1659328</v>
      </c>
      <c r="L8" s="2">
        <v>1588791</v>
      </c>
    </row>
    <row r="9" spans="1:12" x14ac:dyDescent="0.15">
      <c r="A9" s="1" t="s">
        <v>22</v>
      </c>
      <c r="B9" s="1"/>
      <c r="C9" s="9">
        <f>C8/C4*100</f>
        <v>57.380077828862333</v>
      </c>
      <c r="D9" s="9">
        <f t="shared" ref="D9:L9" si="1">D8/D4*100</f>
        <v>53.329208463202292</v>
      </c>
      <c r="E9" s="9">
        <f t="shared" si="1"/>
        <v>51.223406581328199</v>
      </c>
      <c r="F9" s="9">
        <f t="shared" si="1"/>
        <v>55.876993941843459</v>
      </c>
      <c r="G9" s="9">
        <f t="shared" si="1"/>
        <v>50.587862313039203</v>
      </c>
      <c r="H9" s="9">
        <f t="shared" si="1"/>
        <v>50.66367145997598</v>
      </c>
      <c r="I9" s="9">
        <f t="shared" si="1"/>
        <v>56.077363321196749</v>
      </c>
      <c r="J9" s="9">
        <f t="shared" si="1"/>
        <v>51.933986485588591</v>
      </c>
      <c r="K9" s="9">
        <f t="shared" si="1"/>
        <v>51.507067707075528</v>
      </c>
      <c r="L9" s="9">
        <f t="shared" si="1"/>
        <v>51.184815343160558</v>
      </c>
    </row>
    <row r="10" spans="1:12" x14ac:dyDescent="0.15">
      <c r="A10" s="1" t="s">
        <v>3</v>
      </c>
      <c r="B10" s="1"/>
      <c r="C10" s="2">
        <v>164863</v>
      </c>
      <c r="D10" s="2">
        <v>395531</v>
      </c>
      <c r="E10" s="2">
        <v>321521</v>
      </c>
      <c r="F10" s="2">
        <v>286234</v>
      </c>
      <c r="G10" s="2">
        <v>347368</v>
      </c>
      <c r="H10" s="2">
        <v>384173</v>
      </c>
      <c r="I10" s="2">
        <v>965079</v>
      </c>
      <c r="J10" s="2">
        <v>749960</v>
      </c>
      <c r="K10" s="2">
        <v>715805</v>
      </c>
      <c r="L10" s="2">
        <v>717655</v>
      </c>
    </row>
    <row r="11" spans="1:12" x14ac:dyDescent="0.15">
      <c r="A11" s="1" t="s">
        <v>19</v>
      </c>
      <c r="B11" s="1"/>
      <c r="C11" s="2">
        <v>21</v>
      </c>
      <c r="D11" s="2">
        <v>38</v>
      </c>
      <c r="E11" s="2">
        <v>37</v>
      </c>
      <c r="F11" s="2">
        <v>28</v>
      </c>
      <c r="G11" s="2">
        <v>31</v>
      </c>
      <c r="H11" s="2">
        <v>38</v>
      </c>
      <c r="I11" s="2">
        <v>58</v>
      </c>
      <c r="J11" s="2">
        <v>49</v>
      </c>
      <c r="K11" s="2">
        <v>43</v>
      </c>
      <c r="L11" s="2">
        <v>45</v>
      </c>
    </row>
    <row r="12" spans="1:12" x14ac:dyDescent="0.15">
      <c r="A12" s="1" t="s">
        <v>4</v>
      </c>
      <c r="B12" s="1" t="s">
        <v>18</v>
      </c>
      <c r="C12" s="2">
        <v>59206</v>
      </c>
      <c r="D12" s="2">
        <v>322041</v>
      </c>
      <c r="E12" s="2">
        <v>244797</v>
      </c>
      <c r="F12" s="2">
        <v>172432</v>
      </c>
      <c r="G12" s="2">
        <v>281732</v>
      </c>
      <c r="H12" s="2">
        <v>296883</v>
      </c>
      <c r="I12" s="2">
        <v>809040</v>
      </c>
      <c r="J12" s="2">
        <v>645582</v>
      </c>
      <c r="K12" s="2">
        <v>628726</v>
      </c>
      <c r="L12" s="2">
        <v>614816</v>
      </c>
    </row>
    <row r="13" spans="1:12" x14ac:dyDescent="0.15">
      <c r="A13" s="1" t="s">
        <v>5</v>
      </c>
      <c r="B13" s="1" t="s">
        <v>17</v>
      </c>
      <c r="C13" s="2">
        <v>105657</v>
      </c>
      <c r="D13" s="2">
        <v>73490</v>
      </c>
      <c r="E13" s="2">
        <v>76724</v>
      </c>
      <c r="F13" s="2">
        <v>113802</v>
      </c>
      <c r="G13" s="2">
        <v>65636</v>
      </c>
      <c r="H13" s="2">
        <v>87290</v>
      </c>
      <c r="I13" s="2">
        <v>156039</v>
      </c>
      <c r="J13" s="2">
        <v>104378</v>
      </c>
      <c r="K13" s="2">
        <v>87079</v>
      </c>
      <c r="L13" s="2">
        <v>102839</v>
      </c>
    </row>
    <row r="14" spans="1:12" x14ac:dyDescent="0.15">
      <c r="A14" s="1" t="s">
        <v>20</v>
      </c>
      <c r="B14" s="1"/>
      <c r="C14" s="2">
        <v>35</v>
      </c>
      <c r="D14" s="2">
        <v>81</v>
      </c>
      <c r="E14" s="2">
        <v>76</v>
      </c>
      <c r="F14" s="2">
        <v>60</v>
      </c>
      <c r="G14" s="2">
        <v>81</v>
      </c>
      <c r="H14" s="2">
        <v>77</v>
      </c>
      <c r="I14" s="2">
        <v>83</v>
      </c>
      <c r="J14" s="2">
        <v>86</v>
      </c>
      <c r="K14" s="2">
        <v>87</v>
      </c>
      <c r="L14" s="2">
        <v>85</v>
      </c>
    </row>
    <row r="15" spans="1:12" x14ac:dyDescent="0.15">
      <c r="A15" s="1" t="s">
        <v>21</v>
      </c>
      <c r="B15" s="1"/>
      <c r="C15" s="3">
        <v>64</v>
      </c>
      <c r="D15" s="3">
        <v>18</v>
      </c>
      <c r="E15" s="3">
        <v>23</v>
      </c>
      <c r="F15" s="3">
        <v>39</v>
      </c>
      <c r="G15" s="3">
        <v>18</v>
      </c>
      <c r="H15" s="3">
        <v>22</v>
      </c>
      <c r="I15" s="3">
        <v>16</v>
      </c>
      <c r="J15" s="3">
        <v>13</v>
      </c>
      <c r="K15" s="3">
        <v>12</v>
      </c>
      <c r="L15" s="3">
        <v>14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7ED1FC-4A16-054A-BC39-D0B4697AB837}">
  <dimension ref="A1:AE19"/>
  <sheetViews>
    <sheetView tabSelected="1" workbookViewId="0">
      <selection activeCell="G23" sqref="G23"/>
    </sheetView>
  </sheetViews>
  <sheetFormatPr baseColWidth="10" defaultRowHeight="13" x14ac:dyDescent="0.15"/>
  <cols>
    <col min="1" max="1" width="26.6640625" style="16" customWidth="1"/>
    <col min="2" max="2" width="20.6640625" style="16" customWidth="1"/>
    <col min="3" max="15" width="13.83203125" style="16" customWidth="1"/>
    <col min="16" max="16" width="16.83203125" style="16" customWidth="1"/>
    <col min="17" max="29" width="16" style="16" customWidth="1"/>
    <col min="30" max="16384" width="10.83203125" style="16"/>
  </cols>
  <sheetData>
    <row r="1" spans="1:31" x14ac:dyDescent="0.15">
      <c r="A1" s="16" t="s">
        <v>78</v>
      </c>
    </row>
    <row r="2" spans="1:31" x14ac:dyDescent="0.15">
      <c r="A2" s="1"/>
      <c r="B2" s="1"/>
      <c r="C2" s="12" t="s">
        <v>25</v>
      </c>
      <c r="D2" s="12" t="s">
        <v>26</v>
      </c>
      <c r="E2" s="12" t="s">
        <v>27</v>
      </c>
      <c r="F2" s="12" t="s">
        <v>28</v>
      </c>
      <c r="G2" s="12" t="s">
        <v>29</v>
      </c>
      <c r="H2" s="12" t="s">
        <v>30</v>
      </c>
      <c r="I2" s="12" t="s">
        <v>31</v>
      </c>
      <c r="J2" s="12" t="s">
        <v>32</v>
      </c>
      <c r="K2" s="12" t="s">
        <v>33</v>
      </c>
      <c r="L2" s="12" t="s">
        <v>34</v>
      </c>
      <c r="M2" s="13" t="s">
        <v>35</v>
      </c>
      <c r="N2" s="13" t="s">
        <v>36</v>
      </c>
      <c r="O2" s="13" t="s">
        <v>37</v>
      </c>
      <c r="P2" s="13" t="s">
        <v>38</v>
      </c>
      <c r="Q2" s="13" t="s">
        <v>39</v>
      </c>
      <c r="R2" s="13" t="s">
        <v>40</v>
      </c>
      <c r="S2" s="13" t="s">
        <v>41</v>
      </c>
      <c r="T2" s="13" t="s">
        <v>42</v>
      </c>
      <c r="U2" s="13" t="s">
        <v>43</v>
      </c>
      <c r="V2" s="13" t="s">
        <v>44</v>
      </c>
      <c r="W2" s="13" t="s">
        <v>45</v>
      </c>
      <c r="X2" s="13" t="s">
        <v>46</v>
      </c>
      <c r="Y2" s="13" t="s">
        <v>47</v>
      </c>
      <c r="Z2" s="13" t="s">
        <v>48</v>
      </c>
      <c r="AA2" s="13" t="s">
        <v>49</v>
      </c>
      <c r="AB2" s="13" t="s">
        <v>50</v>
      </c>
      <c r="AC2" s="13" t="s">
        <v>51</v>
      </c>
    </row>
    <row r="3" spans="1:31" x14ac:dyDescent="0.15">
      <c r="A3" s="1" t="s">
        <v>7</v>
      </c>
      <c r="B3" s="1" t="s">
        <v>16</v>
      </c>
      <c r="C3" s="26">
        <v>39015802</v>
      </c>
      <c r="D3" s="26">
        <v>32852549</v>
      </c>
      <c r="E3" s="26">
        <v>36915852</v>
      </c>
      <c r="F3" s="26">
        <v>38791335</v>
      </c>
      <c r="G3" s="26">
        <v>38121492</v>
      </c>
      <c r="H3" s="26">
        <v>46210253</v>
      </c>
      <c r="I3" s="26">
        <v>42098773</v>
      </c>
      <c r="J3" s="26">
        <v>46313324</v>
      </c>
      <c r="K3" s="26">
        <v>46353172</v>
      </c>
      <c r="L3" s="26">
        <v>34584011</v>
      </c>
      <c r="M3" s="27">
        <v>39464587</v>
      </c>
      <c r="N3" s="27">
        <v>41627291</v>
      </c>
      <c r="O3" s="27">
        <v>40106702</v>
      </c>
      <c r="P3" s="27">
        <v>19399913</v>
      </c>
      <c r="Q3" s="27">
        <v>22866185</v>
      </c>
      <c r="R3" s="27">
        <v>21825334</v>
      </c>
      <c r="S3" s="27">
        <v>24797602</v>
      </c>
      <c r="T3" s="27">
        <v>21008709</v>
      </c>
      <c r="U3" s="27">
        <v>23789941</v>
      </c>
      <c r="V3" s="27">
        <v>15876103</v>
      </c>
      <c r="W3" s="27">
        <v>21409965</v>
      </c>
      <c r="X3" s="27">
        <v>19301192</v>
      </c>
      <c r="Y3" s="27">
        <v>23627715</v>
      </c>
      <c r="Z3" s="27">
        <v>20260766</v>
      </c>
      <c r="AA3" s="27">
        <v>22388633</v>
      </c>
      <c r="AB3" s="27">
        <v>22500931</v>
      </c>
      <c r="AC3" s="27">
        <v>26656060</v>
      </c>
      <c r="AD3" s="28"/>
    </row>
    <row r="4" spans="1:31" x14ac:dyDescent="0.15">
      <c r="A4" s="1" t="s">
        <v>0</v>
      </c>
      <c r="B4" s="1"/>
      <c r="C4" s="27">
        <v>31309524</v>
      </c>
      <c r="D4" s="27">
        <v>26709754</v>
      </c>
      <c r="E4" s="27">
        <v>31302612</v>
      </c>
      <c r="F4" s="27">
        <v>31987366</v>
      </c>
      <c r="G4" s="27">
        <v>32421574</v>
      </c>
      <c r="H4" s="27">
        <v>37489218</v>
      </c>
      <c r="I4" s="27">
        <v>34215533</v>
      </c>
      <c r="J4" s="27">
        <v>39094254</v>
      </c>
      <c r="K4" s="27">
        <v>39042431</v>
      </c>
      <c r="L4" s="27">
        <v>28055300</v>
      </c>
      <c r="M4" s="27">
        <v>36544897</v>
      </c>
      <c r="N4" s="27">
        <v>37547122</v>
      </c>
      <c r="O4" s="27">
        <v>36270555</v>
      </c>
      <c r="P4" s="29">
        <v>7044556</v>
      </c>
      <c r="Q4" s="29">
        <v>8699020</v>
      </c>
      <c r="R4" s="29">
        <v>7920062</v>
      </c>
      <c r="S4" s="29">
        <v>9284305</v>
      </c>
      <c r="T4" s="29">
        <v>7629318</v>
      </c>
      <c r="U4" s="29">
        <v>8724886</v>
      </c>
      <c r="V4" s="29">
        <v>6201948</v>
      </c>
      <c r="W4" s="29">
        <v>8089245</v>
      </c>
      <c r="X4" s="29">
        <v>7079177</v>
      </c>
      <c r="Y4" s="29">
        <v>8767292</v>
      </c>
      <c r="Z4" s="29">
        <v>7544363</v>
      </c>
      <c r="AA4" s="29">
        <v>8230616</v>
      </c>
      <c r="AB4" s="29">
        <v>8397301</v>
      </c>
      <c r="AC4" s="29">
        <v>10181635</v>
      </c>
      <c r="AD4" s="30"/>
      <c r="AE4" s="23"/>
    </row>
    <row r="5" spans="1:31" x14ac:dyDescent="0.15">
      <c r="A5" s="1" t="s">
        <v>1</v>
      </c>
      <c r="B5" s="1"/>
      <c r="C5" s="27">
        <v>16855698</v>
      </c>
      <c r="D5" s="27">
        <v>14686252</v>
      </c>
      <c r="E5" s="27">
        <v>16773630</v>
      </c>
      <c r="F5" s="27">
        <v>17053270</v>
      </c>
      <c r="G5" s="27">
        <v>17914632</v>
      </c>
      <c r="H5" s="27">
        <v>18850672</v>
      </c>
      <c r="I5" s="27">
        <v>17903272</v>
      </c>
      <c r="J5" s="27">
        <v>20128833</v>
      </c>
      <c r="K5" s="27">
        <v>19779538</v>
      </c>
      <c r="L5" s="27">
        <v>15268184</v>
      </c>
      <c r="M5" s="27">
        <v>19454582</v>
      </c>
      <c r="N5" s="27">
        <v>20866857</v>
      </c>
      <c r="O5" s="27">
        <v>19202844</v>
      </c>
      <c r="P5" s="29">
        <v>4125133</v>
      </c>
      <c r="Q5" s="29">
        <v>5011192</v>
      </c>
      <c r="R5" s="29">
        <v>4544886</v>
      </c>
      <c r="S5" s="29">
        <v>5263375</v>
      </c>
      <c r="T5" s="29">
        <v>4468614</v>
      </c>
      <c r="U5" s="29">
        <v>5068667</v>
      </c>
      <c r="V5" s="29">
        <v>3647824</v>
      </c>
      <c r="W5" s="29">
        <v>4700073</v>
      </c>
      <c r="X5" s="29">
        <v>4166283</v>
      </c>
      <c r="Y5" s="29">
        <v>5094305</v>
      </c>
      <c r="Z5" s="29">
        <v>4320988</v>
      </c>
      <c r="AA5" s="29">
        <v>4832076</v>
      </c>
      <c r="AB5" s="29">
        <v>4913299</v>
      </c>
      <c r="AC5" s="29">
        <v>6081633</v>
      </c>
      <c r="AD5" s="30"/>
      <c r="AE5" s="23"/>
    </row>
    <row r="6" spans="1:31" x14ac:dyDescent="0.15">
      <c r="A6" s="1" t="s">
        <v>6</v>
      </c>
      <c r="B6" s="1"/>
      <c r="C6" s="27">
        <v>1372836</v>
      </c>
      <c r="D6" s="27">
        <v>1080385</v>
      </c>
      <c r="E6" s="27">
        <v>1271280</v>
      </c>
      <c r="F6" s="27">
        <v>1573184</v>
      </c>
      <c r="G6" s="27">
        <v>1423697</v>
      </c>
      <c r="H6" s="27">
        <v>1359253</v>
      </c>
      <c r="I6" s="27">
        <v>1235012</v>
      </c>
      <c r="J6" s="27">
        <v>1389271</v>
      </c>
      <c r="K6" s="27">
        <v>1656371</v>
      </c>
      <c r="L6" s="27">
        <v>1218509</v>
      </c>
      <c r="M6" s="27">
        <v>4254548</v>
      </c>
      <c r="N6" s="27">
        <v>2293991</v>
      </c>
      <c r="O6" s="27">
        <v>1940139</v>
      </c>
      <c r="P6" s="29">
        <v>168999</v>
      </c>
      <c r="Q6" s="29">
        <v>254919</v>
      </c>
      <c r="R6" s="29">
        <v>198094</v>
      </c>
      <c r="S6" s="29">
        <v>266850</v>
      </c>
      <c r="T6" s="29">
        <v>185197</v>
      </c>
      <c r="U6" s="29">
        <v>248308</v>
      </c>
      <c r="V6" s="29">
        <v>129613</v>
      </c>
      <c r="W6" s="29">
        <v>195999</v>
      </c>
      <c r="X6" s="29">
        <v>164832</v>
      </c>
      <c r="Y6" s="29">
        <v>236025</v>
      </c>
      <c r="Z6" s="29">
        <v>189848</v>
      </c>
      <c r="AA6" s="29">
        <v>220937</v>
      </c>
      <c r="AB6" s="29">
        <v>247593</v>
      </c>
      <c r="AC6" s="29">
        <v>340078</v>
      </c>
      <c r="AD6" s="30"/>
      <c r="AE6" s="23"/>
    </row>
    <row r="7" spans="1:31" x14ac:dyDescent="0.15">
      <c r="A7" s="1" t="s">
        <v>23</v>
      </c>
      <c r="B7" s="1"/>
      <c r="C7" s="27">
        <f>C6/C5*100</f>
        <v>8.1446404652005508</v>
      </c>
      <c r="D7" s="27">
        <f t="shared" ref="D7:O7" si="0">D6/D5*100</f>
        <v>7.3564378440462557</v>
      </c>
      <c r="E7" s="27">
        <f t="shared" si="0"/>
        <v>7.5790392419529935</v>
      </c>
      <c r="F7" s="27">
        <f t="shared" si="0"/>
        <v>9.2251163559833405</v>
      </c>
      <c r="G7" s="27">
        <f t="shared" si="0"/>
        <v>7.9471183108868777</v>
      </c>
      <c r="H7" s="27">
        <f t="shared" si="0"/>
        <v>7.2106341885318459</v>
      </c>
      <c r="I7" s="27">
        <f t="shared" si="0"/>
        <v>6.8982474265039366</v>
      </c>
      <c r="J7" s="27">
        <f t="shared" si="0"/>
        <v>6.9018954054614099</v>
      </c>
      <c r="K7" s="27">
        <f t="shared" si="0"/>
        <v>8.3741642499435525</v>
      </c>
      <c r="L7" s="27">
        <f t="shared" si="0"/>
        <v>7.9807068083538946</v>
      </c>
      <c r="M7" s="27">
        <f t="shared" si="0"/>
        <v>21.86913088135227</v>
      </c>
      <c r="N7" s="27">
        <f t="shared" si="0"/>
        <v>10.993466816780312</v>
      </c>
      <c r="O7" s="27">
        <f t="shared" si="0"/>
        <v>10.103394059754898</v>
      </c>
      <c r="P7" s="29">
        <v>4</v>
      </c>
      <c r="Q7" s="29">
        <v>5</v>
      </c>
      <c r="R7" s="29">
        <v>4</v>
      </c>
      <c r="S7" s="29">
        <v>5</v>
      </c>
      <c r="T7" s="29">
        <v>4</v>
      </c>
      <c r="U7" s="29">
        <v>4</v>
      </c>
      <c r="V7" s="29">
        <v>3</v>
      </c>
      <c r="W7" s="29">
        <v>4</v>
      </c>
      <c r="X7" s="29">
        <v>3</v>
      </c>
      <c r="Y7" s="29">
        <v>4</v>
      </c>
      <c r="Z7" s="29">
        <v>4</v>
      </c>
      <c r="AA7" s="29">
        <v>4</v>
      </c>
      <c r="AB7" s="29">
        <v>5</v>
      </c>
      <c r="AC7" s="29">
        <v>5</v>
      </c>
      <c r="AD7" s="30"/>
      <c r="AE7" s="23"/>
    </row>
    <row r="8" spans="1:31" x14ac:dyDescent="0.15">
      <c r="A8" s="1" t="s">
        <v>2</v>
      </c>
      <c r="B8" s="1"/>
      <c r="C8" s="27">
        <v>15411445</v>
      </c>
      <c r="D8" s="27">
        <v>13537381</v>
      </c>
      <c r="E8" s="27">
        <v>15434961</v>
      </c>
      <c r="F8" s="27">
        <v>15407611</v>
      </c>
      <c r="G8" s="27">
        <v>16418784</v>
      </c>
      <c r="H8" s="27">
        <v>17412534</v>
      </c>
      <c r="I8" s="27">
        <v>16590179</v>
      </c>
      <c r="J8" s="27">
        <v>18644941</v>
      </c>
      <c r="K8" s="27">
        <v>18037908</v>
      </c>
      <c r="L8" s="27">
        <v>13977447</v>
      </c>
      <c r="M8" s="27">
        <v>15150831</v>
      </c>
      <c r="N8" s="27">
        <v>18517238</v>
      </c>
      <c r="O8" s="27">
        <v>17208769</v>
      </c>
      <c r="P8" s="29">
        <v>3938044</v>
      </c>
      <c r="Q8" s="29">
        <v>4735715</v>
      </c>
      <c r="R8" s="29">
        <v>4326680</v>
      </c>
      <c r="S8" s="29">
        <v>4974881</v>
      </c>
      <c r="T8" s="29">
        <v>4263571</v>
      </c>
      <c r="U8" s="29">
        <v>4799060</v>
      </c>
      <c r="V8" s="29">
        <v>3503211</v>
      </c>
      <c r="W8" s="29">
        <v>4485206</v>
      </c>
      <c r="X8" s="29">
        <v>3982772</v>
      </c>
      <c r="Y8" s="29">
        <v>4835655</v>
      </c>
      <c r="Z8" s="29">
        <v>4110528</v>
      </c>
      <c r="AA8" s="29">
        <v>4589672</v>
      </c>
      <c r="AB8" s="29">
        <v>4646752</v>
      </c>
      <c r="AC8" s="29">
        <v>5719591</v>
      </c>
      <c r="AD8" s="30"/>
      <c r="AE8" s="23"/>
    </row>
    <row r="9" spans="1:31" x14ac:dyDescent="0.15">
      <c r="A9" s="1" t="s">
        <v>52</v>
      </c>
      <c r="B9" s="1"/>
      <c r="C9" s="27">
        <f>C8/C4*100</f>
        <v>49.222865860241122</v>
      </c>
      <c r="D9" s="27">
        <f t="shared" ref="D9:N9" si="1">D8/D4*100</f>
        <v>50.683285963622126</v>
      </c>
      <c r="E9" s="27">
        <f t="shared" si="1"/>
        <v>49.308859592931093</v>
      </c>
      <c r="F9" s="27">
        <f t="shared" si="1"/>
        <v>48.167801625179138</v>
      </c>
      <c r="G9" s="27">
        <f t="shared" si="1"/>
        <v>50.641538871616788</v>
      </c>
      <c r="H9" s="27">
        <f t="shared" si="1"/>
        <v>46.446778377719163</v>
      </c>
      <c r="I9" s="27">
        <f t="shared" si="1"/>
        <v>48.487273309464449</v>
      </c>
      <c r="J9" s="27">
        <f t="shared" si="1"/>
        <v>47.69227979129618</v>
      </c>
      <c r="K9" s="27">
        <f t="shared" si="1"/>
        <v>46.200780888874462</v>
      </c>
      <c r="L9" s="27">
        <f t="shared" si="1"/>
        <v>49.821056983885398</v>
      </c>
      <c r="M9" s="27">
        <f t="shared" si="1"/>
        <v>41.458130255504621</v>
      </c>
      <c r="N9" s="27">
        <f t="shared" si="1"/>
        <v>49.31732983422804</v>
      </c>
      <c r="O9" s="27">
        <f>O8/O4*100</f>
        <v>47.445562936657574</v>
      </c>
      <c r="P9" s="29">
        <v>55.9</v>
      </c>
      <c r="Q9" s="29">
        <v>54.44</v>
      </c>
      <c r="R9" s="29">
        <v>54.63</v>
      </c>
      <c r="S9" s="29">
        <v>53.58</v>
      </c>
      <c r="T9" s="29">
        <v>55.88</v>
      </c>
      <c r="U9" s="29">
        <v>55</v>
      </c>
      <c r="V9" s="29">
        <v>56.49</v>
      </c>
      <c r="W9" s="29">
        <v>55.45</v>
      </c>
      <c r="X9" s="29">
        <v>56.26</v>
      </c>
      <c r="Y9" s="29">
        <v>55.16</v>
      </c>
      <c r="Z9" s="29">
        <v>54.48</v>
      </c>
      <c r="AA9" s="29">
        <v>55.76</v>
      </c>
      <c r="AB9" s="29">
        <v>55.34</v>
      </c>
      <c r="AC9" s="29">
        <v>56.18</v>
      </c>
      <c r="AD9" s="30"/>
      <c r="AE9" s="24"/>
    </row>
    <row r="10" spans="1:31" x14ac:dyDescent="0.15">
      <c r="A10" s="1" t="s">
        <v>3</v>
      </c>
      <c r="B10" s="1"/>
      <c r="C10" s="27">
        <v>4021423</v>
      </c>
      <c r="D10" s="27">
        <v>6315407</v>
      </c>
      <c r="E10" s="27">
        <v>7091823</v>
      </c>
      <c r="F10" s="27">
        <v>6842055</v>
      </c>
      <c r="G10" s="27">
        <v>4367282</v>
      </c>
      <c r="H10" s="27">
        <v>3705352</v>
      </c>
      <c r="I10" s="27">
        <v>6201923</v>
      </c>
      <c r="J10" s="27">
        <v>7206502</v>
      </c>
      <c r="K10" s="27">
        <v>5906656</v>
      </c>
      <c r="L10" s="27">
        <v>3681007</v>
      </c>
      <c r="M10" s="27">
        <v>2255618</v>
      </c>
      <c r="N10" s="27">
        <v>6739204</v>
      </c>
      <c r="O10" s="27">
        <v>6386991</v>
      </c>
      <c r="P10" s="29">
        <v>2163873</v>
      </c>
      <c r="Q10" s="29">
        <v>2131556</v>
      </c>
      <c r="R10" s="29">
        <v>2038402</v>
      </c>
      <c r="S10" s="29">
        <v>2077055</v>
      </c>
      <c r="T10" s="29">
        <v>2004653</v>
      </c>
      <c r="U10" s="29">
        <v>2232260</v>
      </c>
      <c r="V10" s="29">
        <v>1861714</v>
      </c>
      <c r="W10" s="29">
        <v>2298560</v>
      </c>
      <c r="X10" s="29">
        <v>1788715</v>
      </c>
      <c r="Y10" s="29">
        <v>2137022</v>
      </c>
      <c r="Z10" s="29">
        <v>1175806</v>
      </c>
      <c r="AA10" s="29">
        <v>1369249</v>
      </c>
      <c r="AB10" s="29">
        <v>1726287</v>
      </c>
      <c r="AC10" s="29">
        <v>2401915</v>
      </c>
      <c r="AD10" s="30"/>
      <c r="AE10" s="23"/>
    </row>
    <row r="11" spans="1:31" x14ac:dyDescent="0.15">
      <c r="A11" s="1" t="s">
        <v>53</v>
      </c>
      <c r="B11" s="1"/>
      <c r="C11" s="27">
        <f>C10/C8*100</f>
        <v>26.093743967551386</v>
      </c>
      <c r="D11" s="27">
        <f t="shared" ref="D11:O11" si="2">D10/D8*100</f>
        <v>46.65161599573802</v>
      </c>
      <c r="E11" s="27">
        <f t="shared" si="2"/>
        <v>45.946491215624064</v>
      </c>
      <c r="F11" s="27">
        <f t="shared" si="2"/>
        <v>44.4069817183209</v>
      </c>
      <c r="G11" s="27">
        <f t="shared" si="2"/>
        <v>26.599302360028609</v>
      </c>
      <c r="H11" s="27">
        <f t="shared" si="2"/>
        <v>21.279797644616227</v>
      </c>
      <c r="I11" s="27">
        <f t="shared" si="2"/>
        <v>37.383098759814466</v>
      </c>
      <c r="J11" s="27">
        <f t="shared" si="2"/>
        <v>38.651245933146157</v>
      </c>
      <c r="K11" s="27">
        <f t="shared" si="2"/>
        <v>32.745792915675139</v>
      </c>
      <c r="L11" s="27">
        <f t="shared" si="2"/>
        <v>26.335331480777569</v>
      </c>
      <c r="M11" s="27">
        <f t="shared" si="2"/>
        <v>14.887751041510528</v>
      </c>
      <c r="N11" s="27">
        <f t="shared" si="2"/>
        <v>36.394218187399225</v>
      </c>
      <c r="O11" s="27">
        <f t="shared" si="2"/>
        <v>37.114746557409191</v>
      </c>
      <c r="P11" s="29">
        <v>54</v>
      </c>
      <c r="Q11" s="29">
        <v>45</v>
      </c>
      <c r="R11" s="29">
        <v>47</v>
      </c>
      <c r="S11" s="29">
        <v>41</v>
      </c>
      <c r="T11" s="29">
        <v>47</v>
      </c>
      <c r="U11" s="29">
        <v>46</v>
      </c>
      <c r="V11" s="29">
        <v>53</v>
      </c>
      <c r="W11" s="29">
        <v>51</v>
      </c>
      <c r="X11" s="29">
        <v>44</v>
      </c>
      <c r="Y11" s="29">
        <v>44</v>
      </c>
      <c r="Z11" s="29">
        <v>28</v>
      </c>
      <c r="AA11" s="29">
        <v>29</v>
      </c>
      <c r="AB11" s="29">
        <v>37</v>
      </c>
      <c r="AC11" s="29">
        <v>41</v>
      </c>
      <c r="AD11" s="30"/>
      <c r="AE11" s="23"/>
    </row>
    <row r="12" spans="1:31" x14ac:dyDescent="0.15">
      <c r="A12" s="1" t="s">
        <v>4</v>
      </c>
      <c r="B12" s="14" t="s">
        <v>18</v>
      </c>
      <c r="C12" s="27">
        <v>3111922</v>
      </c>
      <c r="D12" s="27">
        <v>5512089</v>
      </c>
      <c r="E12" s="27">
        <v>6063070</v>
      </c>
      <c r="F12" s="27">
        <v>5727183</v>
      </c>
      <c r="G12" s="27">
        <v>3049809</v>
      </c>
      <c r="H12" s="27">
        <v>2695183</v>
      </c>
      <c r="I12" s="27">
        <v>5220115</v>
      </c>
      <c r="J12" s="27">
        <v>5895968</v>
      </c>
      <c r="K12" s="27">
        <v>4629923</v>
      </c>
      <c r="L12" s="27">
        <v>2518926</v>
      </c>
      <c r="M12" s="27">
        <v>1330135</v>
      </c>
      <c r="N12" s="27">
        <v>5763216</v>
      </c>
      <c r="O12" s="27">
        <v>5303649</v>
      </c>
      <c r="P12" s="29">
        <v>1788936</v>
      </c>
      <c r="Q12" s="29">
        <v>1681130</v>
      </c>
      <c r="R12" s="29">
        <v>1608463</v>
      </c>
      <c r="S12" s="29">
        <v>1620025</v>
      </c>
      <c r="T12" s="29">
        <v>1492836</v>
      </c>
      <c r="U12" s="29">
        <v>1670026</v>
      </c>
      <c r="V12" s="29">
        <v>1522687</v>
      </c>
      <c r="W12" s="29">
        <v>1866625</v>
      </c>
      <c r="X12" s="29">
        <v>1321647</v>
      </c>
      <c r="Y12" s="29">
        <v>1652941</v>
      </c>
      <c r="Z12" s="29">
        <v>681119</v>
      </c>
      <c r="AA12" s="29">
        <v>883575</v>
      </c>
      <c r="AB12" s="29">
        <v>1132122</v>
      </c>
      <c r="AC12" s="29">
        <v>1799682</v>
      </c>
      <c r="AD12" s="30"/>
      <c r="AE12" s="23"/>
    </row>
    <row r="13" spans="1:31" x14ac:dyDescent="0.15">
      <c r="A13" s="1" t="s">
        <v>5</v>
      </c>
      <c r="B13" s="15" t="s">
        <v>17</v>
      </c>
      <c r="C13" s="27">
        <v>909501</v>
      </c>
      <c r="D13" s="27">
        <v>803318</v>
      </c>
      <c r="E13" s="27">
        <v>1028753</v>
      </c>
      <c r="F13" s="27">
        <v>1114872</v>
      </c>
      <c r="G13" s="27">
        <v>1317473</v>
      </c>
      <c r="H13" s="27">
        <v>1010169</v>
      </c>
      <c r="I13" s="27">
        <v>981808</v>
      </c>
      <c r="J13" s="27">
        <v>1310534</v>
      </c>
      <c r="K13" s="27">
        <v>1276733</v>
      </c>
      <c r="L13" s="27">
        <v>1162081</v>
      </c>
      <c r="M13" s="27">
        <v>925483</v>
      </c>
      <c r="N13" s="27">
        <v>975988</v>
      </c>
      <c r="O13" s="27">
        <v>1083342</v>
      </c>
      <c r="P13" s="29">
        <v>374937</v>
      </c>
      <c r="Q13" s="29">
        <v>450426</v>
      </c>
      <c r="R13" s="29">
        <v>429939</v>
      </c>
      <c r="S13" s="29">
        <v>457030</v>
      </c>
      <c r="T13" s="29">
        <v>511817</v>
      </c>
      <c r="U13" s="29">
        <v>562234</v>
      </c>
      <c r="V13" s="29">
        <v>339027</v>
      </c>
      <c r="W13" s="29">
        <v>431935</v>
      </c>
      <c r="X13" s="29">
        <v>467068</v>
      </c>
      <c r="Y13" s="29">
        <v>484081</v>
      </c>
      <c r="Z13" s="29">
        <v>494687</v>
      </c>
      <c r="AA13" s="29">
        <v>485674</v>
      </c>
      <c r="AB13" s="29">
        <v>594165</v>
      </c>
      <c r="AC13" s="29">
        <v>602233</v>
      </c>
      <c r="AD13" s="30"/>
      <c r="AE13" s="23"/>
    </row>
    <row r="14" spans="1:31" x14ac:dyDescent="0.15">
      <c r="A14" s="1" t="s">
        <v>20</v>
      </c>
      <c r="B14" s="1"/>
      <c r="C14" s="27">
        <v>77</v>
      </c>
      <c r="D14" s="27">
        <v>87</v>
      </c>
      <c r="E14" s="27">
        <v>85</v>
      </c>
      <c r="F14" s="27">
        <v>83</v>
      </c>
      <c r="G14" s="27">
        <v>69</v>
      </c>
      <c r="H14" s="27">
        <v>72.737569871904213</v>
      </c>
      <c r="I14" s="27">
        <v>84.169297167991289</v>
      </c>
      <c r="J14" s="27">
        <v>81.814561350291726</v>
      </c>
      <c r="K14" s="27">
        <v>78.384842455697438</v>
      </c>
      <c r="L14" s="27">
        <v>68</v>
      </c>
      <c r="M14" s="27">
        <v>58</v>
      </c>
      <c r="N14" s="27">
        <v>85</v>
      </c>
      <c r="O14" s="27">
        <v>83</v>
      </c>
      <c r="P14" s="29">
        <v>82</v>
      </c>
      <c r="Q14" s="29">
        <v>78</v>
      </c>
      <c r="R14" s="29">
        <v>78</v>
      </c>
      <c r="S14" s="29">
        <v>77</v>
      </c>
      <c r="T14" s="29">
        <v>74</v>
      </c>
      <c r="U14" s="29">
        <v>74</v>
      </c>
      <c r="V14" s="29">
        <v>81</v>
      </c>
      <c r="W14" s="29">
        <v>81</v>
      </c>
      <c r="X14" s="29">
        <v>73</v>
      </c>
      <c r="Y14" s="29">
        <v>77</v>
      </c>
      <c r="Z14" s="29">
        <v>57</v>
      </c>
      <c r="AA14" s="29">
        <v>64</v>
      </c>
      <c r="AB14" s="29">
        <v>65</v>
      </c>
      <c r="AC14" s="29">
        <v>74</v>
      </c>
      <c r="AD14" s="30"/>
      <c r="AE14" s="23"/>
    </row>
    <row r="15" spans="1:31" x14ac:dyDescent="0.15">
      <c r="A15" s="1" t="s">
        <v>21</v>
      </c>
      <c r="B15" s="1"/>
      <c r="C15" s="27">
        <v>22</v>
      </c>
      <c r="D15" s="27">
        <v>12</v>
      </c>
      <c r="E15" s="27">
        <v>14</v>
      </c>
      <c r="F15" s="27">
        <v>16</v>
      </c>
      <c r="G15" s="27">
        <v>30</v>
      </c>
      <c r="H15" s="27">
        <v>27.262430128095787</v>
      </c>
      <c r="I15" s="27">
        <v>15.830702832008711</v>
      </c>
      <c r="J15" s="27">
        <v>18.185438649708274</v>
      </c>
      <c r="K15" s="27">
        <v>21.615157544302562</v>
      </c>
      <c r="L15" s="27">
        <v>31</v>
      </c>
      <c r="M15" s="27">
        <v>41</v>
      </c>
      <c r="N15" s="27">
        <v>14</v>
      </c>
      <c r="O15" s="27">
        <v>16</v>
      </c>
      <c r="P15" s="29">
        <v>17</v>
      </c>
      <c r="Q15" s="29">
        <v>21</v>
      </c>
      <c r="R15" s="29">
        <v>21</v>
      </c>
      <c r="S15" s="29">
        <v>22</v>
      </c>
      <c r="T15" s="29">
        <v>25</v>
      </c>
      <c r="U15" s="29">
        <v>25</v>
      </c>
      <c r="V15" s="29">
        <v>18</v>
      </c>
      <c r="W15" s="29">
        <v>18</v>
      </c>
      <c r="X15" s="29">
        <v>26</v>
      </c>
      <c r="Y15" s="29">
        <v>22</v>
      </c>
      <c r="Z15" s="29">
        <v>42</v>
      </c>
      <c r="AA15" s="29">
        <v>35</v>
      </c>
      <c r="AB15" s="29">
        <v>34</v>
      </c>
      <c r="AC15" s="29">
        <v>25</v>
      </c>
      <c r="AD15" s="30"/>
      <c r="AE15" s="23"/>
    </row>
    <row r="16" spans="1:31" x14ac:dyDescent="0.15">
      <c r="C16" s="31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</row>
    <row r="17" spans="3:17" x14ac:dyDescent="0.15">
      <c r="C17" s="22"/>
      <c r="Q17" s="16" t="s">
        <v>54</v>
      </c>
    </row>
    <row r="18" spans="3:17" x14ac:dyDescent="0.15">
      <c r="C18" s="22"/>
    </row>
    <row r="19" spans="3:17" x14ac:dyDescent="0.15">
      <c r="C19" s="2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Supplementary Table 1</vt:lpstr>
      <vt:lpstr>Supplementary Table 2</vt:lpstr>
      <vt:lpstr>Supplementary Table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Marieke Oudelaar</cp:lastModifiedBy>
  <dcterms:created xsi:type="dcterms:W3CDTF">2022-08-30T11:38:15Z</dcterms:created>
  <dcterms:modified xsi:type="dcterms:W3CDTF">2023-12-02T16:36:41Z</dcterms:modified>
</cp:coreProperties>
</file>